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ditella/Dropbox/Financial Business Cycles/Publication/Code_final/"/>
    </mc:Choice>
  </mc:AlternateContent>
  <xr:revisionPtr revIDLastSave="0" documentId="13_ncr:1_{412E36C1-2482-284D-885B-0DBEB4C08705}" xr6:coauthVersionLast="36" xr6:coauthVersionMax="36" xr10:uidLastSave="{00000000-0000-0000-0000-000000000000}"/>
  <bookViews>
    <workbookView xWindow="3300" yWindow="2060" windowWidth="30280" windowHeight="16860" xr2:uid="{00000000-000D-0000-FFFF-FFFF00000000}"/>
  </bookViews>
  <sheets>
    <sheet name="Filtered data" sheetId="1" r:id="rId1"/>
    <sheet name="Id. Risk stock returns" sheetId="3" r:id="rId2"/>
    <sheet name="r" sheetId="4" r:id="rId3"/>
    <sheet name="w" sheetId="5" r:id="rId4"/>
    <sheet name="C,I,L,Y" sheetId="8" r:id="rId5"/>
    <sheet name="FRED data" sheetId="6" r:id="rId6"/>
  </sheets>
  <externalReferences>
    <externalReference r:id="rId7"/>
    <externalReference r:id="rId8"/>
  </externalReferences>
  <calcPr calcId="191029"/>
</workbook>
</file>

<file path=xl/calcChain.xml><?xml version="1.0" encoding="utf-8"?>
<calcChain xmlns="http://schemas.openxmlformats.org/spreadsheetml/2006/main">
  <c r="B3" i="5" l="1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" i="5"/>
  <c r="B4" i="8"/>
  <c r="C4" i="8"/>
  <c r="D4" i="8"/>
  <c r="E4" i="8"/>
  <c r="B5" i="8"/>
  <c r="C5" i="8"/>
  <c r="D5" i="8"/>
  <c r="E5" i="8"/>
  <c r="B6" i="8"/>
  <c r="C6" i="8"/>
  <c r="D6" i="8"/>
  <c r="E6" i="8"/>
  <c r="B7" i="8"/>
  <c r="C7" i="8"/>
  <c r="D7" i="8"/>
  <c r="E7" i="8"/>
  <c r="B8" i="8"/>
  <c r="C8" i="8"/>
  <c r="D8" i="8"/>
  <c r="E8" i="8"/>
  <c r="B9" i="8"/>
  <c r="C9" i="8"/>
  <c r="D9" i="8"/>
  <c r="E9" i="8"/>
  <c r="B10" i="8"/>
  <c r="C10" i="8"/>
  <c r="D10" i="8"/>
  <c r="E10" i="8"/>
  <c r="B11" i="8"/>
  <c r="C11" i="8"/>
  <c r="D11" i="8"/>
  <c r="E11" i="8"/>
  <c r="B12" i="8"/>
  <c r="C12" i="8"/>
  <c r="D12" i="8"/>
  <c r="E12" i="8"/>
  <c r="B13" i="8"/>
  <c r="C13" i="8"/>
  <c r="D13" i="8"/>
  <c r="E13" i="8"/>
  <c r="B14" i="8"/>
  <c r="C14" i="8"/>
  <c r="D14" i="8"/>
  <c r="E14" i="8"/>
  <c r="B15" i="8"/>
  <c r="C15" i="8"/>
  <c r="D15" i="8"/>
  <c r="E15" i="8"/>
  <c r="B16" i="8"/>
  <c r="C16" i="8"/>
  <c r="D16" i="8"/>
  <c r="E16" i="8"/>
  <c r="B17" i="8"/>
  <c r="C17" i="8"/>
  <c r="D17" i="8"/>
  <c r="E17" i="8"/>
  <c r="B18" i="8"/>
  <c r="C18" i="8"/>
  <c r="D18" i="8"/>
  <c r="E18" i="8"/>
  <c r="B19" i="8"/>
  <c r="C19" i="8"/>
  <c r="D19" i="8"/>
  <c r="E19" i="8"/>
  <c r="B20" i="8"/>
  <c r="C20" i="8"/>
  <c r="D20" i="8"/>
  <c r="E20" i="8"/>
  <c r="B21" i="8"/>
  <c r="C21" i="8"/>
  <c r="D21" i="8"/>
  <c r="E21" i="8"/>
  <c r="B22" i="8"/>
  <c r="C22" i="8"/>
  <c r="D22" i="8"/>
  <c r="E22" i="8"/>
  <c r="B23" i="8"/>
  <c r="C23" i="8"/>
  <c r="D23" i="8"/>
  <c r="E23" i="8"/>
  <c r="B24" i="8"/>
  <c r="C24" i="8"/>
  <c r="D24" i="8"/>
  <c r="E24" i="8"/>
  <c r="B25" i="8"/>
  <c r="C25" i="8"/>
  <c r="D25" i="8"/>
  <c r="E25" i="8"/>
  <c r="B26" i="8"/>
  <c r="C26" i="8"/>
  <c r="D26" i="8"/>
  <c r="E26" i="8"/>
  <c r="B27" i="8"/>
  <c r="C27" i="8"/>
  <c r="D27" i="8"/>
  <c r="E27" i="8"/>
  <c r="B28" i="8"/>
  <c r="C28" i="8"/>
  <c r="D28" i="8"/>
  <c r="E28" i="8"/>
  <c r="B29" i="8"/>
  <c r="C29" i="8"/>
  <c r="D29" i="8"/>
  <c r="E29" i="8"/>
  <c r="B30" i="8"/>
  <c r="C30" i="8"/>
  <c r="D30" i="8"/>
  <c r="E30" i="8"/>
  <c r="B31" i="8"/>
  <c r="C31" i="8"/>
  <c r="D31" i="8"/>
  <c r="E31" i="8"/>
  <c r="B32" i="8"/>
  <c r="C32" i="8"/>
  <c r="D32" i="8"/>
  <c r="E32" i="8"/>
  <c r="B33" i="8"/>
  <c r="C33" i="8"/>
  <c r="D33" i="8"/>
  <c r="E33" i="8"/>
  <c r="B34" i="8"/>
  <c r="C34" i="8"/>
  <c r="D34" i="8"/>
  <c r="E34" i="8"/>
  <c r="B35" i="8"/>
  <c r="C35" i="8"/>
  <c r="D35" i="8"/>
  <c r="E35" i="8"/>
  <c r="B36" i="8"/>
  <c r="C36" i="8"/>
  <c r="D36" i="8"/>
  <c r="E36" i="8"/>
  <c r="B37" i="8"/>
  <c r="C37" i="8"/>
  <c r="D37" i="8"/>
  <c r="E37" i="8"/>
  <c r="B38" i="8"/>
  <c r="C38" i="8"/>
  <c r="D38" i="8"/>
  <c r="E38" i="8"/>
  <c r="B39" i="8"/>
  <c r="C39" i="8"/>
  <c r="D39" i="8"/>
  <c r="E39" i="8"/>
  <c r="B40" i="8"/>
  <c r="C40" i="8"/>
  <c r="D40" i="8"/>
  <c r="E40" i="8"/>
  <c r="B41" i="8"/>
  <c r="C41" i="8"/>
  <c r="D41" i="8"/>
  <c r="E41" i="8"/>
  <c r="B42" i="8"/>
  <c r="C42" i="8"/>
  <c r="D42" i="8"/>
  <c r="E42" i="8"/>
  <c r="B43" i="8"/>
  <c r="C43" i="8"/>
  <c r="D43" i="8"/>
  <c r="E43" i="8"/>
  <c r="B44" i="8"/>
  <c r="C44" i="8"/>
  <c r="D44" i="8"/>
  <c r="E44" i="8"/>
  <c r="B45" i="8"/>
  <c r="C45" i="8"/>
  <c r="D45" i="8"/>
  <c r="E45" i="8"/>
  <c r="B46" i="8"/>
  <c r="C46" i="8"/>
  <c r="D46" i="8"/>
  <c r="E46" i="8"/>
  <c r="B47" i="8"/>
  <c r="C47" i="8"/>
  <c r="D47" i="8"/>
  <c r="E47" i="8"/>
  <c r="B48" i="8"/>
  <c r="C48" i="8"/>
  <c r="D48" i="8"/>
  <c r="E48" i="8"/>
  <c r="B49" i="8"/>
  <c r="C49" i="8"/>
  <c r="D49" i="8"/>
  <c r="E49" i="8"/>
  <c r="B50" i="8"/>
  <c r="C50" i="8"/>
  <c r="D50" i="8"/>
  <c r="E50" i="8"/>
  <c r="B51" i="8"/>
  <c r="C51" i="8"/>
  <c r="D51" i="8"/>
  <c r="E51" i="8"/>
  <c r="B52" i="8"/>
  <c r="C52" i="8"/>
  <c r="D52" i="8"/>
  <c r="E52" i="8"/>
  <c r="B53" i="8"/>
  <c r="C53" i="8"/>
  <c r="D53" i="8"/>
  <c r="E53" i="8"/>
  <c r="B54" i="8"/>
  <c r="C54" i="8"/>
  <c r="D54" i="8"/>
  <c r="E54" i="8"/>
  <c r="B55" i="8"/>
  <c r="C55" i="8"/>
  <c r="D55" i="8"/>
  <c r="E55" i="8"/>
  <c r="B56" i="8"/>
  <c r="C56" i="8"/>
  <c r="D56" i="8"/>
  <c r="E56" i="8"/>
  <c r="B57" i="8"/>
  <c r="C57" i="8"/>
  <c r="D57" i="8"/>
  <c r="E57" i="8"/>
  <c r="B58" i="8"/>
  <c r="C58" i="8"/>
  <c r="D58" i="8"/>
  <c r="E58" i="8"/>
  <c r="B59" i="8"/>
  <c r="C59" i="8"/>
  <c r="D59" i="8"/>
  <c r="E59" i="8"/>
  <c r="B60" i="8"/>
  <c r="C60" i="8"/>
  <c r="D60" i="8"/>
  <c r="E60" i="8"/>
  <c r="B61" i="8"/>
  <c r="C61" i="8"/>
  <c r="D61" i="8"/>
  <c r="E61" i="8"/>
  <c r="B62" i="8"/>
  <c r="C62" i="8"/>
  <c r="D62" i="8"/>
  <c r="E62" i="8"/>
  <c r="B63" i="8"/>
  <c r="C63" i="8"/>
  <c r="D63" i="8"/>
  <c r="E63" i="8"/>
  <c r="B64" i="8"/>
  <c r="C64" i="8"/>
  <c r="D64" i="8"/>
  <c r="E64" i="8"/>
  <c r="B65" i="8"/>
  <c r="C65" i="8"/>
  <c r="D65" i="8"/>
  <c r="E65" i="8"/>
  <c r="B66" i="8"/>
  <c r="C66" i="8"/>
  <c r="D66" i="8"/>
  <c r="E66" i="8"/>
  <c r="B67" i="8"/>
  <c r="C67" i="8"/>
  <c r="D67" i="8"/>
  <c r="E67" i="8"/>
  <c r="B68" i="8"/>
  <c r="C68" i="8"/>
  <c r="D68" i="8"/>
  <c r="E68" i="8"/>
  <c r="B69" i="8"/>
  <c r="C69" i="8"/>
  <c r="D69" i="8"/>
  <c r="E69" i="8"/>
  <c r="B70" i="8"/>
  <c r="C70" i="8"/>
  <c r="D70" i="8"/>
  <c r="E70" i="8"/>
  <c r="B71" i="8"/>
  <c r="C71" i="8"/>
  <c r="D71" i="8"/>
  <c r="E71" i="8"/>
  <c r="B72" i="8"/>
  <c r="C72" i="8"/>
  <c r="D72" i="8"/>
  <c r="E72" i="8"/>
  <c r="B73" i="8"/>
  <c r="C73" i="8"/>
  <c r="D73" i="8"/>
  <c r="E73" i="8"/>
  <c r="B74" i="8"/>
  <c r="C74" i="8"/>
  <c r="D74" i="8"/>
  <c r="E74" i="8"/>
  <c r="B75" i="8"/>
  <c r="C75" i="8"/>
  <c r="D75" i="8"/>
  <c r="E75" i="8"/>
  <c r="B76" i="8"/>
  <c r="C76" i="8"/>
  <c r="D76" i="8"/>
  <c r="E76" i="8"/>
  <c r="B77" i="8"/>
  <c r="C77" i="8"/>
  <c r="D77" i="8"/>
  <c r="E77" i="8"/>
  <c r="B78" i="8"/>
  <c r="C78" i="8"/>
  <c r="D78" i="8"/>
  <c r="E78" i="8"/>
  <c r="B79" i="8"/>
  <c r="C79" i="8"/>
  <c r="D79" i="8"/>
  <c r="E79" i="8"/>
  <c r="B80" i="8"/>
  <c r="C80" i="8"/>
  <c r="D80" i="8"/>
  <c r="E80" i="8"/>
  <c r="B81" i="8"/>
  <c r="C81" i="8"/>
  <c r="D81" i="8"/>
  <c r="E81" i="8"/>
  <c r="B82" i="8"/>
  <c r="C82" i="8"/>
  <c r="D82" i="8"/>
  <c r="E82" i="8"/>
  <c r="B83" i="8"/>
  <c r="C83" i="8"/>
  <c r="D83" i="8"/>
  <c r="E83" i="8"/>
  <c r="B84" i="8"/>
  <c r="C84" i="8"/>
  <c r="D84" i="8"/>
  <c r="E84" i="8"/>
  <c r="B85" i="8"/>
  <c r="C85" i="8"/>
  <c r="D85" i="8"/>
  <c r="E85" i="8"/>
  <c r="B86" i="8"/>
  <c r="C86" i="8"/>
  <c r="D86" i="8"/>
  <c r="E86" i="8"/>
  <c r="B87" i="8"/>
  <c r="C87" i="8"/>
  <c r="D87" i="8"/>
  <c r="E87" i="8"/>
  <c r="B88" i="8"/>
  <c r="C88" i="8"/>
  <c r="D88" i="8"/>
  <c r="E88" i="8"/>
  <c r="B89" i="8"/>
  <c r="C89" i="8"/>
  <c r="D89" i="8"/>
  <c r="E89" i="8"/>
  <c r="B90" i="8"/>
  <c r="C90" i="8"/>
  <c r="D90" i="8"/>
  <c r="E90" i="8"/>
  <c r="B91" i="8"/>
  <c r="C91" i="8"/>
  <c r="D91" i="8"/>
  <c r="E91" i="8"/>
  <c r="B92" i="8"/>
  <c r="C92" i="8"/>
  <c r="D92" i="8"/>
  <c r="E92" i="8"/>
  <c r="B93" i="8"/>
  <c r="C93" i="8"/>
  <c r="D93" i="8"/>
  <c r="E93" i="8"/>
  <c r="B94" i="8"/>
  <c r="C94" i="8"/>
  <c r="D94" i="8"/>
  <c r="E94" i="8"/>
  <c r="B95" i="8"/>
  <c r="C95" i="8"/>
  <c r="D95" i="8"/>
  <c r="E95" i="8"/>
  <c r="B96" i="8"/>
  <c r="C96" i="8"/>
  <c r="D96" i="8"/>
  <c r="E96" i="8"/>
  <c r="B97" i="8"/>
  <c r="C97" i="8"/>
  <c r="D97" i="8"/>
  <c r="E97" i="8"/>
  <c r="B98" i="8"/>
  <c r="C98" i="8"/>
  <c r="D98" i="8"/>
  <c r="E98" i="8"/>
  <c r="B99" i="8"/>
  <c r="C99" i="8"/>
  <c r="D99" i="8"/>
  <c r="E99" i="8"/>
  <c r="B100" i="8"/>
  <c r="C100" i="8"/>
  <c r="D100" i="8"/>
  <c r="E100" i="8"/>
  <c r="B101" i="8"/>
  <c r="C101" i="8"/>
  <c r="D101" i="8"/>
  <c r="E101" i="8"/>
  <c r="B102" i="8"/>
  <c r="C102" i="8"/>
  <c r="D102" i="8"/>
  <c r="E102" i="8"/>
  <c r="B103" i="8"/>
  <c r="C103" i="8"/>
  <c r="D103" i="8"/>
  <c r="E103" i="8"/>
  <c r="B104" i="8"/>
  <c r="C104" i="8"/>
  <c r="D104" i="8"/>
  <c r="E104" i="8"/>
  <c r="B105" i="8"/>
  <c r="C105" i="8"/>
  <c r="D105" i="8"/>
  <c r="E105" i="8"/>
  <c r="B106" i="8"/>
  <c r="C106" i="8"/>
  <c r="D106" i="8"/>
  <c r="E106" i="8"/>
  <c r="B107" i="8"/>
  <c r="C107" i="8"/>
  <c r="D107" i="8"/>
  <c r="E107" i="8"/>
  <c r="B108" i="8"/>
  <c r="C108" i="8"/>
  <c r="D108" i="8"/>
  <c r="E108" i="8"/>
  <c r="B109" i="8"/>
  <c r="C109" i="8"/>
  <c r="D109" i="8"/>
  <c r="E109" i="8"/>
  <c r="B110" i="8"/>
  <c r="C110" i="8"/>
  <c r="D110" i="8"/>
  <c r="E110" i="8"/>
  <c r="B111" i="8"/>
  <c r="C111" i="8"/>
  <c r="D111" i="8"/>
  <c r="E111" i="8"/>
  <c r="B112" i="8"/>
  <c r="C112" i="8"/>
  <c r="D112" i="8"/>
  <c r="E112" i="8"/>
  <c r="B113" i="8"/>
  <c r="C113" i="8"/>
  <c r="D113" i="8"/>
  <c r="E113" i="8"/>
  <c r="B114" i="8"/>
  <c r="C114" i="8"/>
  <c r="D114" i="8"/>
  <c r="E114" i="8"/>
  <c r="B115" i="8"/>
  <c r="C115" i="8"/>
  <c r="D115" i="8"/>
  <c r="E115" i="8"/>
  <c r="B116" i="8"/>
  <c r="C116" i="8"/>
  <c r="D116" i="8"/>
  <c r="E116" i="8"/>
  <c r="B117" i="8"/>
  <c r="C117" i="8"/>
  <c r="D117" i="8"/>
  <c r="E117" i="8"/>
  <c r="B118" i="8"/>
  <c r="C118" i="8"/>
  <c r="D118" i="8"/>
  <c r="E118" i="8"/>
  <c r="B119" i="8"/>
  <c r="C119" i="8"/>
  <c r="D119" i="8"/>
  <c r="E119" i="8"/>
  <c r="B120" i="8"/>
  <c r="C120" i="8"/>
  <c r="D120" i="8"/>
  <c r="E120" i="8"/>
  <c r="B121" i="8"/>
  <c r="C121" i="8"/>
  <c r="D121" i="8"/>
  <c r="E121" i="8"/>
  <c r="B122" i="8"/>
  <c r="C122" i="8"/>
  <c r="D122" i="8"/>
  <c r="E122" i="8"/>
  <c r="B123" i="8"/>
  <c r="C123" i="8"/>
  <c r="D123" i="8"/>
  <c r="E123" i="8"/>
  <c r="B124" i="8"/>
  <c r="C124" i="8"/>
  <c r="D124" i="8"/>
  <c r="E124" i="8"/>
  <c r="B125" i="8"/>
  <c r="C125" i="8"/>
  <c r="D125" i="8"/>
  <c r="E125" i="8"/>
  <c r="B126" i="8"/>
  <c r="C126" i="8"/>
  <c r="D126" i="8"/>
  <c r="E126" i="8"/>
  <c r="B127" i="8"/>
  <c r="C127" i="8"/>
  <c r="D127" i="8"/>
  <c r="E127" i="8"/>
  <c r="B128" i="8"/>
  <c r="C128" i="8"/>
  <c r="D128" i="8"/>
  <c r="E128" i="8"/>
  <c r="B129" i="8"/>
  <c r="C129" i="8"/>
  <c r="D129" i="8"/>
  <c r="E129" i="8"/>
  <c r="B130" i="8"/>
  <c r="C130" i="8"/>
  <c r="D130" i="8"/>
  <c r="E130" i="8"/>
  <c r="B131" i="8"/>
  <c r="C131" i="8"/>
  <c r="D131" i="8"/>
  <c r="E131" i="8"/>
  <c r="B132" i="8"/>
  <c r="C132" i="8"/>
  <c r="D132" i="8"/>
  <c r="E132" i="8"/>
  <c r="B133" i="8"/>
  <c r="C133" i="8"/>
  <c r="D133" i="8"/>
  <c r="E133" i="8"/>
  <c r="B134" i="8"/>
  <c r="C134" i="8"/>
  <c r="D134" i="8"/>
  <c r="E134" i="8"/>
  <c r="B135" i="8"/>
  <c r="C135" i="8"/>
  <c r="D135" i="8"/>
  <c r="E135" i="8"/>
  <c r="B136" i="8"/>
  <c r="C136" i="8"/>
  <c r="D136" i="8"/>
  <c r="E136" i="8"/>
  <c r="B137" i="8"/>
  <c r="C137" i="8"/>
  <c r="D137" i="8"/>
  <c r="E137" i="8"/>
  <c r="B138" i="8"/>
  <c r="C138" i="8"/>
  <c r="D138" i="8"/>
  <c r="E138" i="8"/>
  <c r="B139" i="8"/>
  <c r="C139" i="8"/>
  <c r="D139" i="8"/>
  <c r="E139" i="8"/>
  <c r="B140" i="8"/>
  <c r="C140" i="8"/>
  <c r="D140" i="8"/>
  <c r="E140" i="8"/>
  <c r="B141" i="8"/>
  <c r="C141" i="8"/>
  <c r="D141" i="8"/>
  <c r="E141" i="8"/>
  <c r="B142" i="8"/>
  <c r="C142" i="8"/>
  <c r="D142" i="8"/>
  <c r="E142" i="8"/>
  <c r="B143" i="8"/>
  <c r="C143" i="8"/>
  <c r="D143" i="8"/>
  <c r="E143" i="8"/>
  <c r="B144" i="8"/>
  <c r="C144" i="8"/>
  <c r="D144" i="8"/>
  <c r="E144" i="8"/>
  <c r="B145" i="8"/>
  <c r="C145" i="8"/>
  <c r="D145" i="8"/>
  <c r="E145" i="8"/>
  <c r="B146" i="8"/>
  <c r="C146" i="8"/>
  <c r="D146" i="8"/>
  <c r="E146" i="8"/>
  <c r="B147" i="8"/>
  <c r="C147" i="8"/>
  <c r="D147" i="8"/>
  <c r="E147" i="8"/>
  <c r="B148" i="8"/>
  <c r="C148" i="8"/>
  <c r="D148" i="8"/>
  <c r="E148" i="8"/>
  <c r="B149" i="8"/>
  <c r="C149" i="8"/>
  <c r="D149" i="8"/>
  <c r="E149" i="8"/>
  <c r="B150" i="8"/>
  <c r="C150" i="8"/>
  <c r="D150" i="8"/>
  <c r="E150" i="8"/>
  <c r="B151" i="8"/>
  <c r="C151" i="8"/>
  <c r="D151" i="8"/>
  <c r="E151" i="8"/>
  <c r="B152" i="8"/>
  <c r="C152" i="8"/>
  <c r="D152" i="8"/>
  <c r="E152" i="8"/>
  <c r="B153" i="8"/>
  <c r="C153" i="8"/>
  <c r="D153" i="8"/>
  <c r="E153" i="8"/>
  <c r="B154" i="8"/>
  <c r="C154" i="8"/>
  <c r="D154" i="8"/>
  <c r="E154" i="8"/>
  <c r="B155" i="8"/>
  <c r="C155" i="8"/>
  <c r="D155" i="8"/>
  <c r="E155" i="8"/>
  <c r="B156" i="8"/>
  <c r="C156" i="8"/>
  <c r="D156" i="8"/>
  <c r="E156" i="8"/>
  <c r="B157" i="8"/>
  <c r="C157" i="8"/>
  <c r="D157" i="8"/>
  <c r="E157" i="8"/>
  <c r="B158" i="8"/>
  <c r="C158" i="8"/>
  <c r="D158" i="8"/>
  <c r="E158" i="8"/>
  <c r="B159" i="8"/>
  <c r="C159" i="8"/>
  <c r="D159" i="8"/>
  <c r="E159" i="8"/>
  <c r="B160" i="8"/>
  <c r="C160" i="8"/>
  <c r="D160" i="8"/>
  <c r="E160" i="8"/>
  <c r="B161" i="8"/>
  <c r="C161" i="8"/>
  <c r="D161" i="8"/>
  <c r="E161" i="8"/>
  <c r="B162" i="8"/>
  <c r="C162" i="8"/>
  <c r="D162" i="8"/>
  <c r="E162" i="8"/>
  <c r="B163" i="8"/>
  <c r="C163" i="8"/>
  <c r="D163" i="8"/>
  <c r="E163" i="8"/>
  <c r="B164" i="8"/>
  <c r="C164" i="8"/>
  <c r="D164" i="8"/>
  <c r="E164" i="8"/>
  <c r="B165" i="8"/>
  <c r="C165" i="8"/>
  <c r="D165" i="8"/>
  <c r="E165" i="8"/>
  <c r="B166" i="8"/>
  <c r="C166" i="8"/>
  <c r="D166" i="8"/>
  <c r="E166" i="8"/>
  <c r="B167" i="8"/>
  <c r="C167" i="8"/>
  <c r="D167" i="8"/>
  <c r="E167" i="8"/>
  <c r="B168" i="8"/>
  <c r="C168" i="8"/>
  <c r="D168" i="8"/>
  <c r="E168" i="8"/>
  <c r="B169" i="8"/>
  <c r="C169" i="8"/>
  <c r="D169" i="8"/>
  <c r="E169" i="8"/>
  <c r="B170" i="8"/>
  <c r="C170" i="8"/>
  <c r="D170" i="8"/>
  <c r="E170" i="8"/>
  <c r="B171" i="8"/>
  <c r="C171" i="8"/>
  <c r="D171" i="8"/>
  <c r="E171" i="8"/>
  <c r="B172" i="8"/>
  <c r="C172" i="8"/>
  <c r="D172" i="8"/>
  <c r="E172" i="8"/>
  <c r="B173" i="8"/>
  <c r="C173" i="8"/>
  <c r="D173" i="8"/>
  <c r="E173" i="8"/>
  <c r="B174" i="8"/>
  <c r="C174" i="8"/>
  <c r="D174" i="8"/>
  <c r="E174" i="8"/>
  <c r="B175" i="8"/>
  <c r="C175" i="8"/>
  <c r="D175" i="8"/>
  <c r="E175" i="8"/>
  <c r="B176" i="8"/>
  <c r="C176" i="8"/>
  <c r="D176" i="8"/>
  <c r="E176" i="8"/>
  <c r="B177" i="8"/>
  <c r="C177" i="8"/>
  <c r="D177" i="8"/>
  <c r="E177" i="8"/>
  <c r="B178" i="8"/>
  <c r="C178" i="8"/>
  <c r="D178" i="8"/>
  <c r="E178" i="8"/>
  <c r="B179" i="8"/>
  <c r="C179" i="8"/>
  <c r="D179" i="8"/>
  <c r="E179" i="8"/>
  <c r="B180" i="8"/>
  <c r="C180" i="8"/>
  <c r="D180" i="8"/>
  <c r="E180" i="8"/>
  <c r="B181" i="8"/>
  <c r="C181" i="8"/>
  <c r="D181" i="8"/>
  <c r="E181" i="8"/>
  <c r="B182" i="8"/>
  <c r="C182" i="8"/>
  <c r="D182" i="8"/>
  <c r="E182" i="8"/>
  <c r="B183" i="8"/>
  <c r="C183" i="8"/>
  <c r="D183" i="8"/>
  <c r="E183" i="8"/>
  <c r="B184" i="8"/>
  <c r="C184" i="8"/>
  <c r="D184" i="8"/>
  <c r="E184" i="8"/>
  <c r="B185" i="8"/>
  <c r="C185" i="8"/>
  <c r="D185" i="8"/>
  <c r="E185" i="8"/>
  <c r="B186" i="8"/>
  <c r="C186" i="8"/>
  <c r="D186" i="8"/>
  <c r="E186" i="8"/>
  <c r="B187" i="8"/>
  <c r="C187" i="8"/>
  <c r="D187" i="8"/>
  <c r="E187" i="8"/>
  <c r="B188" i="8"/>
  <c r="C188" i="8"/>
  <c r="D188" i="8"/>
  <c r="E188" i="8"/>
  <c r="B189" i="8"/>
  <c r="C189" i="8"/>
  <c r="D189" i="8"/>
  <c r="E189" i="8"/>
  <c r="B190" i="8"/>
  <c r="C190" i="8"/>
  <c r="D190" i="8"/>
  <c r="E190" i="8"/>
  <c r="B191" i="8"/>
  <c r="C191" i="8"/>
  <c r="D191" i="8"/>
  <c r="E191" i="8"/>
  <c r="B192" i="8"/>
  <c r="C192" i="8"/>
  <c r="D192" i="8"/>
  <c r="E192" i="8"/>
  <c r="B193" i="8"/>
  <c r="C193" i="8"/>
  <c r="D193" i="8"/>
  <c r="E193" i="8"/>
  <c r="B194" i="8"/>
  <c r="C194" i="8"/>
  <c r="D194" i="8"/>
  <c r="E194" i="8"/>
  <c r="B195" i="8"/>
  <c r="C195" i="8"/>
  <c r="D195" i="8"/>
  <c r="E195" i="8"/>
  <c r="B196" i="8"/>
  <c r="C196" i="8"/>
  <c r="D196" i="8"/>
  <c r="E196" i="8"/>
  <c r="B197" i="8"/>
  <c r="C197" i="8"/>
  <c r="D197" i="8"/>
  <c r="E197" i="8"/>
  <c r="B198" i="8"/>
  <c r="C198" i="8"/>
  <c r="D198" i="8"/>
  <c r="E198" i="8"/>
  <c r="B199" i="8"/>
  <c r="C199" i="8"/>
  <c r="D199" i="8"/>
  <c r="E199" i="8"/>
  <c r="B200" i="8"/>
  <c r="C200" i="8"/>
  <c r="D200" i="8"/>
  <c r="E200" i="8"/>
  <c r="B201" i="8"/>
  <c r="C201" i="8"/>
  <c r="D201" i="8"/>
  <c r="E201" i="8"/>
  <c r="B202" i="8"/>
  <c r="C202" i="8"/>
  <c r="D202" i="8"/>
  <c r="E202" i="8"/>
  <c r="B203" i="8"/>
  <c r="C203" i="8"/>
  <c r="D203" i="8"/>
  <c r="E203" i="8"/>
  <c r="B204" i="8"/>
  <c r="C204" i="8"/>
  <c r="D204" i="8"/>
  <c r="E204" i="8"/>
  <c r="B205" i="8"/>
  <c r="C205" i="8"/>
  <c r="D205" i="8"/>
  <c r="E205" i="8"/>
  <c r="B206" i="8"/>
  <c r="C206" i="8"/>
  <c r="D206" i="8"/>
  <c r="E206" i="8"/>
  <c r="B207" i="8"/>
  <c r="C207" i="8"/>
  <c r="D207" i="8"/>
  <c r="E207" i="8"/>
  <c r="B208" i="8"/>
  <c r="C208" i="8"/>
  <c r="D208" i="8"/>
  <c r="E208" i="8"/>
  <c r="B209" i="8"/>
  <c r="C209" i="8"/>
  <c r="D209" i="8"/>
  <c r="E209" i="8"/>
  <c r="B210" i="8"/>
  <c r="C210" i="8"/>
  <c r="D210" i="8"/>
  <c r="E210" i="8"/>
  <c r="B211" i="8"/>
  <c r="C211" i="8"/>
  <c r="D211" i="8"/>
  <c r="E211" i="8"/>
  <c r="B212" i="8"/>
  <c r="C212" i="8"/>
  <c r="D212" i="8"/>
  <c r="E212" i="8"/>
  <c r="B213" i="8"/>
  <c r="C213" i="8"/>
  <c r="D213" i="8"/>
  <c r="E213" i="8"/>
  <c r="B214" i="8"/>
  <c r="C214" i="8"/>
  <c r="D214" i="8"/>
  <c r="E214" i="8"/>
  <c r="B215" i="8"/>
  <c r="C215" i="8"/>
  <c r="D215" i="8"/>
  <c r="E215" i="8"/>
  <c r="B216" i="8"/>
  <c r="C216" i="8"/>
  <c r="D216" i="8"/>
  <c r="E216" i="8"/>
  <c r="B217" i="8"/>
  <c r="C217" i="8"/>
  <c r="D217" i="8"/>
  <c r="E217" i="8"/>
  <c r="B218" i="8"/>
  <c r="C218" i="8"/>
  <c r="D218" i="8"/>
  <c r="E218" i="8"/>
  <c r="B219" i="8"/>
  <c r="C219" i="8"/>
  <c r="D219" i="8"/>
  <c r="E219" i="8"/>
  <c r="B220" i="8"/>
  <c r="C220" i="8"/>
  <c r="D220" i="8"/>
  <c r="E220" i="8"/>
  <c r="B221" i="8"/>
  <c r="C221" i="8"/>
  <c r="D221" i="8"/>
  <c r="E221" i="8"/>
  <c r="B222" i="8"/>
  <c r="C222" i="8"/>
  <c r="D222" i="8"/>
  <c r="E222" i="8"/>
  <c r="B223" i="8"/>
  <c r="C223" i="8"/>
  <c r="D223" i="8"/>
  <c r="E223" i="8"/>
  <c r="B224" i="8"/>
  <c r="C224" i="8"/>
  <c r="D224" i="8"/>
  <c r="E224" i="8"/>
  <c r="B225" i="8"/>
  <c r="C225" i="8"/>
  <c r="D225" i="8"/>
  <c r="E225" i="8"/>
  <c r="B226" i="8"/>
  <c r="C226" i="8"/>
  <c r="D226" i="8"/>
  <c r="E226" i="8"/>
  <c r="B227" i="8"/>
  <c r="C227" i="8"/>
  <c r="D227" i="8"/>
  <c r="E227" i="8"/>
  <c r="B228" i="8"/>
  <c r="C228" i="8"/>
  <c r="D228" i="8"/>
  <c r="E228" i="8"/>
  <c r="B229" i="8"/>
  <c r="C229" i="8"/>
  <c r="D229" i="8"/>
  <c r="E229" i="8"/>
  <c r="B230" i="8"/>
  <c r="C230" i="8"/>
  <c r="D230" i="8"/>
  <c r="E230" i="8"/>
  <c r="B231" i="8"/>
  <c r="C231" i="8"/>
  <c r="D231" i="8"/>
  <c r="E231" i="8"/>
  <c r="B232" i="8"/>
  <c r="C232" i="8"/>
  <c r="D232" i="8"/>
  <c r="E232" i="8"/>
  <c r="B233" i="8"/>
  <c r="C233" i="8"/>
  <c r="D233" i="8"/>
  <c r="E233" i="8"/>
  <c r="B234" i="8"/>
  <c r="C234" i="8"/>
  <c r="D234" i="8"/>
  <c r="E234" i="8"/>
  <c r="B235" i="8"/>
  <c r="C235" i="8"/>
  <c r="D235" i="8"/>
  <c r="E235" i="8"/>
  <c r="B236" i="8"/>
  <c r="C236" i="8"/>
  <c r="D236" i="8"/>
  <c r="E236" i="8"/>
  <c r="B237" i="8"/>
  <c r="C237" i="8"/>
  <c r="D237" i="8"/>
  <c r="E237" i="8"/>
  <c r="B238" i="8"/>
  <c r="C238" i="8"/>
  <c r="D238" i="8"/>
  <c r="E238" i="8"/>
  <c r="B239" i="8"/>
  <c r="C239" i="8"/>
  <c r="D239" i="8"/>
  <c r="E239" i="8"/>
  <c r="B240" i="8"/>
  <c r="C240" i="8"/>
  <c r="D240" i="8"/>
  <c r="E240" i="8"/>
  <c r="B241" i="8"/>
  <c r="C241" i="8"/>
  <c r="D241" i="8"/>
  <c r="E241" i="8"/>
  <c r="B242" i="8"/>
  <c r="C242" i="8"/>
  <c r="D242" i="8"/>
  <c r="E242" i="8"/>
  <c r="B243" i="8"/>
  <c r="C243" i="8"/>
  <c r="D243" i="8"/>
  <c r="E243" i="8"/>
  <c r="B244" i="8"/>
  <c r="C244" i="8"/>
  <c r="D244" i="8"/>
  <c r="E244" i="8"/>
  <c r="B245" i="8"/>
  <c r="C245" i="8"/>
  <c r="D245" i="8"/>
  <c r="E245" i="8"/>
  <c r="B246" i="8"/>
  <c r="C246" i="8"/>
  <c r="D246" i="8"/>
  <c r="E246" i="8"/>
  <c r="B247" i="8"/>
  <c r="C247" i="8"/>
  <c r="D247" i="8"/>
  <c r="E247" i="8"/>
  <c r="B248" i="8"/>
  <c r="C248" i="8"/>
  <c r="D248" i="8"/>
  <c r="E248" i="8"/>
  <c r="B249" i="8"/>
  <c r="C249" i="8"/>
  <c r="D249" i="8"/>
  <c r="E249" i="8"/>
  <c r="B250" i="8"/>
  <c r="C250" i="8"/>
  <c r="D250" i="8"/>
  <c r="E250" i="8"/>
  <c r="B251" i="8"/>
  <c r="C251" i="8"/>
  <c r="D251" i="8"/>
  <c r="E251" i="8"/>
  <c r="B252" i="8"/>
  <c r="C252" i="8"/>
  <c r="D252" i="8"/>
  <c r="E252" i="8"/>
  <c r="B253" i="8"/>
  <c r="C253" i="8"/>
  <c r="D253" i="8"/>
  <c r="E253" i="8"/>
  <c r="B254" i="8"/>
  <c r="C254" i="8"/>
  <c r="D254" i="8"/>
  <c r="E254" i="8"/>
  <c r="B255" i="8"/>
  <c r="C255" i="8"/>
  <c r="D255" i="8"/>
  <c r="E255" i="8"/>
  <c r="B256" i="8"/>
  <c r="C256" i="8"/>
  <c r="D256" i="8"/>
  <c r="E256" i="8"/>
  <c r="B257" i="8"/>
  <c r="C257" i="8"/>
  <c r="D257" i="8"/>
  <c r="E257" i="8"/>
  <c r="B258" i="8"/>
  <c r="C258" i="8"/>
  <c r="D258" i="8"/>
  <c r="E258" i="8"/>
  <c r="B259" i="8"/>
  <c r="C259" i="8"/>
  <c r="D259" i="8"/>
  <c r="E259" i="8"/>
  <c r="B260" i="8"/>
  <c r="C260" i="8"/>
  <c r="D260" i="8"/>
  <c r="E260" i="8"/>
  <c r="B261" i="8"/>
  <c r="C261" i="8"/>
  <c r="D261" i="8"/>
  <c r="E261" i="8"/>
  <c r="B262" i="8"/>
  <c r="C262" i="8"/>
  <c r="D262" i="8"/>
  <c r="E262" i="8"/>
  <c r="B263" i="8"/>
  <c r="C263" i="8"/>
  <c r="D263" i="8"/>
  <c r="E263" i="8"/>
  <c r="B264" i="8"/>
  <c r="C264" i="8"/>
  <c r="D264" i="8"/>
  <c r="E264" i="8"/>
  <c r="B265" i="8"/>
  <c r="C265" i="8"/>
  <c r="D265" i="8"/>
  <c r="E265" i="8"/>
  <c r="B266" i="8"/>
  <c r="C266" i="8"/>
  <c r="D266" i="8"/>
  <c r="E266" i="8"/>
  <c r="B267" i="8"/>
  <c r="C267" i="8"/>
  <c r="D267" i="8"/>
  <c r="E267" i="8"/>
  <c r="B268" i="8"/>
  <c r="C268" i="8"/>
  <c r="D268" i="8"/>
  <c r="E268" i="8"/>
  <c r="B269" i="8"/>
  <c r="C269" i="8"/>
  <c r="D269" i="8"/>
  <c r="E269" i="8"/>
  <c r="B270" i="8"/>
  <c r="C270" i="8"/>
  <c r="D270" i="8"/>
  <c r="E270" i="8"/>
  <c r="B271" i="8"/>
  <c r="C271" i="8"/>
  <c r="D271" i="8"/>
  <c r="E271" i="8"/>
  <c r="B272" i="8"/>
  <c r="C272" i="8"/>
  <c r="D272" i="8"/>
  <c r="E272" i="8"/>
  <c r="B273" i="8"/>
  <c r="C273" i="8"/>
  <c r="D273" i="8"/>
  <c r="E273" i="8"/>
  <c r="B274" i="8"/>
  <c r="C274" i="8"/>
  <c r="D274" i="8"/>
  <c r="E274" i="8"/>
  <c r="B275" i="8"/>
  <c r="C275" i="8"/>
  <c r="D275" i="8"/>
  <c r="E275" i="8"/>
  <c r="B276" i="8"/>
  <c r="C276" i="8"/>
  <c r="D276" i="8"/>
  <c r="E276" i="8"/>
  <c r="B277" i="8"/>
  <c r="C277" i="8"/>
  <c r="D277" i="8"/>
  <c r="E277" i="8"/>
  <c r="B278" i="8"/>
  <c r="C278" i="8"/>
  <c r="D278" i="8"/>
  <c r="E278" i="8"/>
  <c r="B279" i="8"/>
  <c r="C279" i="8"/>
  <c r="D279" i="8"/>
  <c r="E279" i="8"/>
  <c r="B280" i="8"/>
  <c r="C280" i="8"/>
  <c r="D280" i="8"/>
  <c r="E280" i="8"/>
  <c r="B281" i="8"/>
  <c r="C281" i="8"/>
  <c r="D281" i="8"/>
  <c r="E281" i="8"/>
  <c r="B282" i="8"/>
  <c r="C282" i="8"/>
  <c r="D282" i="8"/>
  <c r="E282" i="8"/>
  <c r="B283" i="8"/>
  <c r="C283" i="8"/>
  <c r="D283" i="8"/>
  <c r="E283" i="8"/>
  <c r="B284" i="8"/>
  <c r="C284" i="8"/>
  <c r="D284" i="8"/>
  <c r="E284" i="8"/>
  <c r="B285" i="8"/>
  <c r="C285" i="8"/>
  <c r="D285" i="8"/>
  <c r="E285" i="8"/>
  <c r="B286" i="8"/>
  <c r="C286" i="8"/>
  <c r="D286" i="8"/>
  <c r="E286" i="8"/>
  <c r="B287" i="8"/>
  <c r="C287" i="8"/>
  <c r="D287" i="8"/>
  <c r="E287" i="8"/>
  <c r="B288" i="8"/>
  <c r="C288" i="8"/>
  <c r="D288" i="8"/>
  <c r="E288" i="8"/>
  <c r="B289" i="8"/>
  <c r="C289" i="8"/>
  <c r="D289" i="8"/>
  <c r="E289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3" i="8"/>
  <c r="E3" i="8"/>
  <c r="D3" i="8"/>
  <c r="C3" i="8"/>
  <c r="B3" i="8"/>
  <c r="L4" i="8" l="1"/>
  <c r="Q4" i="8" s="1"/>
  <c r="I16" i="8"/>
  <c r="N16" i="8" s="1"/>
  <c r="I17" i="8"/>
  <c r="N17" i="8" s="1"/>
  <c r="I18" i="8"/>
  <c r="N18" i="8" s="1"/>
  <c r="I19" i="8"/>
  <c r="N19" i="8" s="1"/>
  <c r="I20" i="8"/>
  <c r="N20" i="8" s="1"/>
  <c r="I31" i="8"/>
  <c r="N31" i="8" s="1"/>
  <c r="J32" i="8"/>
  <c r="O32" i="8" s="1"/>
  <c r="I33" i="8"/>
  <c r="N33" i="8" s="1"/>
  <c r="I34" i="8"/>
  <c r="N34" i="8" s="1"/>
  <c r="I36" i="8"/>
  <c r="N36" i="8" s="1"/>
  <c r="J46" i="8"/>
  <c r="O46" i="8" s="1"/>
  <c r="J47" i="8"/>
  <c r="O47" i="8" s="1"/>
  <c r="J48" i="8"/>
  <c r="O48" i="8" s="1"/>
  <c r="J49" i="8"/>
  <c r="O49" i="8" s="1"/>
  <c r="I50" i="8"/>
  <c r="N50" i="8" s="1"/>
  <c r="I51" i="8"/>
  <c r="N51" i="8" s="1"/>
  <c r="I52" i="8"/>
  <c r="N52" i="8" s="1"/>
  <c r="J64" i="8"/>
  <c r="O64" i="8" s="1"/>
  <c r="J65" i="8"/>
  <c r="O65" i="8" s="1"/>
  <c r="I66" i="8"/>
  <c r="N66" i="8" s="1"/>
  <c r="I67" i="8"/>
  <c r="N67" i="8" s="1"/>
  <c r="I68" i="8"/>
  <c r="N68" i="8" s="1"/>
  <c r="J80" i="8"/>
  <c r="O80" i="8" s="1"/>
  <c r="J81" i="8"/>
  <c r="O81" i="8" s="1"/>
  <c r="I82" i="8"/>
  <c r="N82" i="8" s="1"/>
  <c r="I83" i="8"/>
  <c r="N83" i="8" s="1"/>
  <c r="L84" i="8"/>
  <c r="Q84" i="8" s="1"/>
  <c r="J96" i="8"/>
  <c r="O96" i="8" s="1"/>
  <c r="J97" i="8"/>
  <c r="O97" i="8" s="1"/>
  <c r="I98" i="8"/>
  <c r="N98" i="8" s="1"/>
  <c r="J99" i="8"/>
  <c r="O99" i="8" s="1"/>
  <c r="J100" i="8"/>
  <c r="O100" i="8" s="1"/>
  <c r="I113" i="8"/>
  <c r="N113" i="8" s="1"/>
  <c r="I114" i="8"/>
  <c r="N114" i="8" s="1"/>
  <c r="I115" i="8"/>
  <c r="N115" i="8" s="1"/>
  <c r="J116" i="8"/>
  <c r="O116" i="8" s="1"/>
  <c r="J128" i="8"/>
  <c r="O128" i="8" s="1"/>
  <c r="J129" i="8"/>
  <c r="O129" i="8" s="1"/>
  <c r="I130" i="8"/>
  <c r="N130" i="8" s="1"/>
  <c r="L132" i="8"/>
  <c r="Q132" i="8" s="1"/>
  <c r="J144" i="8"/>
  <c r="O144" i="8" s="1"/>
  <c r="J145" i="8"/>
  <c r="O145" i="8" s="1"/>
  <c r="I146" i="8"/>
  <c r="N146" i="8" s="1"/>
  <c r="I147" i="8"/>
  <c r="N147" i="8" s="1"/>
  <c r="I148" i="8"/>
  <c r="N148" i="8" s="1"/>
  <c r="J158" i="8"/>
  <c r="O158" i="8" s="1"/>
  <c r="J159" i="8"/>
  <c r="O159" i="8" s="1"/>
  <c r="J160" i="8"/>
  <c r="O160" i="8" s="1"/>
  <c r="J161" i="8"/>
  <c r="O161" i="8" s="1"/>
  <c r="I162" i="8"/>
  <c r="N162" i="8" s="1"/>
  <c r="I176" i="8"/>
  <c r="N176" i="8" s="1"/>
  <c r="J177" i="8"/>
  <c r="O177" i="8" s="1"/>
  <c r="I178" i="8"/>
  <c r="N178" i="8" s="1"/>
  <c r="I179" i="8"/>
  <c r="N179" i="8" s="1"/>
  <c r="L180" i="8"/>
  <c r="Q180" i="8" s="1"/>
  <c r="J190" i="8"/>
  <c r="O190" i="8" s="1"/>
  <c r="J192" i="8"/>
  <c r="O192" i="8" s="1"/>
  <c r="J193" i="8"/>
  <c r="O193" i="8" s="1"/>
  <c r="I194" i="8"/>
  <c r="N194" i="8" s="1"/>
  <c r="I195" i="8"/>
  <c r="N195" i="8" s="1"/>
  <c r="J206" i="8"/>
  <c r="O206" i="8" s="1"/>
  <c r="I207" i="8"/>
  <c r="N207" i="8" s="1"/>
  <c r="J208" i="8"/>
  <c r="O208" i="8" s="1"/>
  <c r="J209" i="8"/>
  <c r="O209" i="8" s="1"/>
  <c r="I210" i="8"/>
  <c r="N210" i="8" s="1"/>
  <c r="I211" i="8"/>
  <c r="N211" i="8" s="1"/>
  <c r="J222" i="8"/>
  <c r="O222" i="8" s="1"/>
  <c r="I223" i="8"/>
  <c r="N223" i="8" s="1"/>
  <c r="I224" i="8"/>
  <c r="N224" i="8" s="1"/>
  <c r="I226" i="8"/>
  <c r="N226" i="8" s="1"/>
  <c r="I227" i="8"/>
  <c r="N227" i="8" s="1"/>
  <c r="L228" i="8"/>
  <c r="Q228" i="8" s="1"/>
  <c r="J241" i="8"/>
  <c r="O241" i="8" s="1"/>
  <c r="I242" i="8"/>
  <c r="N242" i="8" s="1"/>
  <c r="I243" i="8"/>
  <c r="N243" i="8" s="1"/>
  <c r="I255" i="8"/>
  <c r="N255" i="8" s="1"/>
  <c r="J256" i="8"/>
  <c r="O256" i="8" s="1"/>
  <c r="J257" i="8"/>
  <c r="O257" i="8" s="1"/>
  <c r="I258" i="8"/>
  <c r="N258" i="8" s="1"/>
  <c r="I259" i="8"/>
  <c r="N259" i="8" s="1"/>
  <c r="L260" i="8"/>
  <c r="Q260" i="8" s="1"/>
  <c r="J272" i="8"/>
  <c r="O272" i="8" s="1"/>
  <c r="J273" i="8"/>
  <c r="O273" i="8" s="1"/>
  <c r="I274" i="8"/>
  <c r="N274" i="8" s="1"/>
  <c r="I275" i="8"/>
  <c r="N275" i="8" s="1"/>
  <c r="J287" i="8"/>
  <c r="O287" i="8" s="1"/>
  <c r="J288" i="8"/>
  <c r="O288" i="8" s="1"/>
  <c r="J289" i="8"/>
  <c r="O289" i="8" s="1"/>
  <c r="J3" i="8"/>
  <c r="O3" i="8" s="1"/>
  <c r="J5" i="8"/>
  <c r="O5" i="8" s="1"/>
  <c r="J6" i="8"/>
  <c r="O6" i="8" s="1"/>
  <c r="J23" i="8"/>
  <c r="O23" i="8" s="1"/>
  <c r="J25" i="8"/>
  <c r="O25" i="8" s="1"/>
  <c r="J26" i="8"/>
  <c r="O26" i="8" s="1"/>
  <c r="J41" i="8"/>
  <c r="O41" i="8" s="1"/>
  <c r="J72" i="8"/>
  <c r="O72" i="8" s="1"/>
  <c r="J73" i="8"/>
  <c r="O73" i="8" s="1"/>
  <c r="J93" i="8"/>
  <c r="O93" i="8" s="1"/>
  <c r="J94" i="8"/>
  <c r="O94" i="8" s="1"/>
  <c r="J95" i="8"/>
  <c r="O95" i="8" s="1"/>
  <c r="J113" i="8"/>
  <c r="O113" i="8" s="1"/>
  <c r="J117" i="8"/>
  <c r="O117" i="8" s="1"/>
  <c r="J118" i="8"/>
  <c r="O118" i="8" s="1"/>
  <c r="J137" i="8"/>
  <c r="O137" i="8" s="1"/>
  <c r="J138" i="8"/>
  <c r="O138" i="8" s="1"/>
  <c r="J153" i="8"/>
  <c r="O153" i="8" s="1"/>
  <c r="J184" i="8"/>
  <c r="O184" i="8" s="1"/>
  <c r="J185" i="8"/>
  <c r="O185" i="8" s="1"/>
  <c r="J205" i="8"/>
  <c r="O205" i="8" s="1"/>
  <c r="J246" i="8"/>
  <c r="O246" i="8" s="1"/>
  <c r="J247" i="8"/>
  <c r="O247" i="8" s="1"/>
  <c r="J266" i="8"/>
  <c r="O266" i="8" s="1"/>
  <c r="J267" i="8"/>
  <c r="O267" i="8" s="1"/>
  <c r="J282" i="8"/>
  <c r="O282" i="8" s="1"/>
  <c r="I5" i="8"/>
  <c r="N5" i="8" s="1"/>
  <c r="I6" i="8"/>
  <c r="N6" i="8" s="1"/>
  <c r="I13" i="8"/>
  <c r="N13" i="8" s="1"/>
  <c r="I21" i="8"/>
  <c r="N21" i="8" s="1"/>
  <c r="I22" i="8"/>
  <c r="N22" i="8" s="1"/>
  <c r="I26" i="8"/>
  <c r="N26" i="8" s="1"/>
  <c r="I27" i="8"/>
  <c r="N27" i="8" s="1"/>
  <c r="I37" i="8"/>
  <c r="N37" i="8" s="1"/>
  <c r="I38" i="8"/>
  <c r="N38" i="8" s="1"/>
  <c r="I46" i="8"/>
  <c r="N46" i="8" s="1"/>
  <c r="I47" i="8"/>
  <c r="N47" i="8" s="1"/>
  <c r="I48" i="8"/>
  <c r="N48" i="8" s="1"/>
  <c r="I53" i="8"/>
  <c r="N53" i="8" s="1"/>
  <c r="I54" i="8"/>
  <c r="N54" i="8" s="1"/>
  <c r="I69" i="8"/>
  <c r="N69" i="8" s="1"/>
  <c r="I70" i="8"/>
  <c r="N70" i="8" s="1"/>
  <c r="I85" i="8"/>
  <c r="N85" i="8" s="1"/>
  <c r="I86" i="8"/>
  <c r="N86" i="8" s="1"/>
  <c r="I87" i="8"/>
  <c r="N87" i="8" s="1"/>
  <c r="I101" i="8"/>
  <c r="N101" i="8" s="1"/>
  <c r="I102" i="8"/>
  <c r="N102" i="8" s="1"/>
  <c r="I106" i="8"/>
  <c r="N106" i="8" s="1"/>
  <c r="I117" i="8"/>
  <c r="N117" i="8" s="1"/>
  <c r="I118" i="8"/>
  <c r="N118" i="8" s="1"/>
  <c r="I120" i="8"/>
  <c r="N120" i="8" s="1"/>
  <c r="I124" i="8"/>
  <c r="N124" i="8" s="1"/>
  <c r="I125" i="8"/>
  <c r="N125" i="8" s="1"/>
  <c r="I126" i="8"/>
  <c r="N126" i="8" s="1"/>
  <c r="I134" i="8"/>
  <c r="N134" i="8" s="1"/>
  <c r="I138" i="8"/>
  <c r="N138" i="8" s="1"/>
  <c r="I149" i="8"/>
  <c r="N149" i="8" s="1"/>
  <c r="I150" i="8"/>
  <c r="N150" i="8" s="1"/>
  <c r="I165" i="8"/>
  <c r="N165" i="8" s="1"/>
  <c r="I166" i="8"/>
  <c r="N166" i="8" s="1"/>
  <c r="I167" i="8"/>
  <c r="N167" i="8" s="1"/>
  <c r="I168" i="8"/>
  <c r="N168" i="8" s="1"/>
  <c r="I169" i="8"/>
  <c r="N169" i="8" s="1"/>
  <c r="I174" i="8"/>
  <c r="N174" i="8" s="1"/>
  <c r="I181" i="8"/>
  <c r="N181" i="8" s="1"/>
  <c r="I182" i="8"/>
  <c r="N182" i="8" s="1"/>
  <c r="I187" i="8"/>
  <c r="N187" i="8" s="1"/>
  <c r="I189" i="8"/>
  <c r="N189" i="8" s="1"/>
  <c r="I192" i="8"/>
  <c r="N192" i="8" s="1"/>
  <c r="I197" i="8"/>
  <c r="N197" i="8" s="1"/>
  <c r="I198" i="8"/>
  <c r="N198" i="8" s="1"/>
  <c r="I206" i="8"/>
  <c r="N206" i="8" s="1"/>
  <c r="I213" i="8"/>
  <c r="N213" i="8" s="1"/>
  <c r="I214" i="8"/>
  <c r="N214" i="8" s="1"/>
  <c r="I229" i="8"/>
  <c r="N229" i="8" s="1"/>
  <c r="I230" i="8"/>
  <c r="N230" i="8" s="1"/>
  <c r="I239" i="8"/>
  <c r="N239" i="8" s="1"/>
  <c r="I245" i="8"/>
  <c r="N245" i="8" s="1"/>
  <c r="I246" i="8"/>
  <c r="N246" i="8" s="1"/>
  <c r="I247" i="8"/>
  <c r="N247" i="8" s="1"/>
  <c r="I248" i="8"/>
  <c r="N248" i="8" s="1"/>
  <c r="I261" i="8"/>
  <c r="N261" i="8" s="1"/>
  <c r="I262" i="8"/>
  <c r="N262" i="8" s="1"/>
  <c r="I265" i="8"/>
  <c r="N265" i="8" s="1"/>
  <c r="I266" i="8"/>
  <c r="N266" i="8" s="1"/>
  <c r="I267" i="8"/>
  <c r="N267" i="8" s="1"/>
  <c r="I269" i="8"/>
  <c r="N269" i="8" s="1"/>
  <c r="I271" i="8"/>
  <c r="N271" i="8" s="1"/>
  <c r="I272" i="8"/>
  <c r="N272" i="8" s="1"/>
  <c r="I273" i="8"/>
  <c r="N273" i="8" s="1"/>
  <c r="I277" i="8"/>
  <c r="N277" i="8" s="1"/>
  <c r="I278" i="8"/>
  <c r="N278" i="8" s="1"/>
  <c r="I282" i="8"/>
  <c r="N282" i="8" s="1"/>
  <c r="I283" i="8"/>
  <c r="N283" i="8" s="1"/>
  <c r="I285" i="8"/>
  <c r="N285" i="8" s="1"/>
  <c r="I286" i="8"/>
  <c r="N286" i="8" s="1"/>
  <c r="J126" i="8"/>
  <c r="O126" i="8" s="1"/>
  <c r="J142" i="8"/>
  <c r="O142" i="8" s="1"/>
  <c r="J174" i="8"/>
  <c r="O174" i="8" s="1"/>
  <c r="J238" i="8"/>
  <c r="O238" i="8" s="1"/>
  <c r="J254" i="8"/>
  <c r="O254" i="8" s="1"/>
  <c r="J270" i="8"/>
  <c r="O270" i="8" s="1"/>
  <c r="J286" i="8"/>
  <c r="O286" i="8" s="1"/>
  <c r="I133" i="8"/>
  <c r="N133" i="8" s="1"/>
  <c r="I287" i="8"/>
  <c r="N287" i="8" s="1"/>
  <c r="L3" i="8"/>
  <c r="Q3" i="8" s="1"/>
  <c r="L5" i="8"/>
  <c r="Q5" i="8" s="1"/>
  <c r="L12" i="8"/>
  <c r="Q12" i="8" s="1"/>
  <c r="L13" i="8"/>
  <c r="Q13" i="8" s="1"/>
  <c r="L21" i="8"/>
  <c r="Q21" i="8" s="1"/>
  <c r="L28" i="8"/>
  <c r="Q28" i="8" s="1"/>
  <c r="L29" i="8"/>
  <c r="Q29" i="8" s="1"/>
  <c r="L37" i="8"/>
  <c r="Q37" i="8" s="1"/>
  <c r="L44" i="8"/>
  <c r="Q44" i="8" s="1"/>
  <c r="L45" i="8"/>
  <c r="Q45" i="8" s="1"/>
  <c r="L53" i="8"/>
  <c r="Q53" i="8" s="1"/>
  <c r="L59" i="8"/>
  <c r="Q59" i="8" s="1"/>
  <c r="L60" i="8"/>
  <c r="Q60" i="8" s="1"/>
  <c r="L61" i="8"/>
  <c r="Q61" i="8" s="1"/>
  <c r="L66" i="8"/>
  <c r="Q66" i="8" s="1"/>
  <c r="L69" i="8"/>
  <c r="Q69" i="8" s="1"/>
  <c r="L75" i="8"/>
  <c r="Q75" i="8" s="1"/>
  <c r="L76" i="8"/>
  <c r="Q76" i="8" s="1"/>
  <c r="L77" i="8"/>
  <c r="Q77" i="8" s="1"/>
  <c r="L85" i="8"/>
  <c r="Q85" i="8" s="1"/>
  <c r="L91" i="8"/>
  <c r="Q91" i="8" s="1"/>
  <c r="L92" i="8"/>
  <c r="Q92" i="8" s="1"/>
  <c r="L93" i="8"/>
  <c r="Q93" i="8" s="1"/>
  <c r="L101" i="8"/>
  <c r="Q101" i="8" s="1"/>
  <c r="L107" i="8"/>
  <c r="Q107" i="8" s="1"/>
  <c r="L108" i="8"/>
  <c r="Q108" i="8" s="1"/>
  <c r="L109" i="8"/>
  <c r="Q109" i="8" s="1"/>
  <c r="L114" i="8"/>
  <c r="Q114" i="8" s="1"/>
  <c r="L123" i="8"/>
  <c r="Q123" i="8" s="1"/>
  <c r="L124" i="8"/>
  <c r="Q124" i="8" s="1"/>
  <c r="L125" i="8"/>
  <c r="Q125" i="8" s="1"/>
  <c r="L133" i="8"/>
  <c r="Q133" i="8" s="1"/>
  <c r="L139" i="8"/>
  <c r="Q139" i="8" s="1"/>
  <c r="L140" i="8"/>
  <c r="Q140" i="8" s="1"/>
  <c r="L149" i="8"/>
  <c r="Q149" i="8" s="1"/>
  <c r="L155" i="8"/>
  <c r="Q155" i="8" s="1"/>
  <c r="L157" i="8"/>
  <c r="Q157" i="8" s="1"/>
  <c r="L165" i="8"/>
  <c r="Q165" i="8" s="1"/>
  <c r="L171" i="8"/>
  <c r="Q171" i="8" s="1"/>
  <c r="L172" i="8"/>
  <c r="Q172" i="8" s="1"/>
  <c r="L173" i="8"/>
  <c r="Q173" i="8" s="1"/>
  <c r="L181" i="8"/>
  <c r="Q181" i="8" s="1"/>
  <c r="L187" i="8"/>
  <c r="Q187" i="8" s="1"/>
  <c r="L189" i="8"/>
  <c r="Q189" i="8" s="1"/>
  <c r="L205" i="8"/>
  <c r="Q205" i="8" s="1"/>
  <c r="L213" i="8"/>
  <c r="Q213" i="8" s="1"/>
  <c r="L221" i="8"/>
  <c r="Q221" i="8" s="1"/>
  <c r="L229" i="8"/>
  <c r="Q229" i="8" s="1"/>
  <c r="L237" i="8"/>
  <c r="Q237" i="8" s="1"/>
  <c r="L245" i="8"/>
  <c r="Q245" i="8" s="1"/>
  <c r="L252" i="8"/>
  <c r="Q252" i="8" s="1"/>
  <c r="L253" i="8"/>
  <c r="Q253" i="8" s="1"/>
  <c r="L261" i="8"/>
  <c r="Q261" i="8" s="1"/>
  <c r="L267" i="8"/>
  <c r="Q267" i="8" s="1"/>
  <c r="L268" i="8"/>
  <c r="Q268" i="8" s="1"/>
  <c r="L269" i="8"/>
  <c r="Q269" i="8" s="1"/>
  <c r="L270" i="8"/>
  <c r="Q270" i="8" s="1"/>
  <c r="L277" i="8"/>
  <c r="Q277" i="8" s="1"/>
  <c r="L283" i="8"/>
  <c r="Q283" i="8" s="1"/>
  <c r="L284" i="8"/>
  <c r="Q284" i="8" s="1"/>
  <c r="L285" i="8"/>
  <c r="Q285" i="8" s="1"/>
  <c r="L287" i="8"/>
  <c r="Q287" i="8" s="1"/>
  <c r="L289" i="8"/>
  <c r="Q289" i="8" s="1"/>
  <c r="K289" i="8"/>
  <c r="P289" i="8" s="1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" i="5"/>
  <c r="A289" i="8"/>
  <c r="L288" i="8"/>
  <c r="Q288" i="8" s="1"/>
  <c r="K288" i="8"/>
  <c r="P288" i="8" s="1"/>
  <c r="A288" i="8"/>
  <c r="K287" i="8"/>
  <c r="P287" i="8" s="1"/>
  <c r="A287" i="8"/>
  <c r="L286" i="8"/>
  <c r="Q286" i="8" s="1"/>
  <c r="K286" i="8"/>
  <c r="P286" i="8" s="1"/>
  <c r="A286" i="8"/>
  <c r="K285" i="8"/>
  <c r="P285" i="8" s="1"/>
  <c r="J285" i="8"/>
  <c r="O285" i="8" s="1"/>
  <c r="A285" i="8"/>
  <c r="A284" i="8"/>
  <c r="K283" i="8"/>
  <c r="P283" i="8" s="1"/>
  <c r="J283" i="8"/>
  <c r="O283" i="8" s="1"/>
  <c r="A283" i="8"/>
  <c r="L282" i="8"/>
  <c r="Q282" i="8" s="1"/>
  <c r="K282" i="8"/>
  <c r="P282" i="8" s="1"/>
  <c r="A282" i="8"/>
  <c r="L281" i="8"/>
  <c r="Q281" i="8" s="1"/>
  <c r="K281" i="8"/>
  <c r="P281" i="8" s="1"/>
  <c r="J281" i="8"/>
  <c r="O281" i="8" s="1"/>
  <c r="I281" i="8"/>
  <c r="N281" i="8" s="1"/>
  <c r="A281" i="8"/>
  <c r="L280" i="8"/>
  <c r="Q280" i="8" s="1"/>
  <c r="K280" i="8"/>
  <c r="P280" i="8" s="1"/>
  <c r="J280" i="8"/>
  <c r="O280" i="8" s="1"/>
  <c r="I280" i="8"/>
  <c r="N280" i="8" s="1"/>
  <c r="A280" i="8"/>
  <c r="L279" i="8"/>
  <c r="Q279" i="8" s="1"/>
  <c r="K279" i="8"/>
  <c r="P279" i="8" s="1"/>
  <c r="J279" i="8"/>
  <c r="O279" i="8" s="1"/>
  <c r="I279" i="8"/>
  <c r="N279" i="8" s="1"/>
  <c r="A279" i="8"/>
  <c r="L278" i="8"/>
  <c r="Q278" i="8" s="1"/>
  <c r="K278" i="8"/>
  <c r="P278" i="8" s="1"/>
  <c r="J278" i="8"/>
  <c r="O278" i="8" s="1"/>
  <c r="A278" i="8"/>
  <c r="K277" i="8"/>
  <c r="P277" i="8" s="1"/>
  <c r="J277" i="8"/>
  <c r="O277" i="8" s="1"/>
  <c r="A277" i="8"/>
  <c r="A276" i="8"/>
  <c r="A275" i="8"/>
  <c r="A274" i="8"/>
  <c r="L273" i="8"/>
  <c r="Q273" i="8" s="1"/>
  <c r="K273" i="8"/>
  <c r="P273" i="8" s="1"/>
  <c r="A273" i="8"/>
  <c r="L272" i="8"/>
  <c r="Q272" i="8" s="1"/>
  <c r="K272" i="8"/>
  <c r="P272" i="8" s="1"/>
  <c r="A272" i="8"/>
  <c r="L271" i="8"/>
  <c r="Q271" i="8" s="1"/>
  <c r="K271" i="8"/>
  <c r="P271" i="8" s="1"/>
  <c r="J271" i="8"/>
  <c r="O271" i="8" s="1"/>
  <c r="A271" i="8"/>
  <c r="K270" i="8"/>
  <c r="P270" i="8" s="1"/>
  <c r="I270" i="8"/>
  <c r="N270" i="8" s="1"/>
  <c r="A270" i="8"/>
  <c r="K269" i="8"/>
  <c r="P269" i="8" s="1"/>
  <c r="J269" i="8"/>
  <c r="O269" i="8" s="1"/>
  <c r="A269" i="8"/>
  <c r="A268" i="8"/>
  <c r="K267" i="8"/>
  <c r="P267" i="8" s="1"/>
  <c r="A267" i="8"/>
  <c r="L266" i="8"/>
  <c r="Q266" i="8" s="1"/>
  <c r="K266" i="8"/>
  <c r="P266" i="8" s="1"/>
  <c r="A266" i="8"/>
  <c r="K265" i="8"/>
  <c r="P265" i="8" s="1"/>
  <c r="L265" i="8"/>
  <c r="Q265" i="8" s="1"/>
  <c r="J265" i="8"/>
  <c r="O265" i="8" s="1"/>
  <c r="A265" i="8"/>
  <c r="I264" i="8"/>
  <c r="N264" i="8" s="1"/>
  <c r="L264" i="8"/>
  <c r="Q264" i="8" s="1"/>
  <c r="K264" i="8"/>
  <c r="P264" i="8" s="1"/>
  <c r="J264" i="8"/>
  <c r="O264" i="8" s="1"/>
  <c r="A264" i="8"/>
  <c r="L263" i="8"/>
  <c r="Q263" i="8" s="1"/>
  <c r="K263" i="8"/>
  <c r="P263" i="8" s="1"/>
  <c r="J263" i="8"/>
  <c r="O263" i="8" s="1"/>
  <c r="I263" i="8"/>
  <c r="N263" i="8" s="1"/>
  <c r="A263" i="8"/>
  <c r="L262" i="8"/>
  <c r="Q262" i="8" s="1"/>
  <c r="K262" i="8"/>
  <c r="P262" i="8" s="1"/>
  <c r="J262" i="8"/>
  <c r="O262" i="8" s="1"/>
  <c r="A262" i="8"/>
  <c r="K261" i="8"/>
  <c r="P261" i="8" s="1"/>
  <c r="J261" i="8"/>
  <c r="O261" i="8" s="1"/>
  <c r="A261" i="8"/>
  <c r="A260" i="8"/>
  <c r="A259" i="8"/>
  <c r="K258" i="8"/>
  <c r="P258" i="8" s="1"/>
  <c r="A258" i="8"/>
  <c r="K257" i="8"/>
  <c r="P257" i="8" s="1"/>
  <c r="L257" i="8"/>
  <c r="Q257" i="8" s="1"/>
  <c r="A257" i="8"/>
  <c r="L256" i="8"/>
  <c r="Q256" i="8" s="1"/>
  <c r="K256" i="8"/>
  <c r="P256" i="8" s="1"/>
  <c r="A256" i="8"/>
  <c r="L255" i="8"/>
  <c r="Q255" i="8" s="1"/>
  <c r="K255" i="8"/>
  <c r="P255" i="8" s="1"/>
  <c r="J255" i="8"/>
  <c r="O255" i="8" s="1"/>
  <c r="A255" i="8"/>
  <c r="L254" i="8"/>
  <c r="Q254" i="8" s="1"/>
  <c r="K254" i="8"/>
  <c r="P254" i="8" s="1"/>
  <c r="I254" i="8"/>
  <c r="N254" i="8" s="1"/>
  <c r="A254" i="8"/>
  <c r="K253" i="8"/>
  <c r="P253" i="8" s="1"/>
  <c r="J253" i="8"/>
  <c r="O253" i="8" s="1"/>
  <c r="I253" i="8"/>
  <c r="N253" i="8" s="1"/>
  <c r="A253" i="8"/>
  <c r="A252" i="8"/>
  <c r="L251" i="8"/>
  <c r="Q251" i="8" s="1"/>
  <c r="I251" i="8"/>
  <c r="N251" i="8" s="1"/>
  <c r="K251" i="8"/>
  <c r="P251" i="8" s="1"/>
  <c r="J251" i="8"/>
  <c r="O251" i="8" s="1"/>
  <c r="A251" i="8"/>
  <c r="J250" i="8"/>
  <c r="O250" i="8" s="1"/>
  <c r="L250" i="8"/>
  <c r="Q250" i="8" s="1"/>
  <c r="K250" i="8"/>
  <c r="P250" i="8" s="1"/>
  <c r="I250" i="8"/>
  <c r="N250" i="8" s="1"/>
  <c r="A250" i="8"/>
  <c r="K249" i="8"/>
  <c r="P249" i="8" s="1"/>
  <c r="L249" i="8"/>
  <c r="Q249" i="8" s="1"/>
  <c r="J249" i="8"/>
  <c r="O249" i="8" s="1"/>
  <c r="I249" i="8"/>
  <c r="N249" i="8" s="1"/>
  <c r="A249" i="8"/>
  <c r="L248" i="8"/>
  <c r="Q248" i="8" s="1"/>
  <c r="K248" i="8"/>
  <c r="P248" i="8" s="1"/>
  <c r="J248" i="8"/>
  <c r="O248" i="8" s="1"/>
  <c r="A248" i="8"/>
  <c r="L247" i="8"/>
  <c r="Q247" i="8" s="1"/>
  <c r="K247" i="8"/>
  <c r="P247" i="8" s="1"/>
  <c r="A247" i="8"/>
  <c r="L246" i="8"/>
  <c r="Q246" i="8" s="1"/>
  <c r="K246" i="8"/>
  <c r="P246" i="8" s="1"/>
  <c r="A246" i="8"/>
  <c r="K245" i="8"/>
  <c r="P245" i="8" s="1"/>
  <c r="J245" i="8"/>
  <c r="O245" i="8" s="1"/>
  <c r="A245" i="8"/>
  <c r="A244" i="8"/>
  <c r="A243" i="8"/>
  <c r="A242" i="8"/>
  <c r="K241" i="8"/>
  <c r="P241" i="8" s="1"/>
  <c r="L241" i="8"/>
  <c r="Q241" i="8" s="1"/>
  <c r="I241" i="8"/>
  <c r="N241" i="8" s="1"/>
  <c r="A241" i="8"/>
  <c r="I240" i="8"/>
  <c r="N240" i="8" s="1"/>
  <c r="L240" i="8"/>
  <c r="Q240" i="8" s="1"/>
  <c r="K240" i="8"/>
  <c r="P240" i="8" s="1"/>
  <c r="J240" i="8"/>
  <c r="O240" i="8" s="1"/>
  <c r="A240" i="8"/>
  <c r="L239" i="8"/>
  <c r="Q239" i="8" s="1"/>
  <c r="K239" i="8"/>
  <c r="P239" i="8" s="1"/>
  <c r="J239" i="8"/>
  <c r="O239" i="8" s="1"/>
  <c r="A239" i="8"/>
  <c r="L238" i="8"/>
  <c r="Q238" i="8" s="1"/>
  <c r="K238" i="8"/>
  <c r="P238" i="8" s="1"/>
  <c r="I238" i="8"/>
  <c r="N238" i="8" s="1"/>
  <c r="A238" i="8"/>
  <c r="K237" i="8"/>
  <c r="P237" i="8" s="1"/>
  <c r="J237" i="8"/>
  <c r="O237" i="8" s="1"/>
  <c r="I237" i="8"/>
  <c r="N237" i="8" s="1"/>
  <c r="A237" i="8"/>
  <c r="A236" i="8"/>
  <c r="L235" i="8"/>
  <c r="Q235" i="8" s="1"/>
  <c r="I235" i="8"/>
  <c r="N235" i="8" s="1"/>
  <c r="K235" i="8"/>
  <c r="P235" i="8" s="1"/>
  <c r="J235" i="8"/>
  <c r="O235" i="8" s="1"/>
  <c r="A235" i="8"/>
  <c r="J234" i="8"/>
  <c r="O234" i="8" s="1"/>
  <c r="L234" i="8"/>
  <c r="Q234" i="8" s="1"/>
  <c r="K234" i="8"/>
  <c r="P234" i="8" s="1"/>
  <c r="I234" i="8"/>
  <c r="N234" i="8" s="1"/>
  <c r="A234" i="8"/>
  <c r="K233" i="8"/>
  <c r="P233" i="8" s="1"/>
  <c r="L233" i="8"/>
  <c r="Q233" i="8" s="1"/>
  <c r="J233" i="8"/>
  <c r="O233" i="8" s="1"/>
  <c r="I233" i="8"/>
  <c r="N233" i="8" s="1"/>
  <c r="A233" i="8"/>
  <c r="I232" i="8"/>
  <c r="N232" i="8" s="1"/>
  <c r="L232" i="8"/>
  <c r="Q232" i="8" s="1"/>
  <c r="K232" i="8"/>
  <c r="P232" i="8" s="1"/>
  <c r="J232" i="8"/>
  <c r="O232" i="8" s="1"/>
  <c r="A232" i="8"/>
  <c r="K231" i="8"/>
  <c r="P231" i="8" s="1"/>
  <c r="L231" i="8"/>
  <c r="Q231" i="8" s="1"/>
  <c r="J231" i="8"/>
  <c r="O231" i="8" s="1"/>
  <c r="I231" i="8"/>
  <c r="N231" i="8" s="1"/>
  <c r="A231" i="8"/>
  <c r="L230" i="8"/>
  <c r="Q230" i="8" s="1"/>
  <c r="K230" i="8"/>
  <c r="P230" i="8" s="1"/>
  <c r="J230" i="8"/>
  <c r="O230" i="8" s="1"/>
  <c r="A230" i="8"/>
  <c r="K229" i="8"/>
  <c r="P229" i="8" s="1"/>
  <c r="J229" i="8"/>
  <c r="O229" i="8" s="1"/>
  <c r="A229" i="8"/>
  <c r="A228" i="8"/>
  <c r="A227" i="8"/>
  <c r="A226" i="8"/>
  <c r="K225" i="8"/>
  <c r="P225" i="8" s="1"/>
  <c r="L225" i="8"/>
  <c r="Q225" i="8" s="1"/>
  <c r="J225" i="8"/>
  <c r="O225" i="8" s="1"/>
  <c r="I225" i="8"/>
  <c r="N225" i="8" s="1"/>
  <c r="A225" i="8"/>
  <c r="L224" i="8"/>
  <c r="Q224" i="8" s="1"/>
  <c r="K224" i="8"/>
  <c r="P224" i="8" s="1"/>
  <c r="A224" i="8"/>
  <c r="K223" i="8"/>
  <c r="P223" i="8" s="1"/>
  <c r="L223" i="8"/>
  <c r="Q223" i="8" s="1"/>
  <c r="J223" i="8"/>
  <c r="O223" i="8" s="1"/>
  <c r="A223" i="8"/>
  <c r="L222" i="8"/>
  <c r="Q222" i="8" s="1"/>
  <c r="K222" i="8"/>
  <c r="P222" i="8" s="1"/>
  <c r="I222" i="8"/>
  <c r="N222" i="8" s="1"/>
  <c r="A222" i="8"/>
  <c r="K221" i="8"/>
  <c r="P221" i="8" s="1"/>
  <c r="J221" i="8"/>
  <c r="O221" i="8" s="1"/>
  <c r="I221" i="8"/>
  <c r="N221" i="8" s="1"/>
  <c r="A221" i="8"/>
  <c r="A220" i="8"/>
  <c r="L219" i="8"/>
  <c r="Q219" i="8" s="1"/>
  <c r="I219" i="8"/>
  <c r="N219" i="8" s="1"/>
  <c r="K219" i="8"/>
  <c r="P219" i="8" s="1"/>
  <c r="J219" i="8"/>
  <c r="O219" i="8" s="1"/>
  <c r="A219" i="8"/>
  <c r="J218" i="8"/>
  <c r="O218" i="8" s="1"/>
  <c r="L218" i="8"/>
  <c r="Q218" i="8" s="1"/>
  <c r="K218" i="8"/>
  <c r="P218" i="8" s="1"/>
  <c r="I218" i="8"/>
  <c r="N218" i="8" s="1"/>
  <c r="A218" i="8"/>
  <c r="K217" i="8"/>
  <c r="P217" i="8" s="1"/>
  <c r="L217" i="8"/>
  <c r="Q217" i="8" s="1"/>
  <c r="J217" i="8"/>
  <c r="O217" i="8" s="1"/>
  <c r="I217" i="8"/>
  <c r="N217" i="8" s="1"/>
  <c r="A217" i="8"/>
  <c r="I216" i="8"/>
  <c r="N216" i="8" s="1"/>
  <c r="L216" i="8"/>
  <c r="Q216" i="8" s="1"/>
  <c r="K216" i="8"/>
  <c r="P216" i="8" s="1"/>
  <c r="J216" i="8"/>
  <c r="O216" i="8" s="1"/>
  <c r="A216" i="8"/>
  <c r="K215" i="8"/>
  <c r="P215" i="8" s="1"/>
  <c r="L215" i="8"/>
  <c r="Q215" i="8" s="1"/>
  <c r="J215" i="8"/>
  <c r="O215" i="8" s="1"/>
  <c r="I215" i="8"/>
  <c r="N215" i="8" s="1"/>
  <c r="A215" i="8"/>
  <c r="L214" i="8"/>
  <c r="Q214" i="8" s="1"/>
  <c r="K214" i="8"/>
  <c r="P214" i="8" s="1"/>
  <c r="J214" i="8"/>
  <c r="O214" i="8" s="1"/>
  <c r="A214" i="8"/>
  <c r="K213" i="8"/>
  <c r="P213" i="8" s="1"/>
  <c r="J213" i="8"/>
  <c r="O213" i="8" s="1"/>
  <c r="A213" i="8"/>
  <c r="A212" i="8"/>
  <c r="A211" i="8"/>
  <c r="K210" i="8"/>
  <c r="P210" i="8" s="1"/>
  <c r="A210" i="8"/>
  <c r="K209" i="8"/>
  <c r="P209" i="8" s="1"/>
  <c r="L209" i="8"/>
  <c r="Q209" i="8" s="1"/>
  <c r="A209" i="8"/>
  <c r="L208" i="8"/>
  <c r="Q208" i="8" s="1"/>
  <c r="K208" i="8"/>
  <c r="P208" i="8" s="1"/>
  <c r="A208" i="8"/>
  <c r="K207" i="8"/>
  <c r="P207" i="8" s="1"/>
  <c r="L207" i="8"/>
  <c r="Q207" i="8" s="1"/>
  <c r="J207" i="8"/>
  <c r="O207" i="8" s="1"/>
  <c r="A207" i="8"/>
  <c r="L206" i="8"/>
  <c r="Q206" i="8" s="1"/>
  <c r="K206" i="8"/>
  <c r="P206" i="8" s="1"/>
  <c r="A206" i="8"/>
  <c r="K205" i="8"/>
  <c r="P205" i="8" s="1"/>
  <c r="I205" i="8"/>
  <c r="N205" i="8" s="1"/>
  <c r="A205" i="8"/>
  <c r="A204" i="8"/>
  <c r="L203" i="8"/>
  <c r="Q203" i="8" s="1"/>
  <c r="I203" i="8"/>
  <c r="N203" i="8" s="1"/>
  <c r="K203" i="8"/>
  <c r="P203" i="8" s="1"/>
  <c r="J203" i="8"/>
  <c r="O203" i="8" s="1"/>
  <c r="A203" i="8"/>
  <c r="J202" i="8"/>
  <c r="O202" i="8" s="1"/>
  <c r="L202" i="8"/>
  <c r="Q202" i="8" s="1"/>
  <c r="K202" i="8"/>
  <c r="P202" i="8" s="1"/>
  <c r="I202" i="8"/>
  <c r="N202" i="8" s="1"/>
  <c r="A202" i="8"/>
  <c r="K201" i="8"/>
  <c r="P201" i="8" s="1"/>
  <c r="L201" i="8"/>
  <c r="Q201" i="8" s="1"/>
  <c r="J201" i="8"/>
  <c r="O201" i="8" s="1"/>
  <c r="I201" i="8"/>
  <c r="N201" i="8" s="1"/>
  <c r="A201" i="8"/>
  <c r="I200" i="8"/>
  <c r="N200" i="8" s="1"/>
  <c r="L200" i="8"/>
  <c r="Q200" i="8" s="1"/>
  <c r="K200" i="8"/>
  <c r="P200" i="8" s="1"/>
  <c r="J200" i="8"/>
  <c r="O200" i="8" s="1"/>
  <c r="A200" i="8"/>
  <c r="K199" i="8"/>
  <c r="P199" i="8" s="1"/>
  <c r="L199" i="8"/>
  <c r="Q199" i="8" s="1"/>
  <c r="J199" i="8"/>
  <c r="O199" i="8" s="1"/>
  <c r="I199" i="8"/>
  <c r="N199" i="8" s="1"/>
  <c r="A199" i="8"/>
  <c r="L198" i="8"/>
  <c r="Q198" i="8" s="1"/>
  <c r="K198" i="8"/>
  <c r="P198" i="8" s="1"/>
  <c r="J198" i="8"/>
  <c r="O198" i="8" s="1"/>
  <c r="A198" i="8"/>
  <c r="L197" i="8"/>
  <c r="Q197" i="8" s="1"/>
  <c r="K197" i="8"/>
  <c r="P197" i="8" s="1"/>
  <c r="J197" i="8"/>
  <c r="O197" i="8" s="1"/>
  <c r="A197" i="8"/>
  <c r="A196" i="8"/>
  <c r="A195" i="8"/>
  <c r="K194" i="8"/>
  <c r="P194" i="8" s="1"/>
  <c r="A194" i="8"/>
  <c r="K193" i="8"/>
  <c r="P193" i="8" s="1"/>
  <c r="L193" i="8"/>
  <c r="Q193" i="8" s="1"/>
  <c r="I193" i="8"/>
  <c r="N193" i="8" s="1"/>
  <c r="A193" i="8"/>
  <c r="L192" i="8"/>
  <c r="Q192" i="8" s="1"/>
  <c r="K192" i="8"/>
  <c r="P192" i="8" s="1"/>
  <c r="A192" i="8"/>
  <c r="K191" i="8"/>
  <c r="P191" i="8" s="1"/>
  <c r="L191" i="8"/>
  <c r="Q191" i="8" s="1"/>
  <c r="J191" i="8"/>
  <c r="O191" i="8" s="1"/>
  <c r="I191" i="8"/>
  <c r="N191" i="8" s="1"/>
  <c r="A191" i="8"/>
  <c r="L190" i="8"/>
  <c r="Q190" i="8" s="1"/>
  <c r="K190" i="8"/>
  <c r="P190" i="8" s="1"/>
  <c r="I190" i="8"/>
  <c r="N190" i="8" s="1"/>
  <c r="A190" i="8"/>
  <c r="K189" i="8"/>
  <c r="P189" i="8" s="1"/>
  <c r="J189" i="8"/>
  <c r="O189" i="8" s="1"/>
  <c r="A189" i="8"/>
  <c r="L188" i="8"/>
  <c r="Q188" i="8" s="1"/>
  <c r="A188" i="8"/>
  <c r="K187" i="8"/>
  <c r="P187" i="8" s="1"/>
  <c r="J187" i="8"/>
  <c r="O187" i="8" s="1"/>
  <c r="A187" i="8"/>
  <c r="J186" i="8"/>
  <c r="O186" i="8" s="1"/>
  <c r="L186" i="8"/>
  <c r="Q186" i="8" s="1"/>
  <c r="K186" i="8"/>
  <c r="P186" i="8" s="1"/>
  <c r="I186" i="8"/>
  <c r="N186" i="8" s="1"/>
  <c r="A186" i="8"/>
  <c r="K185" i="8"/>
  <c r="P185" i="8" s="1"/>
  <c r="L185" i="8"/>
  <c r="Q185" i="8" s="1"/>
  <c r="I185" i="8"/>
  <c r="N185" i="8" s="1"/>
  <c r="A185" i="8"/>
  <c r="I184" i="8"/>
  <c r="N184" i="8" s="1"/>
  <c r="L184" i="8"/>
  <c r="Q184" i="8" s="1"/>
  <c r="K184" i="8"/>
  <c r="P184" i="8" s="1"/>
  <c r="A184" i="8"/>
  <c r="K183" i="8"/>
  <c r="P183" i="8" s="1"/>
  <c r="L183" i="8"/>
  <c r="Q183" i="8" s="1"/>
  <c r="J183" i="8"/>
  <c r="O183" i="8" s="1"/>
  <c r="I183" i="8"/>
  <c r="N183" i="8" s="1"/>
  <c r="A183" i="8"/>
  <c r="L182" i="8"/>
  <c r="Q182" i="8" s="1"/>
  <c r="K182" i="8"/>
  <c r="P182" i="8" s="1"/>
  <c r="J182" i="8"/>
  <c r="O182" i="8" s="1"/>
  <c r="A182" i="8"/>
  <c r="J181" i="8"/>
  <c r="O181" i="8" s="1"/>
  <c r="K181" i="8"/>
  <c r="P181" i="8" s="1"/>
  <c r="A181" i="8"/>
  <c r="A180" i="8"/>
  <c r="A179" i="8"/>
  <c r="K178" i="8"/>
  <c r="P178" i="8" s="1"/>
  <c r="A178" i="8"/>
  <c r="K177" i="8"/>
  <c r="P177" i="8" s="1"/>
  <c r="L177" i="8"/>
  <c r="Q177" i="8" s="1"/>
  <c r="I177" i="8"/>
  <c r="N177" i="8" s="1"/>
  <c r="A177" i="8"/>
  <c r="L176" i="8"/>
  <c r="Q176" i="8" s="1"/>
  <c r="K176" i="8"/>
  <c r="P176" i="8" s="1"/>
  <c r="A176" i="8"/>
  <c r="K175" i="8"/>
  <c r="P175" i="8" s="1"/>
  <c r="L175" i="8"/>
  <c r="Q175" i="8" s="1"/>
  <c r="J175" i="8"/>
  <c r="O175" i="8" s="1"/>
  <c r="I175" i="8"/>
  <c r="N175" i="8" s="1"/>
  <c r="A175" i="8"/>
  <c r="L174" i="8"/>
  <c r="Q174" i="8" s="1"/>
  <c r="K174" i="8"/>
  <c r="P174" i="8" s="1"/>
  <c r="A174" i="8"/>
  <c r="K173" i="8"/>
  <c r="P173" i="8" s="1"/>
  <c r="J173" i="8"/>
  <c r="O173" i="8" s="1"/>
  <c r="I173" i="8"/>
  <c r="N173" i="8" s="1"/>
  <c r="A173" i="8"/>
  <c r="A172" i="8"/>
  <c r="I171" i="8"/>
  <c r="N171" i="8" s="1"/>
  <c r="K171" i="8"/>
  <c r="P171" i="8" s="1"/>
  <c r="J171" i="8"/>
  <c r="O171" i="8" s="1"/>
  <c r="A171" i="8"/>
  <c r="J170" i="8"/>
  <c r="O170" i="8" s="1"/>
  <c r="L170" i="8"/>
  <c r="Q170" i="8" s="1"/>
  <c r="K170" i="8"/>
  <c r="P170" i="8" s="1"/>
  <c r="I170" i="8"/>
  <c r="N170" i="8" s="1"/>
  <c r="A170" i="8"/>
  <c r="K169" i="8"/>
  <c r="P169" i="8" s="1"/>
  <c r="L169" i="8"/>
  <c r="Q169" i="8" s="1"/>
  <c r="J169" i="8"/>
  <c r="O169" i="8" s="1"/>
  <c r="A169" i="8"/>
  <c r="J168" i="8"/>
  <c r="O168" i="8" s="1"/>
  <c r="L168" i="8"/>
  <c r="Q168" i="8" s="1"/>
  <c r="K168" i="8"/>
  <c r="P168" i="8" s="1"/>
  <c r="A168" i="8"/>
  <c r="K167" i="8"/>
  <c r="P167" i="8" s="1"/>
  <c r="L167" i="8"/>
  <c r="Q167" i="8" s="1"/>
  <c r="J167" i="8"/>
  <c r="O167" i="8" s="1"/>
  <c r="A167" i="8"/>
  <c r="L166" i="8"/>
  <c r="Q166" i="8" s="1"/>
  <c r="K166" i="8"/>
  <c r="P166" i="8" s="1"/>
  <c r="J166" i="8"/>
  <c r="O166" i="8" s="1"/>
  <c r="A166" i="8"/>
  <c r="K165" i="8"/>
  <c r="P165" i="8" s="1"/>
  <c r="J165" i="8"/>
  <c r="O165" i="8" s="1"/>
  <c r="A165" i="8"/>
  <c r="A164" i="8"/>
  <c r="A163" i="8"/>
  <c r="K162" i="8"/>
  <c r="P162" i="8" s="1"/>
  <c r="A162" i="8"/>
  <c r="L161" i="8"/>
  <c r="Q161" i="8" s="1"/>
  <c r="A161" i="8"/>
  <c r="L160" i="8"/>
  <c r="Q160" i="8" s="1"/>
  <c r="K160" i="8"/>
  <c r="P160" i="8" s="1"/>
  <c r="A160" i="8"/>
  <c r="K159" i="8"/>
  <c r="P159" i="8" s="1"/>
  <c r="L159" i="8"/>
  <c r="Q159" i="8" s="1"/>
  <c r="I159" i="8"/>
  <c r="N159" i="8" s="1"/>
  <c r="A159" i="8"/>
  <c r="L158" i="8"/>
  <c r="Q158" i="8" s="1"/>
  <c r="K158" i="8"/>
  <c r="P158" i="8" s="1"/>
  <c r="I158" i="8"/>
  <c r="N158" i="8" s="1"/>
  <c r="A158" i="8"/>
  <c r="K157" i="8"/>
  <c r="P157" i="8" s="1"/>
  <c r="J157" i="8"/>
  <c r="O157" i="8" s="1"/>
  <c r="I157" i="8"/>
  <c r="N157" i="8" s="1"/>
  <c r="A157" i="8"/>
  <c r="K156" i="8"/>
  <c r="P156" i="8" s="1"/>
  <c r="A156" i="8"/>
  <c r="I155" i="8"/>
  <c r="N155" i="8" s="1"/>
  <c r="K155" i="8"/>
  <c r="P155" i="8" s="1"/>
  <c r="J155" i="8"/>
  <c r="O155" i="8" s="1"/>
  <c r="A155" i="8"/>
  <c r="J154" i="8"/>
  <c r="O154" i="8" s="1"/>
  <c r="L154" i="8"/>
  <c r="Q154" i="8" s="1"/>
  <c r="K154" i="8"/>
  <c r="P154" i="8" s="1"/>
  <c r="I154" i="8"/>
  <c r="N154" i="8" s="1"/>
  <c r="A154" i="8"/>
  <c r="L153" i="8"/>
  <c r="Q153" i="8" s="1"/>
  <c r="I153" i="8"/>
  <c r="N153" i="8" s="1"/>
  <c r="A153" i="8"/>
  <c r="J152" i="8"/>
  <c r="O152" i="8" s="1"/>
  <c r="I152" i="8"/>
  <c r="N152" i="8" s="1"/>
  <c r="L152" i="8"/>
  <c r="Q152" i="8" s="1"/>
  <c r="K152" i="8"/>
  <c r="P152" i="8" s="1"/>
  <c r="A152" i="8"/>
  <c r="K151" i="8"/>
  <c r="P151" i="8" s="1"/>
  <c r="L151" i="8"/>
  <c r="Q151" i="8" s="1"/>
  <c r="J151" i="8"/>
  <c r="O151" i="8" s="1"/>
  <c r="I151" i="8"/>
  <c r="N151" i="8" s="1"/>
  <c r="A151" i="8"/>
  <c r="K150" i="8"/>
  <c r="P150" i="8" s="1"/>
  <c r="L150" i="8"/>
  <c r="Q150" i="8" s="1"/>
  <c r="J150" i="8"/>
  <c r="O150" i="8" s="1"/>
  <c r="A150" i="8"/>
  <c r="K149" i="8"/>
  <c r="P149" i="8" s="1"/>
  <c r="J149" i="8"/>
  <c r="O149" i="8" s="1"/>
  <c r="A149" i="8"/>
  <c r="A148" i="8"/>
  <c r="A147" i="8"/>
  <c r="K146" i="8"/>
  <c r="P146" i="8" s="1"/>
  <c r="A146" i="8"/>
  <c r="L145" i="8"/>
  <c r="Q145" i="8" s="1"/>
  <c r="K145" i="8"/>
  <c r="P145" i="8" s="1"/>
  <c r="A145" i="8"/>
  <c r="L144" i="8"/>
  <c r="Q144" i="8" s="1"/>
  <c r="K144" i="8"/>
  <c r="P144" i="8" s="1"/>
  <c r="A144" i="8"/>
  <c r="L143" i="8"/>
  <c r="Q143" i="8" s="1"/>
  <c r="K143" i="8"/>
  <c r="P143" i="8" s="1"/>
  <c r="J143" i="8"/>
  <c r="O143" i="8" s="1"/>
  <c r="I143" i="8"/>
  <c r="N143" i="8" s="1"/>
  <c r="A143" i="8"/>
  <c r="L142" i="8"/>
  <c r="Q142" i="8" s="1"/>
  <c r="K142" i="8"/>
  <c r="P142" i="8" s="1"/>
  <c r="I142" i="8"/>
  <c r="N142" i="8" s="1"/>
  <c r="A142" i="8"/>
  <c r="L141" i="8"/>
  <c r="Q141" i="8" s="1"/>
  <c r="J141" i="8"/>
  <c r="O141" i="8" s="1"/>
  <c r="A141" i="8"/>
  <c r="J140" i="8"/>
  <c r="O140" i="8" s="1"/>
  <c r="K140" i="8"/>
  <c r="P140" i="8" s="1"/>
  <c r="A140" i="8"/>
  <c r="J139" i="8"/>
  <c r="O139" i="8" s="1"/>
  <c r="K139" i="8"/>
  <c r="P139" i="8" s="1"/>
  <c r="I139" i="8"/>
  <c r="N139" i="8" s="1"/>
  <c r="A139" i="8"/>
  <c r="L138" i="8"/>
  <c r="Q138" i="8" s="1"/>
  <c r="K138" i="8"/>
  <c r="P138" i="8" s="1"/>
  <c r="A138" i="8"/>
  <c r="L137" i="8"/>
  <c r="Q137" i="8" s="1"/>
  <c r="K137" i="8"/>
  <c r="P137" i="8" s="1"/>
  <c r="I137" i="8"/>
  <c r="N137" i="8" s="1"/>
  <c r="A137" i="8"/>
  <c r="K136" i="8"/>
  <c r="P136" i="8" s="1"/>
  <c r="J136" i="8"/>
  <c r="O136" i="8" s="1"/>
  <c r="I136" i="8"/>
  <c r="N136" i="8" s="1"/>
  <c r="L136" i="8"/>
  <c r="Q136" i="8" s="1"/>
  <c r="A136" i="8"/>
  <c r="K135" i="8"/>
  <c r="P135" i="8" s="1"/>
  <c r="I135" i="8"/>
  <c r="N135" i="8" s="1"/>
  <c r="L135" i="8"/>
  <c r="Q135" i="8" s="1"/>
  <c r="J135" i="8"/>
  <c r="O135" i="8" s="1"/>
  <c r="A135" i="8"/>
  <c r="L134" i="8"/>
  <c r="Q134" i="8" s="1"/>
  <c r="K134" i="8"/>
  <c r="P134" i="8" s="1"/>
  <c r="J134" i="8"/>
  <c r="O134" i="8" s="1"/>
  <c r="A134" i="8"/>
  <c r="K133" i="8"/>
  <c r="P133" i="8" s="1"/>
  <c r="J133" i="8"/>
  <c r="O133" i="8" s="1"/>
  <c r="A133" i="8"/>
  <c r="A132" i="8"/>
  <c r="A131" i="8"/>
  <c r="A130" i="8"/>
  <c r="L129" i="8"/>
  <c r="Q129" i="8" s="1"/>
  <c r="K129" i="8"/>
  <c r="P129" i="8" s="1"/>
  <c r="I129" i="8"/>
  <c r="N129" i="8" s="1"/>
  <c r="A129" i="8"/>
  <c r="K128" i="8"/>
  <c r="P128" i="8" s="1"/>
  <c r="I128" i="8"/>
  <c r="N128" i="8" s="1"/>
  <c r="L128" i="8"/>
  <c r="Q128" i="8" s="1"/>
  <c r="A128" i="8"/>
  <c r="K127" i="8"/>
  <c r="P127" i="8" s="1"/>
  <c r="L127" i="8"/>
  <c r="Q127" i="8" s="1"/>
  <c r="J127" i="8"/>
  <c r="O127" i="8" s="1"/>
  <c r="A127" i="8"/>
  <c r="L126" i="8"/>
  <c r="Q126" i="8" s="1"/>
  <c r="K126" i="8"/>
  <c r="P126" i="8" s="1"/>
  <c r="A126" i="8"/>
  <c r="K125" i="8"/>
  <c r="P125" i="8" s="1"/>
  <c r="J125" i="8"/>
  <c r="O125" i="8" s="1"/>
  <c r="A125" i="8"/>
  <c r="K124" i="8"/>
  <c r="P124" i="8" s="1"/>
  <c r="J124" i="8"/>
  <c r="O124" i="8" s="1"/>
  <c r="A124" i="8"/>
  <c r="K123" i="8"/>
  <c r="P123" i="8" s="1"/>
  <c r="J123" i="8"/>
  <c r="O123" i="8" s="1"/>
  <c r="I123" i="8"/>
  <c r="N123" i="8" s="1"/>
  <c r="A123" i="8"/>
  <c r="J122" i="8"/>
  <c r="O122" i="8" s="1"/>
  <c r="I122" i="8"/>
  <c r="N122" i="8" s="1"/>
  <c r="K122" i="8"/>
  <c r="P122" i="8" s="1"/>
  <c r="L122" i="8"/>
  <c r="Q122" i="8" s="1"/>
  <c r="A122" i="8"/>
  <c r="L121" i="8"/>
  <c r="Q121" i="8" s="1"/>
  <c r="K121" i="8"/>
  <c r="P121" i="8" s="1"/>
  <c r="J121" i="8"/>
  <c r="O121" i="8" s="1"/>
  <c r="I121" i="8"/>
  <c r="N121" i="8" s="1"/>
  <c r="A121" i="8"/>
  <c r="L120" i="8"/>
  <c r="Q120" i="8" s="1"/>
  <c r="K120" i="8"/>
  <c r="P120" i="8" s="1"/>
  <c r="J120" i="8"/>
  <c r="O120" i="8" s="1"/>
  <c r="A120" i="8"/>
  <c r="L119" i="8"/>
  <c r="Q119" i="8" s="1"/>
  <c r="K119" i="8"/>
  <c r="P119" i="8" s="1"/>
  <c r="J119" i="8"/>
  <c r="O119" i="8" s="1"/>
  <c r="I119" i="8"/>
  <c r="N119" i="8" s="1"/>
  <c r="A119" i="8"/>
  <c r="L118" i="8"/>
  <c r="Q118" i="8" s="1"/>
  <c r="K118" i="8"/>
  <c r="P118" i="8" s="1"/>
  <c r="A118" i="8"/>
  <c r="L117" i="8"/>
  <c r="Q117" i="8" s="1"/>
  <c r="K117" i="8"/>
  <c r="P117" i="8" s="1"/>
  <c r="A117" i="8"/>
  <c r="A116" i="8"/>
  <c r="A115" i="8"/>
  <c r="K114" i="8"/>
  <c r="P114" i="8" s="1"/>
  <c r="A114" i="8"/>
  <c r="L113" i="8"/>
  <c r="Q113" i="8" s="1"/>
  <c r="K113" i="8"/>
  <c r="P113" i="8" s="1"/>
  <c r="A113" i="8"/>
  <c r="L112" i="8"/>
  <c r="Q112" i="8" s="1"/>
  <c r="K112" i="8"/>
  <c r="P112" i="8" s="1"/>
  <c r="J112" i="8"/>
  <c r="O112" i="8" s="1"/>
  <c r="I112" i="8"/>
  <c r="N112" i="8" s="1"/>
  <c r="A112" i="8"/>
  <c r="L111" i="8"/>
  <c r="Q111" i="8" s="1"/>
  <c r="K111" i="8"/>
  <c r="P111" i="8" s="1"/>
  <c r="J111" i="8"/>
  <c r="O111" i="8" s="1"/>
  <c r="I111" i="8"/>
  <c r="N111" i="8" s="1"/>
  <c r="A111" i="8"/>
  <c r="L110" i="8"/>
  <c r="Q110" i="8" s="1"/>
  <c r="K110" i="8"/>
  <c r="P110" i="8" s="1"/>
  <c r="J110" i="8"/>
  <c r="O110" i="8" s="1"/>
  <c r="I110" i="8"/>
  <c r="N110" i="8" s="1"/>
  <c r="A110" i="8"/>
  <c r="K109" i="8"/>
  <c r="P109" i="8" s="1"/>
  <c r="J109" i="8"/>
  <c r="O109" i="8" s="1"/>
  <c r="I109" i="8"/>
  <c r="N109" i="8" s="1"/>
  <c r="A109" i="8"/>
  <c r="K108" i="8"/>
  <c r="P108" i="8" s="1"/>
  <c r="J108" i="8"/>
  <c r="O108" i="8" s="1"/>
  <c r="I108" i="8"/>
  <c r="N108" i="8" s="1"/>
  <c r="A108" i="8"/>
  <c r="J107" i="8"/>
  <c r="O107" i="8" s="1"/>
  <c r="I107" i="8"/>
  <c r="N107" i="8" s="1"/>
  <c r="K107" i="8"/>
  <c r="P107" i="8" s="1"/>
  <c r="A107" i="8"/>
  <c r="L106" i="8"/>
  <c r="Q106" i="8" s="1"/>
  <c r="K106" i="8"/>
  <c r="P106" i="8" s="1"/>
  <c r="J106" i="8"/>
  <c r="O106" i="8" s="1"/>
  <c r="A106" i="8"/>
  <c r="L105" i="8"/>
  <c r="Q105" i="8" s="1"/>
  <c r="K105" i="8"/>
  <c r="P105" i="8" s="1"/>
  <c r="J105" i="8"/>
  <c r="O105" i="8" s="1"/>
  <c r="I105" i="8"/>
  <c r="N105" i="8" s="1"/>
  <c r="A105" i="8"/>
  <c r="L104" i="8"/>
  <c r="Q104" i="8" s="1"/>
  <c r="K104" i="8"/>
  <c r="P104" i="8" s="1"/>
  <c r="J104" i="8"/>
  <c r="O104" i="8" s="1"/>
  <c r="I104" i="8"/>
  <c r="N104" i="8" s="1"/>
  <c r="A104" i="8"/>
  <c r="L103" i="8"/>
  <c r="Q103" i="8" s="1"/>
  <c r="K103" i="8"/>
  <c r="P103" i="8" s="1"/>
  <c r="J103" i="8"/>
  <c r="O103" i="8" s="1"/>
  <c r="I103" i="8"/>
  <c r="N103" i="8" s="1"/>
  <c r="A103" i="8"/>
  <c r="L102" i="8"/>
  <c r="Q102" i="8" s="1"/>
  <c r="K102" i="8"/>
  <c r="P102" i="8" s="1"/>
  <c r="J102" i="8"/>
  <c r="O102" i="8" s="1"/>
  <c r="A102" i="8"/>
  <c r="K101" i="8"/>
  <c r="P101" i="8" s="1"/>
  <c r="J101" i="8"/>
  <c r="O101" i="8" s="1"/>
  <c r="A101" i="8"/>
  <c r="A100" i="8"/>
  <c r="A99" i="8"/>
  <c r="K98" i="8"/>
  <c r="P98" i="8" s="1"/>
  <c r="A98" i="8"/>
  <c r="L97" i="8"/>
  <c r="Q97" i="8" s="1"/>
  <c r="K97" i="8"/>
  <c r="P97" i="8" s="1"/>
  <c r="I97" i="8"/>
  <c r="N97" i="8" s="1"/>
  <c r="A97" i="8"/>
  <c r="L96" i="8"/>
  <c r="Q96" i="8" s="1"/>
  <c r="K96" i="8"/>
  <c r="P96" i="8" s="1"/>
  <c r="A96" i="8"/>
  <c r="L95" i="8"/>
  <c r="Q95" i="8" s="1"/>
  <c r="K95" i="8"/>
  <c r="P95" i="8" s="1"/>
  <c r="I95" i="8"/>
  <c r="N95" i="8" s="1"/>
  <c r="A95" i="8"/>
  <c r="L94" i="8"/>
  <c r="Q94" i="8" s="1"/>
  <c r="K94" i="8"/>
  <c r="P94" i="8" s="1"/>
  <c r="I94" i="8"/>
  <c r="N94" i="8" s="1"/>
  <c r="A94" i="8"/>
  <c r="K93" i="8"/>
  <c r="P93" i="8" s="1"/>
  <c r="I93" i="8"/>
  <c r="N93" i="8" s="1"/>
  <c r="A93" i="8"/>
  <c r="K92" i="8"/>
  <c r="P92" i="8" s="1"/>
  <c r="J92" i="8"/>
  <c r="O92" i="8" s="1"/>
  <c r="I92" i="8"/>
  <c r="N92" i="8" s="1"/>
  <c r="A92" i="8"/>
  <c r="J91" i="8"/>
  <c r="O91" i="8" s="1"/>
  <c r="I91" i="8"/>
  <c r="N91" i="8" s="1"/>
  <c r="K91" i="8"/>
  <c r="P91" i="8" s="1"/>
  <c r="A91" i="8"/>
  <c r="I90" i="8"/>
  <c r="N90" i="8" s="1"/>
  <c r="L90" i="8"/>
  <c r="Q90" i="8" s="1"/>
  <c r="K90" i="8"/>
  <c r="P90" i="8" s="1"/>
  <c r="J90" i="8"/>
  <c r="O90" i="8" s="1"/>
  <c r="A90" i="8"/>
  <c r="L89" i="8"/>
  <c r="Q89" i="8" s="1"/>
  <c r="K89" i="8"/>
  <c r="P89" i="8" s="1"/>
  <c r="J89" i="8"/>
  <c r="O89" i="8" s="1"/>
  <c r="I89" i="8"/>
  <c r="N89" i="8" s="1"/>
  <c r="A89" i="8"/>
  <c r="L88" i="8"/>
  <c r="Q88" i="8" s="1"/>
  <c r="K88" i="8"/>
  <c r="P88" i="8" s="1"/>
  <c r="J88" i="8"/>
  <c r="O88" i="8" s="1"/>
  <c r="I88" i="8"/>
  <c r="N88" i="8" s="1"/>
  <c r="A88" i="8"/>
  <c r="L87" i="8"/>
  <c r="Q87" i="8" s="1"/>
  <c r="K87" i="8"/>
  <c r="P87" i="8" s="1"/>
  <c r="J87" i="8"/>
  <c r="O87" i="8" s="1"/>
  <c r="A87" i="8"/>
  <c r="L86" i="8"/>
  <c r="Q86" i="8" s="1"/>
  <c r="K86" i="8"/>
  <c r="P86" i="8" s="1"/>
  <c r="J86" i="8"/>
  <c r="O86" i="8" s="1"/>
  <c r="A86" i="8"/>
  <c r="K85" i="8"/>
  <c r="P85" i="8" s="1"/>
  <c r="J85" i="8"/>
  <c r="O85" i="8" s="1"/>
  <c r="A85" i="8"/>
  <c r="A84" i="8"/>
  <c r="A83" i="8"/>
  <c r="L82" i="8"/>
  <c r="Q82" i="8" s="1"/>
  <c r="K82" i="8"/>
  <c r="P82" i="8" s="1"/>
  <c r="A82" i="8"/>
  <c r="L81" i="8"/>
  <c r="Q81" i="8" s="1"/>
  <c r="K81" i="8"/>
  <c r="P81" i="8" s="1"/>
  <c r="I81" i="8"/>
  <c r="N81" i="8" s="1"/>
  <c r="A81" i="8"/>
  <c r="L80" i="8"/>
  <c r="Q80" i="8" s="1"/>
  <c r="K80" i="8"/>
  <c r="P80" i="8" s="1"/>
  <c r="I80" i="8"/>
  <c r="N80" i="8" s="1"/>
  <c r="A80" i="8"/>
  <c r="L79" i="8"/>
  <c r="Q79" i="8" s="1"/>
  <c r="K79" i="8"/>
  <c r="P79" i="8" s="1"/>
  <c r="J79" i="8"/>
  <c r="O79" i="8" s="1"/>
  <c r="I79" i="8"/>
  <c r="N79" i="8" s="1"/>
  <c r="A79" i="8"/>
  <c r="L78" i="8"/>
  <c r="Q78" i="8" s="1"/>
  <c r="K78" i="8"/>
  <c r="P78" i="8" s="1"/>
  <c r="J78" i="8"/>
  <c r="O78" i="8" s="1"/>
  <c r="I78" i="8"/>
  <c r="N78" i="8" s="1"/>
  <c r="A78" i="8"/>
  <c r="K77" i="8"/>
  <c r="P77" i="8" s="1"/>
  <c r="J77" i="8"/>
  <c r="O77" i="8" s="1"/>
  <c r="I77" i="8"/>
  <c r="N77" i="8" s="1"/>
  <c r="A77" i="8"/>
  <c r="K76" i="8"/>
  <c r="P76" i="8" s="1"/>
  <c r="J76" i="8"/>
  <c r="O76" i="8" s="1"/>
  <c r="I76" i="8"/>
  <c r="N76" i="8" s="1"/>
  <c r="A76" i="8"/>
  <c r="I75" i="8"/>
  <c r="N75" i="8" s="1"/>
  <c r="K75" i="8"/>
  <c r="P75" i="8" s="1"/>
  <c r="A75" i="8"/>
  <c r="I74" i="8"/>
  <c r="N74" i="8" s="1"/>
  <c r="L74" i="8"/>
  <c r="Q74" i="8" s="1"/>
  <c r="K74" i="8"/>
  <c r="P74" i="8" s="1"/>
  <c r="J74" i="8"/>
  <c r="O74" i="8" s="1"/>
  <c r="A74" i="8"/>
  <c r="L73" i="8"/>
  <c r="Q73" i="8" s="1"/>
  <c r="K73" i="8"/>
  <c r="P73" i="8" s="1"/>
  <c r="I73" i="8"/>
  <c r="N73" i="8" s="1"/>
  <c r="A73" i="8"/>
  <c r="L72" i="8"/>
  <c r="Q72" i="8" s="1"/>
  <c r="K72" i="8"/>
  <c r="P72" i="8" s="1"/>
  <c r="I72" i="8"/>
  <c r="N72" i="8" s="1"/>
  <c r="A72" i="8"/>
  <c r="L71" i="8"/>
  <c r="Q71" i="8" s="1"/>
  <c r="K71" i="8"/>
  <c r="P71" i="8" s="1"/>
  <c r="J71" i="8"/>
  <c r="O71" i="8" s="1"/>
  <c r="I71" i="8"/>
  <c r="N71" i="8" s="1"/>
  <c r="A71" i="8"/>
  <c r="L70" i="8"/>
  <c r="Q70" i="8" s="1"/>
  <c r="K70" i="8"/>
  <c r="P70" i="8" s="1"/>
  <c r="J70" i="8"/>
  <c r="O70" i="8" s="1"/>
  <c r="A70" i="8"/>
  <c r="K69" i="8"/>
  <c r="P69" i="8" s="1"/>
  <c r="J69" i="8"/>
  <c r="O69" i="8" s="1"/>
  <c r="A69" i="8"/>
  <c r="A68" i="8"/>
  <c r="A67" i="8"/>
  <c r="K66" i="8"/>
  <c r="P66" i="8" s="1"/>
  <c r="A66" i="8"/>
  <c r="L65" i="8"/>
  <c r="Q65" i="8" s="1"/>
  <c r="K65" i="8"/>
  <c r="P65" i="8" s="1"/>
  <c r="I65" i="8"/>
  <c r="N65" i="8" s="1"/>
  <c r="A65" i="8"/>
  <c r="L64" i="8"/>
  <c r="Q64" i="8" s="1"/>
  <c r="K64" i="8"/>
  <c r="P64" i="8" s="1"/>
  <c r="I64" i="8"/>
  <c r="N64" i="8" s="1"/>
  <c r="A64" i="8"/>
  <c r="L63" i="8"/>
  <c r="Q63" i="8" s="1"/>
  <c r="K63" i="8"/>
  <c r="P63" i="8" s="1"/>
  <c r="J63" i="8"/>
  <c r="O63" i="8" s="1"/>
  <c r="I63" i="8"/>
  <c r="N63" i="8" s="1"/>
  <c r="A63" i="8"/>
  <c r="L62" i="8"/>
  <c r="Q62" i="8" s="1"/>
  <c r="K62" i="8"/>
  <c r="P62" i="8" s="1"/>
  <c r="J62" i="8"/>
  <c r="O62" i="8" s="1"/>
  <c r="I62" i="8"/>
  <c r="N62" i="8" s="1"/>
  <c r="A62" i="8"/>
  <c r="K61" i="8"/>
  <c r="P61" i="8" s="1"/>
  <c r="J61" i="8"/>
  <c r="O61" i="8" s="1"/>
  <c r="I61" i="8"/>
  <c r="N61" i="8" s="1"/>
  <c r="A61" i="8"/>
  <c r="K60" i="8"/>
  <c r="P60" i="8" s="1"/>
  <c r="J60" i="8"/>
  <c r="O60" i="8" s="1"/>
  <c r="I60" i="8"/>
  <c r="N60" i="8" s="1"/>
  <c r="A60" i="8"/>
  <c r="I59" i="8"/>
  <c r="N59" i="8" s="1"/>
  <c r="K59" i="8"/>
  <c r="P59" i="8" s="1"/>
  <c r="A59" i="8"/>
  <c r="I58" i="8"/>
  <c r="N58" i="8" s="1"/>
  <c r="L58" i="8"/>
  <c r="Q58" i="8" s="1"/>
  <c r="K58" i="8"/>
  <c r="P58" i="8" s="1"/>
  <c r="J58" i="8"/>
  <c r="O58" i="8" s="1"/>
  <c r="A58" i="8"/>
  <c r="L57" i="8"/>
  <c r="Q57" i="8" s="1"/>
  <c r="K57" i="8"/>
  <c r="P57" i="8" s="1"/>
  <c r="J57" i="8"/>
  <c r="O57" i="8" s="1"/>
  <c r="I57" i="8"/>
  <c r="N57" i="8" s="1"/>
  <c r="A57" i="8"/>
  <c r="L56" i="8"/>
  <c r="Q56" i="8" s="1"/>
  <c r="K56" i="8"/>
  <c r="P56" i="8" s="1"/>
  <c r="J56" i="8"/>
  <c r="O56" i="8" s="1"/>
  <c r="I56" i="8"/>
  <c r="N56" i="8" s="1"/>
  <c r="A56" i="8"/>
  <c r="L55" i="8"/>
  <c r="Q55" i="8" s="1"/>
  <c r="K55" i="8"/>
  <c r="P55" i="8" s="1"/>
  <c r="J55" i="8"/>
  <c r="O55" i="8" s="1"/>
  <c r="I55" i="8"/>
  <c r="N55" i="8" s="1"/>
  <c r="A55" i="8"/>
  <c r="K54" i="8"/>
  <c r="P54" i="8" s="1"/>
  <c r="L54" i="8"/>
  <c r="Q54" i="8" s="1"/>
  <c r="J54" i="8"/>
  <c r="O54" i="8" s="1"/>
  <c r="A54" i="8"/>
  <c r="K53" i="8"/>
  <c r="P53" i="8" s="1"/>
  <c r="J53" i="8"/>
  <c r="O53" i="8" s="1"/>
  <c r="A53" i="8"/>
  <c r="A52" i="8"/>
  <c r="A51" i="8"/>
  <c r="K50" i="8"/>
  <c r="P50" i="8" s="1"/>
  <c r="A50" i="8"/>
  <c r="L49" i="8"/>
  <c r="Q49" i="8" s="1"/>
  <c r="K49" i="8"/>
  <c r="P49" i="8" s="1"/>
  <c r="I49" i="8"/>
  <c r="N49" i="8" s="1"/>
  <c r="A49" i="8"/>
  <c r="K48" i="8"/>
  <c r="P48" i="8" s="1"/>
  <c r="L48" i="8"/>
  <c r="Q48" i="8" s="1"/>
  <c r="A48" i="8"/>
  <c r="L47" i="8"/>
  <c r="Q47" i="8" s="1"/>
  <c r="K47" i="8"/>
  <c r="P47" i="8" s="1"/>
  <c r="A47" i="8"/>
  <c r="K46" i="8"/>
  <c r="P46" i="8" s="1"/>
  <c r="L46" i="8"/>
  <c r="Q46" i="8" s="1"/>
  <c r="A46" i="8"/>
  <c r="K45" i="8"/>
  <c r="P45" i="8" s="1"/>
  <c r="I45" i="8"/>
  <c r="N45" i="8" s="1"/>
  <c r="J45" i="8"/>
  <c r="O45" i="8" s="1"/>
  <c r="A45" i="8"/>
  <c r="K44" i="8"/>
  <c r="P44" i="8" s="1"/>
  <c r="J44" i="8"/>
  <c r="O44" i="8" s="1"/>
  <c r="I44" i="8"/>
  <c r="N44" i="8" s="1"/>
  <c r="A44" i="8"/>
  <c r="I43" i="8"/>
  <c r="N43" i="8" s="1"/>
  <c r="K43" i="8"/>
  <c r="P43" i="8" s="1"/>
  <c r="L43" i="8"/>
  <c r="Q43" i="8" s="1"/>
  <c r="A43" i="8"/>
  <c r="I42" i="8"/>
  <c r="N42" i="8" s="1"/>
  <c r="L42" i="8"/>
  <c r="Q42" i="8" s="1"/>
  <c r="K42" i="8"/>
  <c r="P42" i="8" s="1"/>
  <c r="J42" i="8"/>
  <c r="O42" i="8" s="1"/>
  <c r="A42" i="8"/>
  <c r="L41" i="8"/>
  <c r="Q41" i="8" s="1"/>
  <c r="K41" i="8"/>
  <c r="P41" i="8" s="1"/>
  <c r="I41" i="8"/>
  <c r="N41" i="8" s="1"/>
  <c r="A41" i="8"/>
  <c r="K40" i="8"/>
  <c r="P40" i="8" s="1"/>
  <c r="L40" i="8"/>
  <c r="Q40" i="8" s="1"/>
  <c r="J40" i="8"/>
  <c r="O40" i="8" s="1"/>
  <c r="I40" i="8"/>
  <c r="N40" i="8" s="1"/>
  <c r="A40" i="8"/>
  <c r="I39" i="8"/>
  <c r="N39" i="8" s="1"/>
  <c r="L39" i="8"/>
  <c r="Q39" i="8" s="1"/>
  <c r="K39" i="8"/>
  <c r="P39" i="8" s="1"/>
  <c r="J39" i="8"/>
  <c r="O39" i="8" s="1"/>
  <c r="A39" i="8"/>
  <c r="K38" i="8"/>
  <c r="P38" i="8" s="1"/>
  <c r="L38" i="8"/>
  <c r="Q38" i="8" s="1"/>
  <c r="J38" i="8"/>
  <c r="O38" i="8" s="1"/>
  <c r="A38" i="8"/>
  <c r="K37" i="8"/>
  <c r="P37" i="8" s="1"/>
  <c r="J37" i="8"/>
  <c r="O37" i="8" s="1"/>
  <c r="A37" i="8"/>
  <c r="A36" i="8"/>
  <c r="A35" i="8"/>
  <c r="K34" i="8"/>
  <c r="P34" i="8" s="1"/>
  <c r="A34" i="8"/>
  <c r="L33" i="8"/>
  <c r="Q33" i="8" s="1"/>
  <c r="K33" i="8"/>
  <c r="P33" i="8" s="1"/>
  <c r="A33" i="8"/>
  <c r="K32" i="8"/>
  <c r="P32" i="8" s="1"/>
  <c r="L32" i="8"/>
  <c r="Q32" i="8" s="1"/>
  <c r="I32" i="8"/>
  <c r="N32" i="8" s="1"/>
  <c r="A32" i="8"/>
  <c r="L31" i="8"/>
  <c r="Q31" i="8" s="1"/>
  <c r="K31" i="8"/>
  <c r="P31" i="8" s="1"/>
  <c r="J31" i="8"/>
  <c r="O31" i="8" s="1"/>
  <c r="A31" i="8"/>
  <c r="K30" i="8"/>
  <c r="P30" i="8" s="1"/>
  <c r="L30" i="8"/>
  <c r="Q30" i="8" s="1"/>
  <c r="J30" i="8"/>
  <c r="O30" i="8" s="1"/>
  <c r="I30" i="8"/>
  <c r="N30" i="8" s="1"/>
  <c r="A30" i="8"/>
  <c r="K29" i="8"/>
  <c r="P29" i="8" s="1"/>
  <c r="I29" i="8"/>
  <c r="N29" i="8" s="1"/>
  <c r="J29" i="8"/>
  <c r="O29" i="8" s="1"/>
  <c r="A29" i="8"/>
  <c r="K28" i="8"/>
  <c r="P28" i="8" s="1"/>
  <c r="J28" i="8"/>
  <c r="O28" i="8" s="1"/>
  <c r="I28" i="8"/>
  <c r="N28" i="8" s="1"/>
  <c r="A28" i="8"/>
  <c r="K27" i="8"/>
  <c r="P27" i="8" s="1"/>
  <c r="L27" i="8"/>
  <c r="Q27" i="8" s="1"/>
  <c r="A27" i="8"/>
  <c r="L26" i="8"/>
  <c r="Q26" i="8" s="1"/>
  <c r="K26" i="8"/>
  <c r="P26" i="8" s="1"/>
  <c r="A26" i="8"/>
  <c r="L25" i="8"/>
  <c r="Q25" i="8" s="1"/>
  <c r="K25" i="8"/>
  <c r="P25" i="8" s="1"/>
  <c r="I25" i="8"/>
  <c r="N25" i="8" s="1"/>
  <c r="A25" i="8"/>
  <c r="K24" i="8"/>
  <c r="P24" i="8" s="1"/>
  <c r="L24" i="8"/>
  <c r="Q24" i="8" s="1"/>
  <c r="J24" i="8"/>
  <c r="O24" i="8" s="1"/>
  <c r="I24" i="8"/>
  <c r="N24" i="8" s="1"/>
  <c r="A24" i="8"/>
  <c r="I23" i="8"/>
  <c r="N23" i="8" s="1"/>
  <c r="L23" i="8"/>
  <c r="Q23" i="8" s="1"/>
  <c r="K23" i="8"/>
  <c r="P23" i="8" s="1"/>
  <c r="A23" i="8"/>
  <c r="K22" i="8"/>
  <c r="P22" i="8" s="1"/>
  <c r="L22" i="8"/>
  <c r="Q22" i="8" s="1"/>
  <c r="J22" i="8"/>
  <c r="O22" i="8" s="1"/>
  <c r="A22" i="8"/>
  <c r="K21" i="8"/>
  <c r="P21" i="8" s="1"/>
  <c r="J21" i="8"/>
  <c r="O21" i="8" s="1"/>
  <c r="A21" i="8"/>
  <c r="A20" i="8"/>
  <c r="A19" i="8"/>
  <c r="L18" i="8"/>
  <c r="Q18" i="8" s="1"/>
  <c r="K18" i="8"/>
  <c r="P18" i="8" s="1"/>
  <c r="A18" i="8"/>
  <c r="L17" i="8"/>
  <c r="Q17" i="8" s="1"/>
  <c r="K17" i="8"/>
  <c r="P17" i="8" s="1"/>
  <c r="J17" i="8"/>
  <c r="O17" i="8" s="1"/>
  <c r="A17" i="8"/>
  <c r="K16" i="8"/>
  <c r="P16" i="8" s="1"/>
  <c r="L16" i="8"/>
  <c r="Q16" i="8" s="1"/>
  <c r="A16" i="8"/>
  <c r="I15" i="8"/>
  <c r="N15" i="8" s="1"/>
  <c r="L15" i="8"/>
  <c r="Q15" i="8" s="1"/>
  <c r="K15" i="8"/>
  <c r="P15" i="8" s="1"/>
  <c r="J15" i="8"/>
  <c r="O15" i="8" s="1"/>
  <c r="A15" i="8"/>
  <c r="K14" i="8"/>
  <c r="P14" i="8" s="1"/>
  <c r="L14" i="8"/>
  <c r="Q14" i="8" s="1"/>
  <c r="J14" i="8"/>
  <c r="O14" i="8" s="1"/>
  <c r="I14" i="8"/>
  <c r="N14" i="8" s="1"/>
  <c r="A14" i="8"/>
  <c r="K13" i="8"/>
  <c r="P13" i="8" s="1"/>
  <c r="J13" i="8"/>
  <c r="O13" i="8" s="1"/>
  <c r="A13" i="8"/>
  <c r="K12" i="8"/>
  <c r="P12" i="8" s="1"/>
  <c r="J12" i="8"/>
  <c r="O12" i="8" s="1"/>
  <c r="I12" i="8"/>
  <c r="N12" i="8" s="1"/>
  <c r="A12" i="8"/>
  <c r="I11" i="8"/>
  <c r="N11" i="8" s="1"/>
  <c r="K11" i="8"/>
  <c r="P11" i="8" s="1"/>
  <c r="L11" i="8"/>
  <c r="Q11" i="8" s="1"/>
  <c r="A11" i="8"/>
  <c r="I10" i="8"/>
  <c r="N10" i="8" s="1"/>
  <c r="L10" i="8"/>
  <c r="Q10" i="8" s="1"/>
  <c r="K10" i="8"/>
  <c r="P10" i="8" s="1"/>
  <c r="J10" i="8"/>
  <c r="O10" i="8" s="1"/>
  <c r="A10" i="8"/>
  <c r="L9" i="8"/>
  <c r="Q9" i="8" s="1"/>
  <c r="K9" i="8"/>
  <c r="P9" i="8" s="1"/>
  <c r="J9" i="8"/>
  <c r="O9" i="8" s="1"/>
  <c r="I9" i="8"/>
  <c r="N9" i="8" s="1"/>
  <c r="A9" i="8"/>
  <c r="K8" i="8"/>
  <c r="P8" i="8" s="1"/>
  <c r="L8" i="8"/>
  <c r="Q8" i="8" s="1"/>
  <c r="J8" i="8"/>
  <c r="O8" i="8" s="1"/>
  <c r="I8" i="8"/>
  <c r="N8" i="8" s="1"/>
  <c r="A8" i="8"/>
  <c r="I7" i="8"/>
  <c r="N7" i="8" s="1"/>
  <c r="L7" i="8"/>
  <c r="Q7" i="8" s="1"/>
  <c r="K7" i="8"/>
  <c r="P7" i="8" s="1"/>
  <c r="J7" i="8"/>
  <c r="O7" i="8" s="1"/>
  <c r="A7" i="8"/>
  <c r="K6" i="8"/>
  <c r="P6" i="8" s="1"/>
  <c r="L6" i="8"/>
  <c r="Q6" i="8" s="1"/>
  <c r="A6" i="8"/>
  <c r="K5" i="8"/>
  <c r="P5" i="8" s="1"/>
  <c r="A5" i="8"/>
  <c r="A4" i="8"/>
  <c r="A3" i="8"/>
  <c r="L242" i="8" l="1"/>
  <c r="Q242" i="8" s="1"/>
  <c r="L162" i="8"/>
  <c r="Q162" i="8" s="1"/>
  <c r="L146" i="8"/>
  <c r="Q146" i="8" s="1"/>
  <c r="L98" i="8"/>
  <c r="Q98" i="8" s="1"/>
  <c r="L50" i="8"/>
  <c r="Q50" i="8" s="1"/>
  <c r="L34" i="8"/>
  <c r="Q34" i="8" s="1"/>
  <c r="J224" i="8"/>
  <c r="O224" i="8" s="1"/>
  <c r="L178" i="8"/>
  <c r="Q178" i="8" s="1"/>
  <c r="I209" i="8"/>
  <c r="N209" i="8" s="1"/>
  <c r="I289" i="8"/>
  <c r="N289" i="8" s="1"/>
  <c r="I208" i="8"/>
  <c r="N208" i="8" s="1"/>
  <c r="I288" i="8"/>
  <c r="N288" i="8" s="1"/>
  <c r="I257" i="8"/>
  <c r="N257" i="8" s="1"/>
  <c r="I256" i="8"/>
  <c r="N256" i="8" s="1"/>
  <c r="I145" i="8"/>
  <c r="N145" i="8" s="1"/>
  <c r="I99" i="8"/>
  <c r="N99" i="8" s="1"/>
  <c r="K148" i="8"/>
  <c r="P148" i="8" s="1"/>
  <c r="K132" i="8"/>
  <c r="P132" i="8" s="1"/>
  <c r="K116" i="8"/>
  <c r="P116" i="8" s="1"/>
  <c r="K100" i="8"/>
  <c r="P100" i="8" s="1"/>
  <c r="K84" i="8"/>
  <c r="P84" i="8" s="1"/>
  <c r="K68" i="8"/>
  <c r="P68" i="8" s="1"/>
  <c r="K52" i="8"/>
  <c r="P52" i="8" s="1"/>
  <c r="K36" i="8"/>
  <c r="P36" i="8" s="1"/>
  <c r="K20" i="8"/>
  <c r="P20" i="8" s="1"/>
  <c r="K4" i="8"/>
  <c r="P4" i="8" s="1"/>
  <c r="K274" i="8"/>
  <c r="P274" i="8" s="1"/>
  <c r="K242" i="8"/>
  <c r="P242" i="8" s="1"/>
  <c r="K226" i="8"/>
  <c r="P226" i="8" s="1"/>
  <c r="I212" i="8"/>
  <c r="N212" i="8" s="1"/>
  <c r="L164" i="8"/>
  <c r="Q164" i="8" s="1"/>
  <c r="I84" i="8"/>
  <c r="N84" i="8" s="1"/>
  <c r="J4" i="8"/>
  <c r="O4" i="8" s="1"/>
  <c r="I100" i="8"/>
  <c r="N100" i="8" s="1"/>
  <c r="J132" i="8"/>
  <c r="O132" i="8" s="1"/>
  <c r="L244" i="8"/>
  <c r="Q244" i="8" s="1"/>
  <c r="J20" i="8"/>
  <c r="O20" i="8" s="1"/>
  <c r="I116" i="8"/>
  <c r="N116" i="8" s="1"/>
  <c r="I96" i="8"/>
  <c r="N96" i="8" s="1"/>
  <c r="J148" i="8"/>
  <c r="O148" i="8" s="1"/>
  <c r="J36" i="8"/>
  <c r="O36" i="8" s="1"/>
  <c r="J16" i="8"/>
  <c r="O16" i="8" s="1"/>
  <c r="I260" i="8"/>
  <c r="N260" i="8" s="1"/>
  <c r="I132" i="8"/>
  <c r="N132" i="8" s="1"/>
  <c r="J33" i="8"/>
  <c r="O33" i="8" s="1"/>
  <c r="L148" i="8"/>
  <c r="Q148" i="8" s="1"/>
  <c r="L276" i="8"/>
  <c r="Q276" i="8" s="1"/>
  <c r="J52" i="8"/>
  <c r="O52" i="8" s="1"/>
  <c r="L20" i="8"/>
  <c r="Q20" i="8" s="1"/>
  <c r="L274" i="8"/>
  <c r="Q274" i="8" s="1"/>
  <c r="L226" i="8"/>
  <c r="Q226" i="8" s="1"/>
  <c r="I3" i="8"/>
  <c r="N3" i="8" s="1"/>
  <c r="I4" i="8"/>
  <c r="N4" i="8" s="1"/>
  <c r="J68" i="8"/>
  <c r="O68" i="8" s="1"/>
  <c r="L36" i="8"/>
  <c r="Q36" i="8" s="1"/>
  <c r="I144" i="8"/>
  <c r="N144" i="8" s="1"/>
  <c r="J180" i="8"/>
  <c r="O180" i="8" s="1"/>
  <c r="L52" i="8"/>
  <c r="Q52" i="8" s="1"/>
  <c r="L68" i="8"/>
  <c r="Q68" i="8" s="1"/>
  <c r="L212" i="8"/>
  <c r="Q212" i="8" s="1"/>
  <c r="J84" i="8"/>
  <c r="O84" i="8" s="1"/>
  <c r="L210" i="8"/>
  <c r="Q210" i="8" s="1"/>
  <c r="I180" i="8"/>
  <c r="N180" i="8" s="1"/>
  <c r="I160" i="8"/>
  <c r="N160" i="8" s="1"/>
  <c r="J176" i="8"/>
  <c r="O176" i="8" s="1"/>
  <c r="L100" i="8"/>
  <c r="Q100" i="8" s="1"/>
  <c r="I35" i="8"/>
  <c r="N35" i="8" s="1"/>
  <c r="L116" i="8"/>
  <c r="Q116" i="8" s="1"/>
  <c r="L196" i="8"/>
  <c r="Q196" i="8" s="1"/>
  <c r="L258" i="8"/>
  <c r="Q258" i="8" s="1"/>
  <c r="L194" i="8"/>
  <c r="Q194" i="8" s="1"/>
  <c r="L163" i="8"/>
  <c r="Q163" i="8" s="1"/>
  <c r="J275" i="8"/>
  <c r="O275" i="8" s="1"/>
  <c r="J259" i="8"/>
  <c r="O259" i="8" s="1"/>
  <c r="J243" i="8"/>
  <c r="O243" i="8" s="1"/>
  <c r="J227" i="8"/>
  <c r="O227" i="8" s="1"/>
  <c r="J211" i="8"/>
  <c r="O211" i="8" s="1"/>
  <c r="J195" i="8"/>
  <c r="O195" i="8" s="1"/>
  <c r="J179" i="8"/>
  <c r="O179" i="8" s="1"/>
  <c r="J163" i="8"/>
  <c r="O163" i="8" s="1"/>
  <c r="J147" i="8"/>
  <c r="O147" i="8" s="1"/>
  <c r="J131" i="8"/>
  <c r="O131" i="8" s="1"/>
  <c r="J115" i="8"/>
  <c r="O115" i="8" s="1"/>
  <c r="J83" i="8"/>
  <c r="O83" i="8" s="1"/>
  <c r="J19" i="8"/>
  <c r="O19" i="8" s="1"/>
  <c r="J274" i="8"/>
  <c r="O274" i="8" s="1"/>
  <c r="J258" i="8"/>
  <c r="O258" i="8" s="1"/>
  <c r="J242" i="8"/>
  <c r="O242" i="8" s="1"/>
  <c r="J226" i="8"/>
  <c r="O226" i="8" s="1"/>
  <c r="J210" i="8"/>
  <c r="O210" i="8" s="1"/>
  <c r="J194" i="8"/>
  <c r="O194" i="8" s="1"/>
  <c r="J178" i="8"/>
  <c r="O178" i="8" s="1"/>
  <c r="J162" i="8"/>
  <c r="O162" i="8" s="1"/>
  <c r="J146" i="8"/>
  <c r="O146" i="8" s="1"/>
  <c r="J130" i="8"/>
  <c r="O130" i="8" s="1"/>
  <c r="J114" i="8"/>
  <c r="O114" i="8" s="1"/>
  <c r="J98" i="8"/>
  <c r="O98" i="8" s="1"/>
  <c r="J82" i="8"/>
  <c r="O82" i="8" s="1"/>
  <c r="J66" i="8"/>
  <c r="O66" i="8" s="1"/>
  <c r="J50" i="8"/>
  <c r="O50" i="8" s="1"/>
  <c r="J34" i="8"/>
  <c r="O34" i="8" s="1"/>
  <c r="J18" i="8"/>
  <c r="O18" i="8" s="1"/>
  <c r="K195" i="8"/>
  <c r="P195" i="8" s="1"/>
  <c r="L275" i="8"/>
  <c r="Q275" i="8" s="1"/>
  <c r="L259" i="8"/>
  <c r="Q259" i="8" s="1"/>
  <c r="L243" i="8"/>
  <c r="Q243" i="8" s="1"/>
  <c r="L227" i="8"/>
  <c r="Q227" i="8" s="1"/>
  <c r="L211" i="8"/>
  <c r="Q211" i="8" s="1"/>
  <c r="L195" i="8"/>
  <c r="Q195" i="8" s="1"/>
  <c r="L179" i="8"/>
  <c r="Q179" i="8" s="1"/>
  <c r="L147" i="8"/>
  <c r="Q147" i="8" s="1"/>
  <c r="L131" i="8"/>
  <c r="Q131" i="8" s="1"/>
  <c r="L115" i="8"/>
  <c r="Q115" i="8" s="1"/>
  <c r="L99" i="8"/>
  <c r="Q99" i="8" s="1"/>
  <c r="L83" i="8"/>
  <c r="Q83" i="8" s="1"/>
  <c r="L67" i="8"/>
  <c r="Q67" i="8" s="1"/>
  <c r="L51" i="8"/>
  <c r="Q51" i="8" s="1"/>
  <c r="L35" i="8"/>
  <c r="Q35" i="8" s="1"/>
  <c r="L19" i="8"/>
  <c r="Q19" i="8" s="1"/>
  <c r="I163" i="8"/>
  <c r="N163" i="8" s="1"/>
  <c r="K275" i="8"/>
  <c r="P275" i="8" s="1"/>
  <c r="K259" i="8"/>
  <c r="P259" i="8" s="1"/>
  <c r="K243" i="8"/>
  <c r="P243" i="8" s="1"/>
  <c r="K227" i="8"/>
  <c r="P227" i="8" s="1"/>
  <c r="K211" i="8"/>
  <c r="P211" i="8" s="1"/>
  <c r="K179" i="8"/>
  <c r="P179" i="8" s="1"/>
  <c r="K163" i="8"/>
  <c r="P163" i="8" s="1"/>
  <c r="K147" i="8"/>
  <c r="P147" i="8" s="1"/>
  <c r="K131" i="8"/>
  <c r="P131" i="8" s="1"/>
  <c r="K115" i="8"/>
  <c r="P115" i="8" s="1"/>
  <c r="K99" i="8"/>
  <c r="P99" i="8" s="1"/>
  <c r="K83" i="8"/>
  <c r="P83" i="8" s="1"/>
  <c r="K67" i="8"/>
  <c r="P67" i="8" s="1"/>
  <c r="K51" i="8"/>
  <c r="P51" i="8" s="1"/>
  <c r="K35" i="8"/>
  <c r="P35" i="8" s="1"/>
  <c r="K19" i="8"/>
  <c r="P19" i="8" s="1"/>
  <c r="L156" i="8"/>
  <c r="Q156" i="8" s="1"/>
  <c r="K172" i="8"/>
  <c r="P172" i="8" s="1"/>
  <c r="J172" i="8"/>
  <c r="O172" i="8" s="1"/>
  <c r="I172" i="8"/>
  <c r="N172" i="8" s="1"/>
  <c r="J156" i="8"/>
  <c r="O156" i="8" s="1"/>
  <c r="I156" i="8"/>
  <c r="N156" i="8" s="1"/>
  <c r="K212" i="8"/>
  <c r="P212" i="8" s="1"/>
  <c r="J212" i="8"/>
  <c r="O212" i="8" s="1"/>
  <c r="J11" i="8"/>
  <c r="O11" i="8" s="1"/>
  <c r="J27" i="8"/>
  <c r="O27" i="8" s="1"/>
  <c r="J35" i="8"/>
  <c r="O35" i="8" s="1"/>
  <c r="J43" i="8"/>
  <c r="O43" i="8" s="1"/>
  <c r="J51" i="8"/>
  <c r="O51" i="8" s="1"/>
  <c r="J59" i="8"/>
  <c r="O59" i="8" s="1"/>
  <c r="J67" i="8"/>
  <c r="O67" i="8" s="1"/>
  <c r="J75" i="8"/>
  <c r="O75" i="8" s="1"/>
  <c r="I131" i="8"/>
  <c r="N131" i="8" s="1"/>
  <c r="I127" i="8"/>
  <c r="N127" i="8" s="1"/>
  <c r="I141" i="8"/>
  <c r="N141" i="8" s="1"/>
  <c r="K161" i="8"/>
  <c r="P161" i="8" s="1"/>
  <c r="K130" i="8"/>
  <c r="P130" i="8" s="1"/>
  <c r="K141" i="8"/>
  <c r="P141" i="8" s="1"/>
  <c r="K196" i="8"/>
  <c r="P196" i="8" s="1"/>
  <c r="J196" i="8"/>
  <c r="O196" i="8" s="1"/>
  <c r="I196" i="8"/>
  <c r="N196" i="8" s="1"/>
  <c r="K284" i="8"/>
  <c r="P284" i="8" s="1"/>
  <c r="J284" i="8"/>
  <c r="O284" i="8" s="1"/>
  <c r="I284" i="8"/>
  <c r="N284" i="8" s="1"/>
  <c r="L130" i="8"/>
  <c r="Q130" i="8" s="1"/>
  <c r="K180" i="8"/>
  <c r="P180" i="8" s="1"/>
  <c r="L220" i="8"/>
  <c r="Q220" i="8" s="1"/>
  <c r="K3" i="8"/>
  <c r="P3" i="8" s="1"/>
  <c r="K220" i="8"/>
  <c r="P220" i="8" s="1"/>
  <c r="J220" i="8"/>
  <c r="O220" i="8" s="1"/>
  <c r="I220" i="8"/>
  <c r="N220" i="8" s="1"/>
  <c r="I140" i="8"/>
  <c r="N140" i="8" s="1"/>
  <c r="K276" i="8"/>
  <c r="P276" i="8" s="1"/>
  <c r="J276" i="8"/>
  <c r="O276" i="8" s="1"/>
  <c r="I276" i="8"/>
  <c r="N276" i="8" s="1"/>
  <c r="K153" i="8"/>
  <c r="P153" i="8" s="1"/>
  <c r="K164" i="8"/>
  <c r="P164" i="8" s="1"/>
  <c r="J164" i="8"/>
  <c r="O164" i="8" s="1"/>
  <c r="I164" i="8"/>
  <c r="N164" i="8" s="1"/>
  <c r="L204" i="8"/>
  <c r="Q204" i="8" s="1"/>
  <c r="K236" i="8"/>
  <c r="P236" i="8" s="1"/>
  <c r="J236" i="8"/>
  <c r="O236" i="8" s="1"/>
  <c r="I236" i="8"/>
  <c r="N236" i="8" s="1"/>
  <c r="K204" i="8"/>
  <c r="P204" i="8" s="1"/>
  <c r="J204" i="8"/>
  <c r="O204" i="8" s="1"/>
  <c r="I204" i="8"/>
  <c r="N204" i="8" s="1"/>
  <c r="K228" i="8"/>
  <c r="P228" i="8" s="1"/>
  <c r="J228" i="8"/>
  <c r="O228" i="8" s="1"/>
  <c r="I228" i="8"/>
  <c r="N228" i="8" s="1"/>
  <c r="K268" i="8"/>
  <c r="P268" i="8" s="1"/>
  <c r="J268" i="8"/>
  <c r="O268" i="8" s="1"/>
  <c r="I268" i="8"/>
  <c r="N268" i="8" s="1"/>
  <c r="K260" i="8"/>
  <c r="P260" i="8" s="1"/>
  <c r="J260" i="8"/>
  <c r="O260" i="8" s="1"/>
  <c r="K188" i="8"/>
  <c r="P188" i="8" s="1"/>
  <c r="J188" i="8"/>
  <c r="O188" i="8" s="1"/>
  <c r="I188" i="8"/>
  <c r="N188" i="8" s="1"/>
  <c r="K252" i="8"/>
  <c r="P252" i="8" s="1"/>
  <c r="J252" i="8"/>
  <c r="O252" i="8" s="1"/>
  <c r="I252" i="8"/>
  <c r="N252" i="8" s="1"/>
  <c r="I161" i="8"/>
  <c r="N161" i="8" s="1"/>
  <c r="L236" i="8"/>
  <c r="Q236" i="8" s="1"/>
  <c r="K244" i="8"/>
  <c r="P244" i="8" s="1"/>
  <c r="J244" i="8"/>
  <c r="O244" i="8" s="1"/>
  <c r="I244" i="8"/>
  <c r="N244" i="8" s="1"/>
  <c r="S3" i="8" a="1"/>
  <c r="U3" i="8" a="1"/>
  <c r="T3" i="8" a="1"/>
  <c r="V3" i="8" a="1"/>
  <c r="V241" i="8" l="1"/>
  <c r="AA241" i="8" s="1"/>
  <c r="B240" i="1" s="1"/>
  <c r="V146" i="8"/>
  <c r="AA146" i="8" s="1"/>
  <c r="B145" i="1" s="1"/>
  <c r="V48" i="8"/>
  <c r="AA48" i="8" s="1"/>
  <c r="B47" i="1" s="1"/>
  <c r="V111" i="8"/>
  <c r="AA111" i="8" s="1"/>
  <c r="B110" i="1" s="1"/>
  <c r="V174" i="8"/>
  <c r="AA174" i="8" s="1"/>
  <c r="B173" i="1" s="1"/>
  <c r="V237" i="8"/>
  <c r="AA237" i="8" s="1"/>
  <c r="B236" i="1" s="1"/>
  <c r="V35" i="8"/>
  <c r="AA35" i="8" s="1"/>
  <c r="B34" i="1" s="1"/>
  <c r="V76" i="8"/>
  <c r="AA76" i="8" s="1"/>
  <c r="B75" i="1" s="1"/>
  <c r="V155" i="8"/>
  <c r="AA155" i="8" s="1"/>
  <c r="B154" i="1" s="1"/>
  <c r="V218" i="8"/>
  <c r="AA218" i="8" s="1"/>
  <c r="B217" i="1" s="1"/>
  <c r="V281" i="8"/>
  <c r="AA281" i="8" s="1"/>
  <c r="B280" i="1" s="1"/>
  <c r="V25" i="8"/>
  <c r="AA25" i="8" s="1"/>
  <c r="B24" i="1" s="1"/>
  <c r="V104" i="8"/>
  <c r="AA104" i="8" s="1"/>
  <c r="B103" i="1" s="1"/>
  <c r="V167" i="8"/>
  <c r="AA167" i="8" s="1"/>
  <c r="B166" i="1" s="1"/>
  <c r="V262" i="8"/>
  <c r="AA262" i="8" s="1"/>
  <c r="B261" i="1" s="1"/>
  <c r="V6" i="8"/>
  <c r="AA6" i="8" s="1"/>
  <c r="B5" i="1" s="1"/>
  <c r="V85" i="8"/>
  <c r="AA85" i="8" s="1"/>
  <c r="B84" i="1" s="1"/>
  <c r="V148" i="8"/>
  <c r="AA148" i="8" s="1"/>
  <c r="B147" i="1" s="1"/>
  <c r="V225" i="8"/>
  <c r="AA225" i="8" s="1"/>
  <c r="B224" i="1" s="1"/>
  <c r="V288" i="8"/>
  <c r="AA288" i="8" s="1"/>
  <c r="V32" i="8"/>
  <c r="AA32" i="8" s="1"/>
  <c r="B31" i="1" s="1"/>
  <c r="V95" i="8"/>
  <c r="AA95" i="8" s="1"/>
  <c r="B94" i="1" s="1"/>
  <c r="V158" i="8"/>
  <c r="AA158" i="8" s="1"/>
  <c r="B157" i="1" s="1"/>
  <c r="V221" i="8"/>
  <c r="AA221" i="8" s="1"/>
  <c r="B220" i="1" s="1"/>
  <c r="V3" i="8"/>
  <c r="AA3" i="8" s="1"/>
  <c r="B2" i="1" s="1"/>
  <c r="V60" i="8"/>
  <c r="AA60" i="8" s="1"/>
  <c r="B59" i="1" s="1"/>
  <c r="V139" i="8"/>
  <c r="AA139" i="8" s="1"/>
  <c r="B138" i="1" s="1"/>
  <c r="V202" i="8"/>
  <c r="AA202" i="8" s="1"/>
  <c r="B201" i="1" s="1"/>
  <c r="V265" i="8"/>
  <c r="AA265" i="8" s="1"/>
  <c r="B264" i="1" s="1"/>
  <c r="V9" i="8"/>
  <c r="AA9" i="8" s="1"/>
  <c r="B8" i="1" s="1"/>
  <c r="V88" i="8"/>
  <c r="AA88" i="8" s="1"/>
  <c r="B87" i="1" s="1"/>
  <c r="V151" i="8"/>
  <c r="AA151" i="8" s="1"/>
  <c r="B150" i="1" s="1"/>
  <c r="V246" i="8"/>
  <c r="AA246" i="8" s="1"/>
  <c r="B245" i="1" s="1"/>
  <c r="V275" i="8"/>
  <c r="AA275" i="8" s="1"/>
  <c r="B274" i="1" s="1"/>
  <c r="V69" i="8"/>
  <c r="AA69" i="8" s="1"/>
  <c r="B68" i="1" s="1"/>
  <c r="V132" i="8"/>
  <c r="AA132" i="8" s="1"/>
  <c r="B131" i="1" s="1"/>
  <c r="V161" i="8"/>
  <c r="AA161" i="8" s="1"/>
  <c r="B160" i="1" s="1"/>
  <c r="V192" i="8"/>
  <c r="AA192" i="8" s="1"/>
  <c r="B191" i="1" s="1"/>
  <c r="V223" i="8"/>
  <c r="AA223" i="8" s="1"/>
  <c r="B222" i="1" s="1"/>
  <c r="V254" i="8"/>
  <c r="AA254" i="8" s="1"/>
  <c r="B253" i="1" s="1"/>
  <c r="V285" i="8"/>
  <c r="AA285" i="8" s="1"/>
  <c r="B284" i="1" s="1"/>
  <c r="V163" i="8"/>
  <c r="AA163" i="8" s="1"/>
  <c r="B162" i="1" s="1"/>
  <c r="V28" i="8"/>
  <c r="AA28" i="8" s="1"/>
  <c r="B27" i="1" s="1"/>
  <c r="V75" i="8"/>
  <c r="AA75" i="8" s="1"/>
  <c r="B74" i="1" s="1"/>
  <c r="V106" i="8"/>
  <c r="AA106" i="8" s="1"/>
  <c r="B105" i="1" s="1"/>
  <c r="V137" i="8"/>
  <c r="AA137" i="8" s="1"/>
  <c r="B136" i="1" s="1"/>
  <c r="V184" i="8"/>
  <c r="AA184" i="8" s="1"/>
  <c r="B183" i="1" s="1"/>
  <c r="V215" i="8"/>
  <c r="AA215" i="8" s="1"/>
  <c r="B214" i="1" s="1"/>
  <c r="V278" i="8"/>
  <c r="AA278" i="8" s="1"/>
  <c r="B277" i="1" s="1"/>
  <c r="V178" i="8"/>
  <c r="AA178" i="8" s="1"/>
  <c r="B177" i="1" s="1"/>
  <c r="V5" i="8"/>
  <c r="AA5" i="8" s="1"/>
  <c r="B4" i="1" s="1"/>
  <c r="V36" i="8"/>
  <c r="AA36" i="8" s="1"/>
  <c r="B35" i="1" s="1"/>
  <c r="V145" i="8"/>
  <c r="AA145" i="8" s="1"/>
  <c r="B144" i="1" s="1"/>
  <c r="V176" i="8"/>
  <c r="AA176" i="8" s="1"/>
  <c r="B175" i="1" s="1"/>
  <c r="V207" i="8"/>
  <c r="AA207" i="8" s="1"/>
  <c r="B206" i="1" s="1"/>
  <c r="V238" i="8"/>
  <c r="AA238" i="8" s="1"/>
  <c r="B237" i="1" s="1"/>
  <c r="V269" i="8"/>
  <c r="AA269" i="8" s="1"/>
  <c r="B268" i="1" s="1"/>
  <c r="V258" i="8"/>
  <c r="AA258" i="8" s="1"/>
  <c r="B257" i="1" s="1"/>
  <c r="V12" i="8"/>
  <c r="AA12" i="8" s="1"/>
  <c r="B11" i="1" s="1"/>
  <c r="V59" i="8"/>
  <c r="AA59" i="8" s="1"/>
  <c r="B58" i="1" s="1"/>
  <c r="V90" i="8"/>
  <c r="AA90" i="8" s="1"/>
  <c r="B89" i="1" s="1"/>
  <c r="V121" i="8"/>
  <c r="AA121" i="8" s="1"/>
  <c r="B120" i="1" s="1"/>
  <c r="V168" i="8"/>
  <c r="AA168" i="8" s="1"/>
  <c r="B167" i="1" s="1"/>
  <c r="V199" i="8"/>
  <c r="AA199" i="8" s="1"/>
  <c r="B198" i="1" s="1"/>
  <c r="V230" i="8"/>
  <c r="AA230" i="8" s="1"/>
  <c r="B229" i="1" s="1"/>
  <c r="V277" i="8"/>
  <c r="AA277" i="8" s="1"/>
  <c r="B276" i="1" s="1"/>
  <c r="V227" i="8"/>
  <c r="AA227" i="8" s="1"/>
  <c r="B226" i="1" s="1"/>
  <c r="V20" i="8"/>
  <c r="AA20" i="8" s="1"/>
  <c r="B19" i="1" s="1"/>
  <c r="V129" i="8"/>
  <c r="AA129" i="8" s="1"/>
  <c r="B128" i="1" s="1"/>
  <c r="V160" i="8"/>
  <c r="AA160" i="8" s="1"/>
  <c r="B159" i="1" s="1"/>
  <c r="V191" i="8"/>
  <c r="AA191" i="8" s="1"/>
  <c r="B190" i="1" s="1"/>
  <c r="V222" i="8"/>
  <c r="AA222" i="8" s="1"/>
  <c r="B221" i="1" s="1"/>
  <c r="V253" i="8"/>
  <c r="AA253" i="8" s="1"/>
  <c r="B252" i="1" s="1"/>
  <c r="V284" i="8"/>
  <c r="AA284" i="8" s="1"/>
  <c r="B283" i="1" s="1"/>
  <c r="V115" i="8"/>
  <c r="AA115" i="8" s="1"/>
  <c r="B114" i="1" s="1"/>
  <c r="V43" i="8"/>
  <c r="AA43" i="8" s="1"/>
  <c r="B42" i="1" s="1"/>
  <c r="V74" i="8"/>
  <c r="AA74" i="8" s="1"/>
  <c r="B73" i="1" s="1"/>
  <c r="V105" i="8"/>
  <c r="AA105" i="8" s="1"/>
  <c r="B104" i="1" s="1"/>
  <c r="V152" i="8"/>
  <c r="AA152" i="8" s="1"/>
  <c r="B151" i="1" s="1"/>
  <c r="V183" i="8"/>
  <c r="AA183" i="8" s="1"/>
  <c r="B182" i="1" s="1"/>
  <c r="V214" i="8"/>
  <c r="AA214" i="8" s="1"/>
  <c r="B213" i="1" s="1"/>
  <c r="V261" i="8"/>
  <c r="AA261" i="8" s="1"/>
  <c r="B260" i="1" s="1"/>
  <c r="V114" i="8"/>
  <c r="AA114" i="8" s="1"/>
  <c r="B113" i="1" s="1"/>
  <c r="V4" i="8"/>
  <c r="AA4" i="8" s="1"/>
  <c r="B3" i="1" s="1"/>
  <c r="V113" i="8"/>
  <c r="AA113" i="8" s="1"/>
  <c r="B112" i="1" s="1"/>
  <c r="V144" i="8"/>
  <c r="AA144" i="8" s="1"/>
  <c r="B143" i="1" s="1"/>
  <c r="V175" i="8"/>
  <c r="AA175" i="8" s="1"/>
  <c r="B174" i="1" s="1"/>
  <c r="V206" i="8"/>
  <c r="AA206" i="8" s="1"/>
  <c r="B205" i="1" s="1"/>
  <c r="V205" i="8"/>
  <c r="AA205" i="8" s="1"/>
  <c r="B204" i="1" s="1"/>
  <c r="V268" i="8"/>
  <c r="AA268" i="8" s="1"/>
  <c r="B267" i="1" s="1"/>
  <c r="V242" i="8"/>
  <c r="AA242" i="8" s="1"/>
  <c r="B241" i="1" s="1"/>
  <c r="V27" i="8"/>
  <c r="AA27" i="8" s="1"/>
  <c r="B26" i="1" s="1"/>
  <c r="V58" i="8"/>
  <c r="AA58" i="8" s="1"/>
  <c r="B57" i="1" s="1"/>
  <c r="V89" i="8"/>
  <c r="AA89" i="8" s="1"/>
  <c r="B88" i="1" s="1"/>
  <c r="V136" i="8"/>
  <c r="AA136" i="8" s="1"/>
  <c r="B135" i="1" s="1"/>
  <c r="V135" i="8"/>
  <c r="AA135" i="8" s="1"/>
  <c r="B134" i="1" s="1"/>
  <c r="V198" i="8"/>
  <c r="AA198" i="8" s="1"/>
  <c r="B197" i="1" s="1"/>
  <c r="V245" i="8"/>
  <c r="AA245" i="8" s="1"/>
  <c r="B244" i="1" s="1"/>
  <c r="V276" i="8"/>
  <c r="AA276" i="8" s="1"/>
  <c r="B275" i="1" s="1"/>
  <c r="V259" i="8"/>
  <c r="AA259" i="8" s="1"/>
  <c r="B258" i="1" s="1"/>
  <c r="V97" i="8"/>
  <c r="AA97" i="8" s="1"/>
  <c r="B96" i="1" s="1"/>
  <c r="V128" i="8"/>
  <c r="AA128" i="8" s="1"/>
  <c r="B127" i="1" s="1"/>
  <c r="V159" i="8"/>
  <c r="AA159" i="8" s="1"/>
  <c r="B158" i="1" s="1"/>
  <c r="V190" i="8"/>
  <c r="AA190" i="8" s="1"/>
  <c r="B189" i="1" s="1"/>
  <c r="V189" i="8"/>
  <c r="AA189" i="8" s="1"/>
  <c r="B188" i="1" s="1"/>
  <c r="V252" i="8"/>
  <c r="AA252" i="8" s="1"/>
  <c r="B251" i="1" s="1"/>
  <c r="V34" i="8"/>
  <c r="AA34" i="8" s="1"/>
  <c r="B33" i="1" s="1"/>
  <c r="V11" i="8"/>
  <c r="AA11" i="8" s="1"/>
  <c r="B10" i="1" s="1"/>
  <c r="V42" i="8"/>
  <c r="AA42" i="8" s="1"/>
  <c r="B41" i="1" s="1"/>
  <c r="V73" i="8"/>
  <c r="AA73" i="8" s="1"/>
  <c r="B72" i="1" s="1"/>
  <c r="V120" i="8"/>
  <c r="AA120" i="8" s="1"/>
  <c r="B119" i="1" s="1"/>
  <c r="V119" i="8"/>
  <c r="AA119" i="8" s="1"/>
  <c r="B118" i="1" s="1"/>
  <c r="V182" i="8"/>
  <c r="AA182" i="8" s="1"/>
  <c r="B181" i="1" s="1"/>
  <c r="V229" i="8"/>
  <c r="AA229" i="8" s="1"/>
  <c r="B228" i="1" s="1"/>
  <c r="V260" i="8"/>
  <c r="AA260" i="8" s="1"/>
  <c r="B259" i="1" s="1"/>
  <c r="V98" i="8"/>
  <c r="AA98" i="8" s="1"/>
  <c r="B97" i="1" s="1"/>
  <c r="V81" i="8"/>
  <c r="AA81" i="8" s="1"/>
  <c r="B80" i="1" s="1"/>
  <c r="V112" i="8"/>
  <c r="AA112" i="8" s="1"/>
  <c r="B111" i="1" s="1"/>
  <c r="V143" i="8"/>
  <c r="AA143" i="8" s="1"/>
  <c r="B142" i="1" s="1"/>
  <c r="V142" i="8"/>
  <c r="AA142" i="8" s="1"/>
  <c r="B141" i="1" s="1"/>
  <c r="V173" i="8"/>
  <c r="AA173" i="8" s="1"/>
  <c r="B172" i="1" s="1"/>
  <c r="V236" i="8"/>
  <c r="AA236" i="8" s="1"/>
  <c r="B235" i="1" s="1"/>
  <c r="V283" i="8"/>
  <c r="AA283" i="8" s="1"/>
  <c r="B282" i="1" s="1"/>
  <c r="V147" i="8"/>
  <c r="AA147" i="8" s="1"/>
  <c r="B146" i="1" s="1"/>
  <c r="V26" i="8"/>
  <c r="AA26" i="8" s="1"/>
  <c r="B25" i="1" s="1"/>
  <c r="V57" i="8"/>
  <c r="AA57" i="8" s="1"/>
  <c r="B56" i="1" s="1"/>
  <c r="V72" i="8"/>
  <c r="AA72" i="8" s="1"/>
  <c r="B71" i="1" s="1"/>
  <c r="V103" i="8"/>
  <c r="AA103" i="8" s="1"/>
  <c r="B102" i="1" s="1"/>
  <c r="V166" i="8"/>
  <c r="AA166" i="8" s="1"/>
  <c r="B165" i="1" s="1"/>
  <c r="V213" i="8"/>
  <c r="AA213" i="8" s="1"/>
  <c r="B212" i="1" s="1"/>
  <c r="V244" i="8"/>
  <c r="AA244" i="8" s="1"/>
  <c r="B243" i="1" s="1"/>
  <c r="V65" i="8"/>
  <c r="AA65" i="8" s="1"/>
  <c r="B64" i="1" s="1"/>
  <c r="V96" i="8"/>
  <c r="AA96" i="8" s="1"/>
  <c r="B95" i="1" s="1"/>
  <c r="V127" i="8"/>
  <c r="AA127" i="8" s="1"/>
  <c r="B126" i="1" s="1"/>
  <c r="V126" i="8"/>
  <c r="AA126" i="8" s="1"/>
  <c r="B125" i="1" s="1"/>
  <c r="V157" i="8"/>
  <c r="AA157" i="8" s="1"/>
  <c r="B156" i="1" s="1"/>
  <c r="V220" i="8"/>
  <c r="AA220" i="8" s="1"/>
  <c r="B219" i="1" s="1"/>
  <c r="V267" i="8"/>
  <c r="AA267" i="8" s="1"/>
  <c r="B266" i="1" s="1"/>
  <c r="V66" i="8"/>
  <c r="AA66" i="8" s="1"/>
  <c r="B65" i="1" s="1"/>
  <c r="V10" i="8"/>
  <c r="AA10" i="8" s="1"/>
  <c r="B9" i="1" s="1"/>
  <c r="V41" i="8"/>
  <c r="AA41" i="8" s="1"/>
  <c r="B40" i="1" s="1"/>
  <c r="V56" i="8"/>
  <c r="AA56" i="8" s="1"/>
  <c r="B55" i="1" s="1"/>
  <c r="V87" i="8"/>
  <c r="AA87" i="8" s="1"/>
  <c r="B86" i="1" s="1"/>
  <c r="V150" i="8"/>
  <c r="AA150" i="8" s="1"/>
  <c r="B149" i="1" s="1"/>
  <c r="V197" i="8"/>
  <c r="AA197" i="8" s="1"/>
  <c r="B196" i="1" s="1"/>
  <c r="V228" i="8"/>
  <c r="AA228" i="8" s="1"/>
  <c r="B227" i="1" s="1"/>
  <c r="V33" i="8"/>
  <c r="AA33" i="8" s="1"/>
  <c r="B32" i="1" s="1"/>
  <c r="V64" i="8"/>
  <c r="AA64" i="8" s="1"/>
  <c r="B63" i="1" s="1"/>
  <c r="V63" i="8"/>
  <c r="AA63" i="8" s="1"/>
  <c r="B62" i="1" s="1"/>
  <c r="V94" i="8"/>
  <c r="AA94" i="8" s="1"/>
  <c r="B93" i="1" s="1"/>
  <c r="V125" i="8"/>
  <c r="AA125" i="8" s="1"/>
  <c r="B124" i="1" s="1"/>
  <c r="V188" i="8"/>
  <c r="AA188" i="8" s="1"/>
  <c r="B187" i="1" s="1"/>
  <c r="V235" i="8"/>
  <c r="AA235" i="8" s="1"/>
  <c r="B234" i="1" s="1"/>
  <c r="V266" i="8"/>
  <c r="AA266" i="8" s="1"/>
  <c r="B265" i="1" s="1"/>
  <c r="V130" i="8"/>
  <c r="AA130" i="8" s="1"/>
  <c r="B129" i="1" s="1"/>
  <c r="V210" i="8"/>
  <c r="AA210" i="8" s="1"/>
  <c r="B209" i="1" s="1"/>
  <c r="V24" i="8"/>
  <c r="AA24" i="8" s="1"/>
  <c r="B23" i="1" s="1"/>
  <c r="V55" i="8"/>
  <c r="AA55" i="8" s="1"/>
  <c r="B54" i="1" s="1"/>
  <c r="V118" i="8"/>
  <c r="AA118" i="8" s="1"/>
  <c r="B117" i="1" s="1"/>
  <c r="V165" i="8"/>
  <c r="AA165" i="8" s="1"/>
  <c r="B164" i="1" s="1"/>
  <c r="V196" i="8"/>
  <c r="AA196" i="8" s="1"/>
  <c r="B195" i="1" s="1"/>
  <c r="V17" i="8"/>
  <c r="AA17" i="8" s="1"/>
  <c r="B16" i="1" s="1"/>
  <c r="V16" i="8"/>
  <c r="AA16" i="8" s="1"/>
  <c r="B15" i="1" s="1"/>
  <c r="V47" i="8"/>
  <c r="AA47" i="8" s="1"/>
  <c r="B46" i="1" s="1"/>
  <c r="V78" i="8"/>
  <c r="AA78" i="8" s="1"/>
  <c r="B77" i="1" s="1"/>
  <c r="V109" i="8"/>
  <c r="AA109" i="8" s="1"/>
  <c r="B108" i="1" s="1"/>
  <c r="V172" i="8"/>
  <c r="AA172" i="8" s="1"/>
  <c r="B171" i="1" s="1"/>
  <c r="V219" i="8"/>
  <c r="AA219" i="8" s="1"/>
  <c r="B218" i="1" s="1"/>
  <c r="V250" i="8"/>
  <c r="AA250" i="8" s="1"/>
  <c r="B249" i="1" s="1"/>
  <c r="V249" i="8"/>
  <c r="AA249" i="8" s="1"/>
  <c r="B248" i="1" s="1"/>
  <c r="V18" i="8"/>
  <c r="AA18" i="8" s="1"/>
  <c r="B17" i="1" s="1"/>
  <c r="V8" i="8"/>
  <c r="AA8" i="8" s="1"/>
  <c r="B7" i="1" s="1"/>
  <c r="V39" i="8"/>
  <c r="AA39" i="8" s="1"/>
  <c r="B38" i="1" s="1"/>
  <c r="V102" i="8"/>
  <c r="AA102" i="8" s="1"/>
  <c r="B101" i="1" s="1"/>
  <c r="V149" i="8"/>
  <c r="AA149" i="8" s="1"/>
  <c r="B148" i="1" s="1"/>
  <c r="V180" i="8"/>
  <c r="AA180" i="8" s="1"/>
  <c r="B179" i="1" s="1"/>
  <c r="V289" i="8"/>
  <c r="AA289" i="8" s="1"/>
  <c r="V99" i="8"/>
  <c r="AA99" i="8" s="1"/>
  <c r="B98" i="1" s="1"/>
  <c r="V67" i="8"/>
  <c r="AA67" i="8" s="1"/>
  <c r="B66" i="1" s="1"/>
  <c r="V31" i="8"/>
  <c r="AA31" i="8" s="1"/>
  <c r="B30" i="1" s="1"/>
  <c r="V62" i="8"/>
  <c r="AA62" i="8" s="1"/>
  <c r="B61" i="1" s="1"/>
  <c r="V93" i="8"/>
  <c r="AA93" i="8" s="1"/>
  <c r="B92" i="1" s="1"/>
  <c r="V156" i="8"/>
  <c r="AA156" i="8" s="1"/>
  <c r="B155" i="1" s="1"/>
  <c r="V203" i="8"/>
  <c r="AA203" i="8" s="1"/>
  <c r="B202" i="1" s="1"/>
  <c r="V234" i="8"/>
  <c r="AA234" i="8" s="1"/>
  <c r="B233" i="1" s="1"/>
  <c r="V233" i="8"/>
  <c r="AA233" i="8" s="1"/>
  <c r="B232" i="1" s="1"/>
  <c r="V280" i="8"/>
  <c r="AA280" i="8" s="1"/>
  <c r="B279" i="1" s="1"/>
  <c r="V243" i="8"/>
  <c r="AA243" i="8" s="1"/>
  <c r="B242" i="1" s="1"/>
  <c r="V23" i="8"/>
  <c r="AA23" i="8" s="1"/>
  <c r="B22" i="1" s="1"/>
  <c r="V86" i="8"/>
  <c r="AA86" i="8" s="1"/>
  <c r="B85" i="1" s="1"/>
  <c r="V133" i="8"/>
  <c r="AA133" i="8" s="1"/>
  <c r="B132" i="1" s="1"/>
  <c r="V164" i="8"/>
  <c r="AA164" i="8" s="1"/>
  <c r="B163" i="1" s="1"/>
  <c r="V273" i="8"/>
  <c r="AA273" i="8" s="1"/>
  <c r="B272" i="1" s="1"/>
  <c r="V274" i="8"/>
  <c r="AA274" i="8" s="1"/>
  <c r="B273" i="1" s="1"/>
  <c r="V194" i="8"/>
  <c r="AA194" i="8" s="1"/>
  <c r="B193" i="1" s="1"/>
  <c r="V123" i="8"/>
  <c r="AA123" i="8" s="1"/>
  <c r="B122" i="1" s="1"/>
  <c r="V264" i="8"/>
  <c r="AA264" i="8" s="1"/>
  <c r="B263" i="1" s="1"/>
  <c r="V50" i="8"/>
  <c r="AA50" i="8" s="1"/>
  <c r="B49" i="1" s="1"/>
  <c r="V84" i="8"/>
  <c r="AA84" i="8" s="1"/>
  <c r="B83" i="1" s="1"/>
  <c r="V287" i="8"/>
  <c r="AA287" i="8" s="1"/>
  <c r="V141" i="8"/>
  <c r="AA141" i="8" s="1"/>
  <c r="B140" i="1" s="1"/>
  <c r="V107" i="8"/>
  <c r="AA107" i="8" s="1"/>
  <c r="B106" i="1" s="1"/>
  <c r="V248" i="8"/>
  <c r="AA248" i="8" s="1"/>
  <c r="B247" i="1" s="1"/>
  <c r="V134" i="8"/>
  <c r="AA134" i="8" s="1"/>
  <c r="B133" i="1" s="1"/>
  <c r="V68" i="8"/>
  <c r="AA68" i="8" s="1"/>
  <c r="B67" i="1" s="1"/>
  <c r="V271" i="8"/>
  <c r="AA271" i="8" s="1"/>
  <c r="B270" i="1" s="1"/>
  <c r="V77" i="8"/>
  <c r="AA77" i="8" s="1"/>
  <c r="B76" i="1" s="1"/>
  <c r="V91" i="8"/>
  <c r="AA91" i="8" s="1"/>
  <c r="B90" i="1" s="1"/>
  <c r="V232" i="8"/>
  <c r="AA232" i="8" s="1"/>
  <c r="B231" i="1" s="1"/>
  <c r="V70" i="8"/>
  <c r="AA70" i="8" s="1"/>
  <c r="B69" i="1" s="1"/>
  <c r="V52" i="8"/>
  <c r="AA52" i="8" s="1"/>
  <c r="B51" i="1" s="1"/>
  <c r="V255" i="8"/>
  <c r="AA255" i="8" s="1"/>
  <c r="B254" i="1" s="1"/>
  <c r="V61" i="8"/>
  <c r="AA61" i="8" s="1"/>
  <c r="B60" i="1" s="1"/>
  <c r="V282" i="8"/>
  <c r="AA282" i="8" s="1"/>
  <c r="B281" i="1" s="1"/>
  <c r="V216" i="8"/>
  <c r="AA216" i="8" s="1"/>
  <c r="B215" i="1" s="1"/>
  <c r="V54" i="8"/>
  <c r="AA54" i="8" s="1"/>
  <c r="B53" i="1" s="1"/>
  <c r="V239" i="8"/>
  <c r="AA239" i="8" s="1"/>
  <c r="B238" i="1" s="1"/>
  <c r="V45" i="8"/>
  <c r="AA45" i="8" s="1"/>
  <c r="B44" i="1" s="1"/>
  <c r="V186" i="8"/>
  <c r="AA186" i="8" s="1"/>
  <c r="B185" i="1" s="1"/>
  <c r="V200" i="8"/>
  <c r="AA200" i="8" s="1"/>
  <c r="B199" i="1" s="1"/>
  <c r="V38" i="8"/>
  <c r="AA38" i="8" s="1"/>
  <c r="B37" i="1" s="1"/>
  <c r="V257" i="8"/>
  <c r="AA257" i="8" s="1"/>
  <c r="B256" i="1" s="1"/>
  <c r="V79" i="8"/>
  <c r="AA79" i="8" s="1"/>
  <c r="B78" i="1" s="1"/>
  <c r="V29" i="8"/>
  <c r="AA29" i="8" s="1"/>
  <c r="B28" i="1" s="1"/>
  <c r="V170" i="8"/>
  <c r="AA170" i="8" s="1"/>
  <c r="B169" i="1" s="1"/>
  <c r="V40" i="8"/>
  <c r="AA40" i="8" s="1"/>
  <c r="B39" i="1" s="1"/>
  <c r="V22" i="8"/>
  <c r="AA22" i="8" s="1"/>
  <c r="B21" i="1" s="1"/>
  <c r="V209" i="8"/>
  <c r="AA209" i="8" s="1"/>
  <c r="B208" i="1" s="1"/>
  <c r="V15" i="8"/>
  <c r="AA15" i="8" s="1"/>
  <c r="B14" i="1" s="1"/>
  <c r="V13" i="8"/>
  <c r="AA13" i="8" s="1"/>
  <c r="B12" i="1" s="1"/>
  <c r="V154" i="8"/>
  <c r="AA154" i="8" s="1"/>
  <c r="B153" i="1" s="1"/>
  <c r="V162" i="8"/>
  <c r="AA162" i="8" s="1"/>
  <c r="B161" i="1" s="1"/>
  <c r="V51" i="8"/>
  <c r="AA51" i="8" s="1"/>
  <c r="B50" i="1" s="1"/>
  <c r="V193" i="8"/>
  <c r="AA193" i="8" s="1"/>
  <c r="B192" i="1" s="1"/>
  <c r="V83" i="8"/>
  <c r="AA83" i="8" s="1"/>
  <c r="B82" i="1" s="1"/>
  <c r="V204" i="8"/>
  <c r="AA204" i="8" s="1"/>
  <c r="B203" i="1" s="1"/>
  <c r="V138" i="8"/>
  <c r="AA138" i="8" s="1"/>
  <c r="B137" i="1" s="1"/>
  <c r="V279" i="8"/>
  <c r="AA279" i="8" s="1"/>
  <c r="B278" i="1" s="1"/>
  <c r="V181" i="8"/>
  <c r="AA181" i="8" s="1"/>
  <c r="B180" i="1" s="1"/>
  <c r="V177" i="8"/>
  <c r="AA177" i="8" s="1"/>
  <c r="B176" i="1" s="1"/>
  <c r="V82" i="8"/>
  <c r="AA82" i="8" s="1"/>
  <c r="B81" i="1" s="1"/>
  <c r="V140" i="8"/>
  <c r="AA140" i="8" s="1"/>
  <c r="B139" i="1" s="1"/>
  <c r="V122" i="8"/>
  <c r="AA122" i="8" s="1"/>
  <c r="B121" i="1" s="1"/>
  <c r="V263" i="8"/>
  <c r="AA263" i="8" s="1"/>
  <c r="B262" i="1" s="1"/>
  <c r="V117" i="8"/>
  <c r="AA117" i="8" s="1"/>
  <c r="B116" i="1" s="1"/>
  <c r="V49" i="8"/>
  <c r="AA49" i="8" s="1"/>
  <c r="B48" i="1" s="1"/>
  <c r="V286" i="8"/>
  <c r="AA286" i="8" s="1"/>
  <c r="B285" i="1" s="1"/>
  <c r="V124" i="8"/>
  <c r="AA124" i="8" s="1"/>
  <c r="B123" i="1" s="1"/>
  <c r="V195" i="8"/>
  <c r="AA195" i="8" s="1"/>
  <c r="B194" i="1" s="1"/>
  <c r="V247" i="8"/>
  <c r="AA247" i="8" s="1"/>
  <c r="B246" i="1" s="1"/>
  <c r="V101" i="8"/>
  <c r="AA101" i="8" s="1"/>
  <c r="B100" i="1" s="1"/>
  <c r="V272" i="8"/>
  <c r="AA272" i="8" s="1"/>
  <c r="B271" i="1" s="1"/>
  <c r="V270" i="8"/>
  <c r="AA270" i="8" s="1"/>
  <c r="B269" i="1" s="1"/>
  <c r="V108" i="8"/>
  <c r="AA108" i="8" s="1"/>
  <c r="B107" i="1" s="1"/>
  <c r="V217" i="8"/>
  <c r="AA217" i="8" s="1"/>
  <c r="B216" i="1" s="1"/>
  <c r="V231" i="8"/>
  <c r="AA231" i="8" s="1"/>
  <c r="B230" i="1" s="1"/>
  <c r="V53" i="8"/>
  <c r="AA53" i="8" s="1"/>
  <c r="B52" i="1" s="1"/>
  <c r="V256" i="8"/>
  <c r="AA256" i="8" s="1"/>
  <c r="B255" i="1" s="1"/>
  <c r="V110" i="8"/>
  <c r="AA110" i="8" s="1"/>
  <c r="B109" i="1" s="1"/>
  <c r="V92" i="8"/>
  <c r="AA92" i="8" s="1"/>
  <c r="B91" i="1" s="1"/>
  <c r="V201" i="8"/>
  <c r="AA201" i="8" s="1"/>
  <c r="B200" i="1" s="1"/>
  <c r="V71" i="8"/>
  <c r="AA71" i="8" s="1"/>
  <c r="B70" i="1" s="1"/>
  <c r="V37" i="8"/>
  <c r="AA37" i="8" s="1"/>
  <c r="B36" i="1" s="1"/>
  <c r="V240" i="8"/>
  <c r="AA240" i="8" s="1"/>
  <c r="B239" i="1" s="1"/>
  <c r="V46" i="8"/>
  <c r="AA46" i="8" s="1"/>
  <c r="B45" i="1" s="1"/>
  <c r="V44" i="8"/>
  <c r="AA44" i="8" s="1"/>
  <c r="B43" i="1" s="1"/>
  <c r="V185" i="8"/>
  <c r="AA185" i="8" s="1"/>
  <c r="B184" i="1" s="1"/>
  <c r="V7" i="8"/>
  <c r="AA7" i="8" s="1"/>
  <c r="B6" i="1" s="1"/>
  <c r="V21" i="8"/>
  <c r="AA21" i="8" s="1"/>
  <c r="B20" i="1" s="1"/>
  <c r="V224" i="8"/>
  <c r="AA224" i="8" s="1"/>
  <c r="B223" i="1" s="1"/>
  <c r="V30" i="8"/>
  <c r="AA30" i="8" s="1"/>
  <c r="B29" i="1" s="1"/>
  <c r="V251" i="8"/>
  <c r="AA251" i="8" s="1"/>
  <c r="B250" i="1" s="1"/>
  <c r="V169" i="8"/>
  <c r="AA169" i="8" s="1"/>
  <c r="B168" i="1" s="1"/>
  <c r="V211" i="8"/>
  <c r="AA211" i="8" s="1"/>
  <c r="B210" i="1" s="1"/>
  <c r="V212" i="8"/>
  <c r="AA212" i="8" s="1"/>
  <c r="B211" i="1" s="1"/>
  <c r="V208" i="8"/>
  <c r="AA208" i="8" s="1"/>
  <c r="B207" i="1" s="1"/>
  <c r="V14" i="8"/>
  <c r="AA14" i="8" s="1"/>
  <c r="B13" i="1" s="1"/>
  <c r="V187" i="8"/>
  <c r="AA187" i="8" s="1"/>
  <c r="B186" i="1" s="1"/>
  <c r="V153" i="8"/>
  <c r="AA153" i="8" s="1"/>
  <c r="B152" i="1" s="1"/>
  <c r="V19" i="8"/>
  <c r="AA19" i="8" s="1"/>
  <c r="B18" i="1" s="1"/>
  <c r="V116" i="8"/>
  <c r="AA116" i="8" s="1"/>
  <c r="B115" i="1" s="1"/>
  <c r="V80" i="8"/>
  <c r="AA80" i="8" s="1"/>
  <c r="B79" i="1" s="1"/>
  <c r="V131" i="8"/>
  <c r="AA131" i="8" s="1"/>
  <c r="B130" i="1" s="1"/>
  <c r="V171" i="8"/>
  <c r="AA171" i="8" s="1"/>
  <c r="B170" i="1" s="1"/>
  <c r="V179" i="8"/>
  <c r="AA179" i="8" s="1"/>
  <c r="B178" i="1" s="1"/>
  <c r="V226" i="8"/>
  <c r="AA226" i="8" s="1"/>
  <c r="B225" i="1" s="1"/>
  <c r="V100" i="8"/>
  <c r="AA100" i="8" s="1"/>
  <c r="B99" i="1" s="1"/>
  <c r="S226" i="8"/>
  <c r="X226" i="8" s="1"/>
  <c r="C225" i="1" s="1"/>
  <c r="S195" i="8"/>
  <c r="X195" i="8" s="1"/>
  <c r="C194" i="1" s="1"/>
  <c r="S164" i="8"/>
  <c r="S133" i="8"/>
  <c r="X133" i="8" s="1"/>
  <c r="C132" i="1" s="1"/>
  <c r="S102" i="8"/>
  <c r="X102" i="8" s="1"/>
  <c r="C101" i="1" s="1"/>
  <c r="S71" i="8"/>
  <c r="X71" i="8" s="1"/>
  <c r="C70" i="1" s="1"/>
  <c r="S40" i="8"/>
  <c r="X40" i="8" s="1"/>
  <c r="C39" i="1" s="1"/>
  <c r="S9" i="8"/>
  <c r="X9" i="8" s="1"/>
  <c r="C8" i="1" s="1"/>
  <c r="S265" i="8"/>
  <c r="X265" i="8" s="1"/>
  <c r="C264" i="1" s="1"/>
  <c r="S234" i="8"/>
  <c r="X234" i="8" s="1"/>
  <c r="C233" i="1" s="1"/>
  <c r="S187" i="8"/>
  <c r="X187" i="8" s="1"/>
  <c r="C186" i="1" s="1"/>
  <c r="S156" i="8"/>
  <c r="X156" i="8" s="1"/>
  <c r="C155" i="1" s="1"/>
  <c r="S109" i="8"/>
  <c r="X109" i="8" s="1"/>
  <c r="C108" i="1" s="1"/>
  <c r="S62" i="8"/>
  <c r="X62" i="8" s="1"/>
  <c r="C61" i="1" s="1"/>
  <c r="S15" i="8"/>
  <c r="X15" i="8" s="1"/>
  <c r="C14" i="1" s="1"/>
  <c r="S271" i="8"/>
  <c r="X271" i="8" s="1"/>
  <c r="C270" i="1" s="1"/>
  <c r="S224" i="8"/>
  <c r="X224" i="8" s="1"/>
  <c r="C223" i="1" s="1"/>
  <c r="S193" i="8"/>
  <c r="X193" i="8" s="1"/>
  <c r="C192" i="1" s="1"/>
  <c r="S242" i="8"/>
  <c r="X242" i="8" s="1"/>
  <c r="C241" i="1" s="1"/>
  <c r="S211" i="8"/>
  <c r="X211" i="8" s="1"/>
  <c r="C210" i="1" s="1"/>
  <c r="S180" i="8"/>
  <c r="S149" i="8"/>
  <c r="X149" i="8" s="1"/>
  <c r="C148" i="1" s="1"/>
  <c r="S118" i="8"/>
  <c r="X118" i="8" s="1"/>
  <c r="C117" i="1" s="1"/>
  <c r="S87" i="8"/>
  <c r="X87" i="8" s="1"/>
  <c r="C86" i="1" s="1"/>
  <c r="S258" i="8"/>
  <c r="X258" i="8" s="1"/>
  <c r="C257" i="1" s="1"/>
  <c r="S227" i="8"/>
  <c r="X227" i="8" s="1"/>
  <c r="C226" i="1" s="1"/>
  <c r="S196" i="8"/>
  <c r="S165" i="8"/>
  <c r="X165" i="8" s="1"/>
  <c r="C164" i="1" s="1"/>
  <c r="S134" i="8"/>
  <c r="X134" i="8" s="1"/>
  <c r="C133" i="1" s="1"/>
  <c r="S18" i="8"/>
  <c r="X18" i="8" s="1"/>
  <c r="C17" i="1" s="1"/>
  <c r="S274" i="8"/>
  <c r="X274" i="8" s="1"/>
  <c r="C273" i="1" s="1"/>
  <c r="S243" i="8"/>
  <c r="X243" i="8" s="1"/>
  <c r="C242" i="1" s="1"/>
  <c r="S212" i="8"/>
  <c r="X212" i="8" s="1"/>
  <c r="C211" i="1" s="1"/>
  <c r="S181" i="8"/>
  <c r="X181" i="8" s="1"/>
  <c r="C180" i="1" s="1"/>
  <c r="S150" i="8"/>
  <c r="X150" i="8" s="1"/>
  <c r="C149" i="1" s="1"/>
  <c r="S130" i="8"/>
  <c r="X130" i="8" s="1"/>
  <c r="C129" i="1" s="1"/>
  <c r="S163" i="8"/>
  <c r="X163" i="8" s="1"/>
  <c r="C162" i="1" s="1"/>
  <c r="S260" i="8"/>
  <c r="X260" i="8" s="1"/>
  <c r="C259" i="1" s="1"/>
  <c r="S6" i="8"/>
  <c r="X6" i="8" s="1"/>
  <c r="C5" i="1" s="1"/>
  <c r="S39" i="8"/>
  <c r="X39" i="8" s="1"/>
  <c r="C38" i="1" s="1"/>
  <c r="S56" i="8"/>
  <c r="X56" i="8" s="1"/>
  <c r="C55" i="1" s="1"/>
  <c r="S41" i="8"/>
  <c r="X41" i="8" s="1"/>
  <c r="C40" i="1" s="1"/>
  <c r="S26" i="8"/>
  <c r="X26" i="8" s="1"/>
  <c r="C25" i="1" s="1"/>
  <c r="S241" i="8"/>
  <c r="X241" i="8" s="1"/>
  <c r="C240" i="1" s="1"/>
  <c r="S267" i="8"/>
  <c r="X267" i="8" s="1"/>
  <c r="C266" i="1" s="1"/>
  <c r="S252" i="8"/>
  <c r="S221" i="8"/>
  <c r="X221" i="8" s="1"/>
  <c r="C220" i="1" s="1"/>
  <c r="S190" i="8"/>
  <c r="X190" i="8" s="1"/>
  <c r="C189" i="1" s="1"/>
  <c r="S159" i="8"/>
  <c r="X159" i="8" s="1"/>
  <c r="C158" i="1" s="1"/>
  <c r="S128" i="8"/>
  <c r="X128" i="8" s="1"/>
  <c r="C127" i="1" s="1"/>
  <c r="S97" i="8"/>
  <c r="X97" i="8" s="1"/>
  <c r="C96" i="1" s="1"/>
  <c r="S233" i="8"/>
  <c r="X233" i="8" s="1"/>
  <c r="C232" i="1" s="1"/>
  <c r="S219" i="8"/>
  <c r="X219" i="8" s="1"/>
  <c r="C218" i="1" s="1"/>
  <c r="S281" i="8"/>
  <c r="X281" i="8" s="1"/>
  <c r="C280" i="1" s="1"/>
  <c r="S146" i="8"/>
  <c r="X146" i="8" s="1"/>
  <c r="C145" i="1" s="1"/>
  <c r="S179" i="8"/>
  <c r="X179" i="8" s="1"/>
  <c r="C178" i="1" s="1"/>
  <c r="S276" i="8"/>
  <c r="X276" i="8" s="1"/>
  <c r="C275" i="1" s="1"/>
  <c r="S22" i="8"/>
  <c r="X22" i="8" s="1"/>
  <c r="C21" i="1" s="1"/>
  <c r="S55" i="8"/>
  <c r="X55" i="8" s="1"/>
  <c r="C54" i="1" s="1"/>
  <c r="S72" i="8"/>
  <c r="X72" i="8" s="1"/>
  <c r="C71" i="1" s="1"/>
  <c r="S57" i="8"/>
  <c r="X57" i="8" s="1"/>
  <c r="C56" i="1" s="1"/>
  <c r="S42" i="8"/>
  <c r="X42" i="8" s="1"/>
  <c r="C41" i="1" s="1"/>
  <c r="S11" i="8"/>
  <c r="X11" i="8" s="1"/>
  <c r="C10" i="1" s="1"/>
  <c r="S283" i="8"/>
  <c r="X283" i="8" s="1"/>
  <c r="C282" i="1" s="1"/>
  <c r="S268" i="8"/>
  <c r="X268" i="8" s="1"/>
  <c r="C267" i="1" s="1"/>
  <c r="S237" i="8"/>
  <c r="X237" i="8" s="1"/>
  <c r="C236" i="1" s="1"/>
  <c r="S206" i="8"/>
  <c r="X206" i="8" s="1"/>
  <c r="C205" i="1" s="1"/>
  <c r="S175" i="8"/>
  <c r="X175" i="8" s="1"/>
  <c r="C174" i="1" s="1"/>
  <c r="S144" i="8"/>
  <c r="X144" i="8" s="1"/>
  <c r="C143" i="1" s="1"/>
  <c r="S113" i="8"/>
  <c r="X113" i="8" s="1"/>
  <c r="C112" i="1" s="1"/>
  <c r="S157" i="8"/>
  <c r="X157" i="8" s="1"/>
  <c r="C156" i="1" s="1"/>
  <c r="S115" i="8"/>
  <c r="X115" i="8" s="1"/>
  <c r="C114" i="1" s="1"/>
  <c r="S111" i="8"/>
  <c r="X111" i="8" s="1"/>
  <c r="C110" i="1" s="1"/>
  <c r="S266" i="8"/>
  <c r="X266" i="8" s="1"/>
  <c r="C265" i="1" s="1"/>
  <c r="S162" i="8"/>
  <c r="X162" i="8" s="1"/>
  <c r="C161" i="1" s="1"/>
  <c r="S259" i="8"/>
  <c r="X259" i="8" s="1"/>
  <c r="C258" i="1" s="1"/>
  <c r="S5" i="8"/>
  <c r="X5" i="8" s="1"/>
  <c r="C4" i="1" s="1"/>
  <c r="S38" i="8"/>
  <c r="X38" i="8" s="1"/>
  <c r="C37" i="1" s="1"/>
  <c r="S103" i="8"/>
  <c r="X103" i="8" s="1"/>
  <c r="C102" i="1" s="1"/>
  <c r="S88" i="8"/>
  <c r="X88" i="8" s="1"/>
  <c r="C87" i="1" s="1"/>
  <c r="S73" i="8"/>
  <c r="X73" i="8" s="1"/>
  <c r="C72" i="1" s="1"/>
  <c r="S58" i="8"/>
  <c r="X58" i="8" s="1"/>
  <c r="C57" i="1" s="1"/>
  <c r="S27" i="8"/>
  <c r="X27" i="8" s="1"/>
  <c r="C26" i="1" s="1"/>
  <c r="S12" i="8"/>
  <c r="X12" i="8" s="1"/>
  <c r="C11" i="1" s="1"/>
  <c r="S284" i="8"/>
  <c r="S253" i="8"/>
  <c r="X253" i="8" s="1"/>
  <c r="C252" i="1" s="1"/>
  <c r="S222" i="8"/>
  <c r="X222" i="8" s="1"/>
  <c r="C221" i="1" s="1"/>
  <c r="S191" i="8"/>
  <c r="X191" i="8" s="1"/>
  <c r="C190" i="1" s="1"/>
  <c r="S160" i="8"/>
  <c r="X160" i="8" s="1"/>
  <c r="C159" i="1" s="1"/>
  <c r="S129" i="8"/>
  <c r="X129" i="8" s="1"/>
  <c r="C128" i="1" s="1"/>
  <c r="S229" i="8"/>
  <c r="X229" i="8" s="1"/>
  <c r="C228" i="1" s="1"/>
  <c r="S245" i="8"/>
  <c r="X245" i="8" s="1"/>
  <c r="C244" i="1" s="1"/>
  <c r="S220" i="8"/>
  <c r="X220" i="8" s="1"/>
  <c r="C219" i="1" s="1"/>
  <c r="S96" i="8"/>
  <c r="X96" i="8" s="1"/>
  <c r="C95" i="1" s="1"/>
  <c r="S205" i="8"/>
  <c r="X205" i="8" s="1"/>
  <c r="C204" i="1" s="1"/>
  <c r="S178" i="8"/>
  <c r="X178" i="8" s="1"/>
  <c r="C177" i="1" s="1"/>
  <c r="S275" i="8"/>
  <c r="X275" i="8" s="1"/>
  <c r="C274" i="1" s="1"/>
  <c r="S21" i="8"/>
  <c r="X21" i="8" s="1"/>
  <c r="C20" i="1" s="1"/>
  <c r="S54" i="8"/>
  <c r="X54" i="8" s="1"/>
  <c r="C53" i="1" s="1"/>
  <c r="S119" i="8"/>
  <c r="X119" i="8" s="1"/>
  <c r="C118" i="1" s="1"/>
  <c r="S104" i="8"/>
  <c r="X104" i="8" s="1"/>
  <c r="C103" i="1" s="1"/>
  <c r="S89" i="8"/>
  <c r="X89" i="8" s="1"/>
  <c r="C88" i="1" s="1"/>
  <c r="S74" i="8"/>
  <c r="X74" i="8" s="1"/>
  <c r="C73" i="1" s="1"/>
  <c r="S43" i="8"/>
  <c r="X43" i="8" s="1"/>
  <c r="C42" i="1" s="1"/>
  <c r="S28" i="8"/>
  <c r="X28" i="8" s="1"/>
  <c r="C27" i="1" s="1"/>
  <c r="S225" i="8"/>
  <c r="X225" i="8" s="1"/>
  <c r="C224" i="1" s="1"/>
  <c r="S269" i="8"/>
  <c r="X269" i="8" s="1"/>
  <c r="C268" i="1" s="1"/>
  <c r="S238" i="8"/>
  <c r="X238" i="8" s="1"/>
  <c r="C237" i="1" s="1"/>
  <c r="S207" i="8"/>
  <c r="X207" i="8" s="1"/>
  <c r="C206" i="1" s="1"/>
  <c r="S176" i="8"/>
  <c r="X176" i="8" s="1"/>
  <c r="C175" i="1" s="1"/>
  <c r="S145" i="8"/>
  <c r="X145" i="8" s="1"/>
  <c r="C144" i="1" s="1"/>
  <c r="S263" i="8"/>
  <c r="X263" i="8" s="1"/>
  <c r="C262" i="1" s="1"/>
  <c r="S204" i="8"/>
  <c r="X204" i="8" s="1"/>
  <c r="C203" i="1" s="1"/>
  <c r="S143" i="8"/>
  <c r="X143" i="8" s="1"/>
  <c r="C142" i="1" s="1"/>
  <c r="S194" i="8"/>
  <c r="X194" i="8" s="1"/>
  <c r="C193" i="1" s="1"/>
  <c r="S4" i="8"/>
  <c r="X4" i="8" s="1"/>
  <c r="C3" i="1" s="1"/>
  <c r="S37" i="8"/>
  <c r="X37" i="8" s="1"/>
  <c r="C36" i="1" s="1"/>
  <c r="S70" i="8"/>
  <c r="X70" i="8" s="1"/>
  <c r="C69" i="1" s="1"/>
  <c r="S135" i="8"/>
  <c r="X135" i="8" s="1"/>
  <c r="C134" i="1" s="1"/>
  <c r="S120" i="8"/>
  <c r="X120" i="8" s="1"/>
  <c r="C119" i="1" s="1"/>
  <c r="S105" i="8"/>
  <c r="X105" i="8" s="1"/>
  <c r="C104" i="1" s="1"/>
  <c r="S90" i="8"/>
  <c r="X90" i="8" s="1"/>
  <c r="C89" i="1" s="1"/>
  <c r="S59" i="8"/>
  <c r="X59" i="8" s="1"/>
  <c r="C58" i="1" s="1"/>
  <c r="S44" i="8"/>
  <c r="X44" i="8" s="1"/>
  <c r="C43" i="1" s="1"/>
  <c r="S13" i="8"/>
  <c r="X13" i="8" s="1"/>
  <c r="C12" i="1" s="1"/>
  <c r="S285" i="8"/>
  <c r="X285" i="8" s="1"/>
  <c r="C284" i="1" s="1"/>
  <c r="S254" i="8"/>
  <c r="X254" i="8" s="1"/>
  <c r="C253" i="1" s="1"/>
  <c r="S223" i="8"/>
  <c r="X223" i="8" s="1"/>
  <c r="C222" i="1" s="1"/>
  <c r="S192" i="8"/>
  <c r="X192" i="8" s="1"/>
  <c r="C191" i="1" s="1"/>
  <c r="S161" i="8"/>
  <c r="S126" i="8"/>
  <c r="X126" i="8" s="1"/>
  <c r="C125" i="1" s="1"/>
  <c r="S173" i="8"/>
  <c r="X173" i="8" s="1"/>
  <c r="C172" i="1" s="1"/>
  <c r="S49" i="8"/>
  <c r="X49" i="8" s="1"/>
  <c r="C48" i="1" s="1"/>
  <c r="S7" i="8"/>
  <c r="X7" i="8" s="1"/>
  <c r="C6" i="1" s="1"/>
  <c r="S158" i="8"/>
  <c r="X158" i="8" s="1"/>
  <c r="C157" i="1" s="1"/>
  <c r="S251" i="8"/>
  <c r="X251" i="8" s="1"/>
  <c r="C250" i="1" s="1"/>
  <c r="S210" i="8"/>
  <c r="X210" i="8" s="1"/>
  <c r="C209" i="1" s="1"/>
  <c r="S20" i="8"/>
  <c r="X20" i="8" s="1"/>
  <c r="C19" i="1" s="1"/>
  <c r="S53" i="8"/>
  <c r="X53" i="8" s="1"/>
  <c r="C52" i="1" s="1"/>
  <c r="S86" i="8"/>
  <c r="X86" i="8" s="1"/>
  <c r="C85" i="1" s="1"/>
  <c r="S151" i="8"/>
  <c r="X151" i="8" s="1"/>
  <c r="C150" i="1" s="1"/>
  <c r="S136" i="8"/>
  <c r="X136" i="8" s="1"/>
  <c r="C135" i="1" s="1"/>
  <c r="S121" i="8"/>
  <c r="X121" i="8" s="1"/>
  <c r="C120" i="1" s="1"/>
  <c r="S106" i="8"/>
  <c r="X106" i="8" s="1"/>
  <c r="C105" i="1" s="1"/>
  <c r="S75" i="8"/>
  <c r="X75" i="8" s="1"/>
  <c r="C74" i="1" s="1"/>
  <c r="S60" i="8"/>
  <c r="X60" i="8" s="1"/>
  <c r="C59" i="1" s="1"/>
  <c r="S29" i="8"/>
  <c r="X29" i="8" s="1"/>
  <c r="C28" i="1" s="1"/>
  <c r="S273" i="8"/>
  <c r="X273" i="8" s="1"/>
  <c r="C272" i="1" s="1"/>
  <c r="S270" i="8"/>
  <c r="X270" i="8" s="1"/>
  <c r="C269" i="1" s="1"/>
  <c r="S239" i="8"/>
  <c r="X239" i="8" s="1"/>
  <c r="C238" i="1" s="1"/>
  <c r="S208" i="8"/>
  <c r="X208" i="8" s="1"/>
  <c r="C207" i="1" s="1"/>
  <c r="S289" i="8"/>
  <c r="X289" i="8" s="1"/>
  <c r="S132" i="8"/>
  <c r="X132" i="8" s="1"/>
  <c r="C131" i="1" s="1"/>
  <c r="S64" i="8"/>
  <c r="X64" i="8" s="1"/>
  <c r="C63" i="1" s="1"/>
  <c r="S142" i="8"/>
  <c r="X142" i="8" s="1"/>
  <c r="C141" i="1" s="1"/>
  <c r="S8" i="8"/>
  <c r="X8" i="8" s="1"/>
  <c r="C7" i="1" s="1"/>
  <c r="S3" i="8"/>
  <c r="X3" i="8" s="1"/>
  <c r="C2" i="1" s="1"/>
  <c r="S36" i="8"/>
  <c r="X36" i="8" s="1"/>
  <c r="C35" i="1" s="1"/>
  <c r="S69" i="8"/>
  <c r="X69" i="8" s="1"/>
  <c r="C68" i="1" s="1"/>
  <c r="S166" i="8"/>
  <c r="X166" i="8" s="1"/>
  <c r="C165" i="1" s="1"/>
  <c r="S167" i="8"/>
  <c r="X167" i="8" s="1"/>
  <c r="C166" i="1" s="1"/>
  <c r="S152" i="8"/>
  <c r="X152" i="8" s="1"/>
  <c r="C151" i="1" s="1"/>
  <c r="S137" i="8"/>
  <c r="X137" i="8" s="1"/>
  <c r="C136" i="1" s="1"/>
  <c r="S122" i="8"/>
  <c r="X122" i="8" s="1"/>
  <c r="C121" i="1" s="1"/>
  <c r="S91" i="8"/>
  <c r="X91" i="8" s="1"/>
  <c r="C90" i="1" s="1"/>
  <c r="S76" i="8"/>
  <c r="X76" i="8" s="1"/>
  <c r="C75" i="1" s="1"/>
  <c r="S45" i="8"/>
  <c r="X45" i="8" s="1"/>
  <c r="C44" i="1" s="1"/>
  <c r="S14" i="8"/>
  <c r="X14" i="8" s="1"/>
  <c r="C13" i="1" s="1"/>
  <c r="S286" i="8"/>
  <c r="X286" i="8" s="1"/>
  <c r="C285" i="1" s="1"/>
  <c r="S255" i="8"/>
  <c r="X255" i="8" s="1"/>
  <c r="C254" i="1" s="1"/>
  <c r="S240" i="8"/>
  <c r="X240" i="8" s="1"/>
  <c r="C239" i="1" s="1"/>
  <c r="S218" i="8"/>
  <c r="X218" i="8" s="1"/>
  <c r="C217" i="1" s="1"/>
  <c r="S148" i="8"/>
  <c r="X148" i="8" s="1"/>
  <c r="C147" i="1" s="1"/>
  <c r="S277" i="8"/>
  <c r="X277" i="8" s="1"/>
  <c r="C276" i="1" s="1"/>
  <c r="S19" i="8"/>
  <c r="X19" i="8" s="1"/>
  <c r="C18" i="1" s="1"/>
  <c r="S52" i="8"/>
  <c r="X52" i="8" s="1"/>
  <c r="C51" i="1" s="1"/>
  <c r="S85" i="8"/>
  <c r="X85" i="8" s="1"/>
  <c r="C84" i="1" s="1"/>
  <c r="S182" i="8"/>
  <c r="X182" i="8" s="1"/>
  <c r="C181" i="1" s="1"/>
  <c r="S183" i="8"/>
  <c r="X183" i="8" s="1"/>
  <c r="C182" i="1" s="1"/>
  <c r="S168" i="8"/>
  <c r="X168" i="8" s="1"/>
  <c r="C167" i="1" s="1"/>
  <c r="S153" i="8"/>
  <c r="X153" i="8" s="1"/>
  <c r="C152" i="1" s="1"/>
  <c r="S138" i="8"/>
  <c r="X138" i="8" s="1"/>
  <c r="C137" i="1" s="1"/>
  <c r="S107" i="8"/>
  <c r="X107" i="8" s="1"/>
  <c r="C106" i="1" s="1"/>
  <c r="S92" i="8"/>
  <c r="X92" i="8" s="1"/>
  <c r="C91" i="1" s="1"/>
  <c r="S61" i="8"/>
  <c r="X61" i="8" s="1"/>
  <c r="C60" i="1" s="1"/>
  <c r="S30" i="8"/>
  <c r="X30" i="8" s="1"/>
  <c r="C29" i="1" s="1"/>
  <c r="S257" i="8"/>
  <c r="X257" i="8" s="1"/>
  <c r="C256" i="1" s="1"/>
  <c r="S287" i="8"/>
  <c r="X287" i="8" s="1"/>
  <c r="S256" i="8"/>
  <c r="X256" i="8" s="1"/>
  <c r="C255" i="1" s="1"/>
  <c r="S23" i="8"/>
  <c r="X23" i="8" s="1"/>
  <c r="C22" i="1" s="1"/>
  <c r="S35" i="8"/>
  <c r="X35" i="8" s="1"/>
  <c r="C34" i="1" s="1"/>
  <c r="S68" i="8"/>
  <c r="X68" i="8" s="1"/>
  <c r="C67" i="1" s="1"/>
  <c r="S101" i="8"/>
  <c r="X101" i="8" s="1"/>
  <c r="C100" i="1" s="1"/>
  <c r="S198" i="8"/>
  <c r="X198" i="8" s="1"/>
  <c r="C197" i="1" s="1"/>
  <c r="S199" i="8"/>
  <c r="X199" i="8" s="1"/>
  <c r="C198" i="1" s="1"/>
  <c r="S184" i="8"/>
  <c r="X184" i="8" s="1"/>
  <c r="C183" i="1" s="1"/>
  <c r="S169" i="8"/>
  <c r="X169" i="8" s="1"/>
  <c r="C168" i="1" s="1"/>
  <c r="S154" i="8"/>
  <c r="X154" i="8" s="1"/>
  <c r="C153" i="1" s="1"/>
  <c r="S123" i="8"/>
  <c r="X123" i="8" s="1"/>
  <c r="C122" i="1" s="1"/>
  <c r="S108" i="8"/>
  <c r="X108" i="8" s="1"/>
  <c r="C107" i="1" s="1"/>
  <c r="S77" i="8"/>
  <c r="X77" i="8" s="1"/>
  <c r="C76" i="1" s="1"/>
  <c r="S46" i="8"/>
  <c r="X46" i="8" s="1"/>
  <c r="C45" i="1" s="1"/>
  <c r="S31" i="8"/>
  <c r="X31" i="8" s="1"/>
  <c r="C30" i="1" s="1"/>
  <c r="S209" i="8"/>
  <c r="X209" i="8" s="1"/>
  <c r="C208" i="1" s="1"/>
  <c r="S272" i="8"/>
  <c r="X272" i="8" s="1"/>
  <c r="C271" i="1" s="1"/>
  <c r="S248" i="8"/>
  <c r="X248" i="8" s="1"/>
  <c r="C247" i="1" s="1"/>
  <c r="S249" i="8"/>
  <c r="X249" i="8" s="1"/>
  <c r="C248" i="1" s="1"/>
  <c r="S10" i="8"/>
  <c r="X10" i="8" s="1"/>
  <c r="C9" i="1" s="1"/>
  <c r="S51" i="8"/>
  <c r="X51" i="8" s="1"/>
  <c r="C50" i="1" s="1"/>
  <c r="S84" i="8"/>
  <c r="X84" i="8" s="1"/>
  <c r="C83" i="1" s="1"/>
  <c r="S117" i="8"/>
  <c r="X117" i="8" s="1"/>
  <c r="C116" i="1" s="1"/>
  <c r="S214" i="8"/>
  <c r="X214" i="8" s="1"/>
  <c r="C213" i="1" s="1"/>
  <c r="S215" i="8"/>
  <c r="X215" i="8" s="1"/>
  <c r="C214" i="1" s="1"/>
  <c r="S200" i="8"/>
  <c r="X200" i="8" s="1"/>
  <c r="C199" i="1" s="1"/>
  <c r="S185" i="8"/>
  <c r="X185" i="8" s="1"/>
  <c r="C184" i="1" s="1"/>
  <c r="S170" i="8"/>
  <c r="X170" i="8" s="1"/>
  <c r="C169" i="1" s="1"/>
  <c r="S139" i="8"/>
  <c r="X139" i="8" s="1"/>
  <c r="C138" i="1" s="1"/>
  <c r="S124" i="8"/>
  <c r="X124" i="8" s="1"/>
  <c r="C123" i="1" s="1"/>
  <c r="S93" i="8"/>
  <c r="X93" i="8" s="1"/>
  <c r="C92" i="1" s="1"/>
  <c r="S78" i="8"/>
  <c r="X78" i="8" s="1"/>
  <c r="C77" i="1" s="1"/>
  <c r="S47" i="8"/>
  <c r="X47" i="8" s="1"/>
  <c r="C46" i="1" s="1"/>
  <c r="S16" i="8"/>
  <c r="X16" i="8" s="1"/>
  <c r="C15" i="1" s="1"/>
  <c r="S288" i="8"/>
  <c r="X288" i="8" s="1"/>
  <c r="S188" i="8"/>
  <c r="X188" i="8" s="1"/>
  <c r="C187" i="1" s="1"/>
  <c r="S279" i="8"/>
  <c r="X279" i="8" s="1"/>
  <c r="C278" i="1" s="1"/>
  <c r="S189" i="8"/>
  <c r="X189" i="8" s="1"/>
  <c r="C188" i="1" s="1"/>
  <c r="S236" i="8"/>
  <c r="S34" i="8"/>
  <c r="X34" i="8" s="1"/>
  <c r="C33" i="1" s="1"/>
  <c r="S67" i="8"/>
  <c r="X67" i="8" s="1"/>
  <c r="C66" i="1" s="1"/>
  <c r="S100" i="8"/>
  <c r="X100" i="8" s="1"/>
  <c r="C99" i="1" s="1"/>
  <c r="S197" i="8"/>
  <c r="X197" i="8" s="1"/>
  <c r="C196" i="1" s="1"/>
  <c r="S230" i="8"/>
  <c r="X230" i="8" s="1"/>
  <c r="C229" i="1" s="1"/>
  <c r="S231" i="8"/>
  <c r="X231" i="8" s="1"/>
  <c r="C230" i="1" s="1"/>
  <c r="S216" i="8"/>
  <c r="X216" i="8" s="1"/>
  <c r="C215" i="1" s="1"/>
  <c r="S201" i="8"/>
  <c r="X201" i="8" s="1"/>
  <c r="C200" i="1" s="1"/>
  <c r="S186" i="8"/>
  <c r="X186" i="8" s="1"/>
  <c r="C185" i="1" s="1"/>
  <c r="S155" i="8"/>
  <c r="X155" i="8" s="1"/>
  <c r="C154" i="1" s="1"/>
  <c r="S140" i="8"/>
  <c r="X140" i="8" s="1"/>
  <c r="C139" i="1" s="1"/>
  <c r="S125" i="8"/>
  <c r="X125" i="8" s="1"/>
  <c r="C124" i="1" s="1"/>
  <c r="S94" i="8"/>
  <c r="X94" i="8" s="1"/>
  <c r="C93" i="1" s="1"/>
  <c r="S63" i="8"/>
  <c r="X63" i="8" s="1"/>
  <c r="C62" i="1" s="1"/>
  <c r="S32" i="8"/>
  <c r="X32" i="8" s="1"/>
  <c r="C31" i="1" s="1"/>
  <c r="S177" i="8"/>
  <c r="X177" i="8" s="1"/>
  <c r="C176" i="1" s="1"/>
  <c r="S99" i="8"/>
  <c r="X99" i="8" s="1"/>
  <c r="C98" i="1" s="1"/>
  <c r="S95" i="8"/>
  <c r="X95" i="8" s="1"/>
  <c r="C94" i="1" s="1"/>
  <c r="S250" i="8"/>
  <c r="X250" i="8" s="1"/>
  <c r="C249" i="1" s="1"/>
  <c r="S244" i="8"/>
  <c r="S174" i="8"/>
  <c r="X174" i="8" s="1"/>
  <c r="C173" i="1" s="1"/>
  <c r="S50" i="8"/>
  <c r="X50" i="8" s="1"/>
  <c r="C49" i="1" s="1"/>
  <c r="S83" i="8"/>
  <c r="X83" i="8" s="1"/>
  <c r="C82" i="1" s="1"/>
  <c r="S116" i="8"/>
  <c r="X116" i="8" s="1"/>
  <c r="C115" i="1" s="1"/>
  <c r="S213" i="8"/>
  <c r="X213" i="8" s="1"/>
  <c r="C212" i="1" s="1"/>
  <c r="S246" i="8"/>
  <c r="X246" i="8" s="1"/>
  <c r="C245" i="1" s="1"/>
  <c r="S247" i="8"/>
  <c r="X247" i="8" s="1"/>
  <c r="C246" i="1" s="1"/>
  <c r="S232" i="8"/>
  <c r="X232" i="8" s="1"/>
  <c r="C231" i="1" s="1"/>
  <c r="S217" i="8"/>
  <c r="X217" i="8" s="1"/>
  <c r="C216" i="1" s="1"/>
  <c r="S202" i="8"/>
  <c r="X202" i="8" s="1"/>
  <c r="C201" i="1" s="1"/>
  <c r="S171" i="8"/>
  <c r="X171" i="8" s="1"/>
  <c r="C170" i="1" s="1"/>
  <c r="S172" i="8"/>
  <c r="X172" i="8" s="1"/>
  <c r="C171" i="1" s="1"/>
  <c r="S141" i="8"/>
  <c r="S110" i="8"/>
  <c r="X110" i="8" s="1"/>
  <c r="C109" i="1" s="1"/>
  <c r="S79" i="8"/>
  <c r="X79" i="8" s="1"/>
  <c r="C78" i="1" s="1"/>
  <c r="S48" i="8"/>
  <c r="X48" i="8" s="1"/>
  <c r="C47" i="1" s="1"/>
  <c r="S17" i="8"/>
  <c r="X17" i="8" s="1"/>
  <c r="C16" i="1" s="1"/>
  <c r="S264" i="8"/>
  <c r="X264" i="8" s="1"/>
  <c r="C263" i="1" s="1"/>
  <c r="S24" i="8"/>
  <c r="X24" i="8" s="1"/>
  <c r="C23" i="1" s="1"/>
  <c r="S66" i="8"/>
  <c r="X66" i="8" s="1"/>
  <c r="C65" i="1" s="1"/>
  <c r="S262" i="8"/>
  <c r="X262" i="8" s="1"/>
  <c r="C261" i="1" s="1"/>
  <c r="S203" i="8"/>
  <c r="X203" i="8" s="1"/>
  <c r="C202" i="1" s="1"/>
  <c r="S33" i="8"/>
  <c r="X33" i="8" s="1"/>
  <c r="C32" i="1" s="1"/>
  <c r="S82" i="8"/>
  <c r="X82" i="8" s="1"/>
  <c r="C81" i="1" s="1"/>
  <c r="S80" i="8"/>
  <c r="X80" i="8" s="1"/>
  <c r="C79" i="1" s="1"/>
  <c r="S235" i="8"/>
  <c r="X235" i="8" s="1"/>
  <c r="C234" i="1" s="1"/>
  <c r="S278" i="8"/>
  <c r="X278" i="8" s="1"/>
  <c r="C277" i="1" s="1"/>
  <c r="S65" i="8"/>
  <c r="X65" i="8" s="1"/>
  <c r="C64" i="1" s="1"/>
  <c r="S282" i="8"/>
  <c r="X282" i="8" s="1"/>
  <c r="C281" i="1" s="1"/>
  <c r="S81" i="8"/>
  <c r="X81" i="8" s="1"/>
  <c r="C80" i="1" s="1"/>
  <c r="S98" i="8"/>
  <c r="X98" i="8" s="1"/>
  <c r="C97" i="1" s="1"/>
  <c r="S131" i="8"/>
  <c r="X131" i="8" s="1"/>
  <c r="C130" i="1" s="1"/>
  <c r="S228" i="8"/>
  <c r="S261" i="8"/>
  <c r="X261" i="8" s="1"/>
  <c r="C260" i="1" s="1"/>
  <c r="S280" i="8"/>
  <c r="X280" i="8" s="1"/>
  <c r="C279" i="1" s="1"/>
  <c r="S127" i="8"/>
  <c r="X127" i="8" s="1"/>
  <c r="C126" i="1" s="1"/>
  <c r="S114" i="8"/>
  <c r="X114" i="8" s="1"/>
  <c r="C113" i="1" s="1"/>
  <c r="S147" i="8"/>
  <c r="X147" i="8" s="1"/>
  <c r="C146" i="1" s="1"/>
  <c r="S25" i="8"/>
  <c r="X25" i="8" s="1"/>
  <c r="C24" i="1" s="1"/>
  <c r="S112" i="8"/>
  <c r="X112" i="8" s="1"/>
  <c r="C111" i="1" s="1"/>
  <c r="T97" i="8"/>
  <c r="Y97" i="8" s="1"/>
  <c r="D96" i="1" s="1"/>
  <c r="T160" i="8"/>
  <c r="Y160" i="8" s="1"/>
  <c r="D159" i="1" s="1"/>
  <c r="T223" i="8"/>
  <c r="Y223" i="8" s="1"/>
  <c r="D222" i="1" s="1"/>
  <c r="T286" i="8"/>
  <c r="Y286" i="8" s="1"/>
  <c r="D285" i="1" s="1"/>
  <c r="T30" i="8"/>
  <c r="Y30" i="8" s="1"/>
  <c r="D29" i="1" s="1"/>
  <c r="T93" i="8"/>
  <c r="Y93" i="8" s="1"/>
  <c r="D92" i="1" s="1"/>
  <c r="T188" i="8"/>
  <c r="T251" i="8"/>
  <c r="Y251" i="8" s="1"/>
  <c r="D250" i="1" s="1"/>
  <c r="T147" i="8"/>
  <c r="Y147" i="8" s="1"/>
  <c r="D146" i="1" s="1"/>
  <c r="T58" i="8"/>
  <c r="Y58" i="8" s="1"/>
  <c r="D57" i="1" s="1"/>
  <c r="T137" i="8"/>
  <c r="Y137" i="8" s="1"/>
  <c r="D136" i="1" s="1"/>
  <c r="T216" i="8"/>
  <c r="Y216" i="8" s="1"/>
  <c r="D215" i="1" s="1"/>
  <c r="T279" i="8"/>
  <c r="Y279" i="8" s="1"/>
  <c r="D278" i="1" s="1"/>
  <c r="T23" i="8"/>
  <c r="Y23" i="8" s="1"/>
  <c r="D22" i="1" s="1"/>
  <c r="T86" i="8"/>
  <c r="Y86" i="8" s="1"/>
  <c r="D85" i="1" s="1"/>
  <c r="T197" i="8"/>
  <c r="Y197" i="8" s="1"/>
  <c r="D196" i="1" s="1"/>
  <c r="T260" i="8"/>
  <c r="Y260" i="8" s="1"/>
  <c r="D259" i="1" s="1"/>
  <c r="T4" i="8"/>
  <c r="Y4" i="8" s="1"/>
  <c r="D3" i="1" s="1"/>
  <c r="T81" i="8"/>
  <c r="Y81" i="8" s="1"/>
  <c r="D80" i="1" s="1"/>
  <c r="T144" i="8"/>
  <c r="Y144" i="8" s="1"/>
  <c r="D143" i="1" s="1"/>
  <c r="T207" i="8"/>
  <c r="Y207" i="8" s="1"/>
  <c r="D206" i="1" s="1"/>
  <c r="T270" i="8"/>
  <c r="Y270" i="8" s="1"/>
  <c r="D269" i="1" s="1"/>
  <c r="T14" i="8"/>
  <c r="Y14" i="8" s="1"/>
  <c r="D13" i="1" s="1"/>
  <c r="T77" i="8"/>
  <c r="Y77" i="8" s="1"/>
  <c r="D76" i="1" s="1"/>
  <c r="T172" i="8"/>
  <c r="Y172" i="8" s="1"/>
  <c r="D171" i="1" s="1"/>
  <c r="T235" i="8"/>
  <c r="Y235" i="8" s="1"/>
  <c r="D234" i="1" s="1"/>
  <c r="T66" i="8"/>
  <c r="Y66" i="8" s="1"/>
  <c r="D65" i="1" s="1"/>
  <c r="T42" i="8"/>
  <c r="Y42" i="8" s="1"/>
  <c r="D41" i="1" s="1"/>
  <c r="T121" i="8"/>
  <c r="Y121" i="8" s="1"/>
  <c r="D120" i="1" s="1"/>
  <c r="T200" i="8"/>
  <c r="Y200" i="8" s="1"/>
  <c r="D199" i="1" s="1"/>
  <c r="T263" i="8"/>
  <c r="Y263" i="8" s="1"/>
  <c r="D262" i="1" s="1"/>
  <c r="T7" i="8"/>
  <c r="Y7" i="8" s="1"/>
  <c r="D6" i="1" s="1"/>
  <c r="T70" i="8"/>
  <c r="Y70" i="8" s="1"/>
  <c r="D69" i="1" s="1"/>
  <c r="T181" i="8"/>
  <c r="Y181" i="8" s="1"/>
  <c r="D180" i="1" s="1"/>
  <c r="T244" i="8"/>
  <c r="T243" i="8"/>
  <c r="Y243" i="8" s="1"/>
  <c r="D242" i="1" s="1"/>
  <c r="T65" i="8"/>
  <c r="Y65" i="8" s="1"/>
  <c r="D64" i="1" s="1"/>
  <c r="T128" i="8"/>
  <c r="Y128" i="8" s="1"/>
  <c r="D127" i="1" s="1"/>
  <c r="T191" i="8"/>
  <c r="Y191" i="8" s="1"/>
  <c r="D190" i="1" s="1"/>
  <c r="T254" i="8"/>
  <c r="Y254" i="8" s="1"/>
  <c r="D253" i="1" s="1"/>
  <c r="T131" i="8"/>
  <c r="Y131" i="8" s="1"/>
  <c r="D130" i="1" s="1"/>
  <c r="T61" i="8"/>
  <c r="Y61" i="8" s="1"/>
  <c r="D60" i="1" s="1"/>
  <c r="T156" i="8"/>
  <c r="Y156" i="8" s="1"/>
  <c r="D155" i="1" s="1"/>
  <c r="T219" i="8"/>
  <c r="Y219" i="8" s="1"/>
  <c r="D218" i="1" s="1"/>
  <c r="T282" i="8"/>
  <c r="Y282" i="8" s="1"/>
  <c r="D281" i="1" s="1"/>
  <c r="T26" i="8"/>
  <c r="Y26" i="8" s="1"/>
  <c r="D25" i="1" s="1"/>
  <c r="T105" i="8"/>
  <c r="Y105" i="8" s="1"/>
  <c r="D104" i="1" s="1"/>
  <c r="T184" i="8"/>
  <c r="Y184" i="8" s="1"/>
  <c r="D183" i="1" s="1"/>
  <c r="T247" i="8"/>
  <c r="Y247" i="8" s="1"/>
  <c r="D246" i="1" s="1"/>
  <c r="T211" i="8"/>
  <c r="Y211" i="8" s="1"/>
  <c r="D210" i="1" s="1"/>
  <c r="T54" i="8"/>
  <c r="Y54" i="8" s="1"/>
  <c r="D53" i="1" s="1"/>
  <c r="T165" i="8"/>
  <c r="Y165" i="8" s="1"/>
  <c r="D164" i="1" s="1"/>
  <c r="T228" i="8"/>
  <c r="T242" i="8"/>
  <c r="Y242" i="8" s="1"/>
  <c r="D241" i="1" s="1"/>
  <c r="T49" i="8"/>
  <c r="Y49" i="8" s="1"/>
  <c r="D48" i="1" s="1"/>
  <c r="T112" i="8"/>
  <c r="Y112" i="8" s="1"/>
  <c r="D111" i="1" s="1"/>
  <c r="T175" i="8"/>
  <c r="Y175" i="8" s="1"/>
  <c r="D174" i="1" s="1"/>
  <c r="T238" i="8"/>
  <c r="Y238" i="8" s="1"/>
  <c r="D237" i="1" s="1"/>
  <c r="T210" i="8"/>
  <c r="Y210" i="8" s="1"/>
  <c r="D209" i="1" s="1"/>
  <c r="T45" i="8"/>
  <c r="Y45" i="8" s="1"/>
  <c r="D44" i="1" s="1"/>
  <c r="T140" i="8"/>
  <c r="Y140" i="8" s="1"/>
  <c r="D139" i="1" s="1"/>
  <c r="T203" i="8"/>
  <c r="Y203" i="8" s="1"/>
  <c r="D202" i="1" s="1"/>
  <c r="T266" i="8"/>
  <c r="Y266" i="8" s="1"/>
  <c r="D265" i="1" s="1"/>
  <c r="T10" i="8"/>
  <c r="Y10" i="8" s="1"/>
  <c r="D9" i="1" s="1"/>
  <c r="T89" i="8"/>
  <c r="Y89" i="8" s="1"/>
  <c r="D88" i="1" s="1"/>
  <c r="T168" i="8"/>
  <c r="Y168" i="8" s="1"/>
  <c r="D167" i="1" s="1"/>
  <c r="T231" i="8"/>
  <c r="Y231" i="8" s="1"/>
  <c r="D230" i="1" s="1"/>
  <c r="T130" i="8"/>
  <c r="Y130" i="8" s="1"/>
  <c r="D129" i="1" s="1"/>
  <c r="T38" i="8"/>
  <c r="Y38" i="8" s="1"/>
  <c r="D37" i="1" s="1"/>
  <c r="T149" i="8"/>
  <c r="Y149" i="8" s="1"/>
  <c r="D148" i="1" s="1"/>
  <c r="T212" i="8"/>
  <c r="Y212" i="8" s="1"/>
  <c r="D211" i="1" s="1"/>
  <c r="T289" i="8"/>
  <c r="Y289" i="8" s="1"/>
  <c r="T33" i="8"/>
  <c r="Y33" i="8" s="1"/>
  <c r="D32" i="1" s="1"/>
  <c r="T96" i="8"/>
  <c r="Y96" i="8" s="1"/>
  <c r="D95" i="1" s="1"/>
  <c r="T159" i="8"/>
  <c r="Y159" i="8" s="1"/>
  <c r="D158" i="1" s="1"/>
  <c r="T222" i="8"/>
  <c r="Y222" i="8" s="1"/>
  <c r="D221" i="1" s="1"/>
  <c r="T285" i="8"/>
  <c r="Y285" i="8" s="1"/>
  <c r="D284" i="1" s="1"/>
  <c r="T29" i="8"/>
  <c r="Y29" i="8" s="1"/>
  <c r="D28" i="1" s="1"/>
  <c r="T124" i="8"/>
  <c r="Y124" i="8" s="1"/>
  <c r="D123" i="1" s="1"/>
  <c r="T187" i="8"/>
  <c r="Y187" i="8" s="1"/>
  <c r="D186" i="1" s="1"/>
  <c r="T273" i="8"/>
  <c r="Y273" i="8" s="1"/>
  <c r="D272" i="1" s="1"/>
  <c r="T225" i="8"/>
  <c r="Y225" i="8" s="1"/>
  <c r="D224" i="1" s="1"/>
  <c r="T288" i="8"/>
  <c r="Y288" i="8" s="1"/>
  <c r="T32" i="8"/>
  <c r="Y32" i="8" s="1"/>
  <c r="D31" i="1" s="1"/>
  <c r="T95" i="8"/>
  <c r="Y95" i="8" s="1"/>
  <c r="D94" i="1" s="1"/>
  <c r="T257" i="8"/>
  <c r="Y257" i="8" s="1"/>
  <c r="D256" i="1" s="1"/>
  <c r="T208" i="8"/>
  <c r="Y208" i="8" s="1"/>
  <c r="D207" i="1" s="1"/>
  <c r="T79" i="8"/>
  <c r="Y79" i="8" s="1"/>
  <c r="D78" i="1" s="1"/>
  <c r="T62" i="8"/>
  <c r="Y62" i="8" s="1"/>
  <c r="D61" i="1" s="1"/>
  <c r="T178" i="8"/>
  <c r="Y178" i="8" s="1"/>
  <c r="D177" i="1" s="1"/>
  <c r="T82" i="8"/>
  <c r="Y82" i="8" s="1"/>
  <c r="D81" i="1" s="1"/>
  <c r="T218" i="8"/>
  <c r="Y218" i="8" s="1"/>
  <c r="D217" i="1" s="1"/>
  <c r="T233" i="8"/>
  <c r="Y233" i="8" s="1"/>
  <c r="D232" i="1" s="1"/>
  <c r="T248" i="8"/>
  <c r="Y248" i="8" s="1"/>
  <c r="D247" i="1" s="1"/>
  <c r="T183" i="8"/>
  <c r="Y183" i="8" s="1"/>
  <c r="D182" i="1" s="1"/>
  <c r="T182" i="8"/>
  <c r="Y182" i="8" s="1"/>
  <c r="D181" i="1" s="1"/>
  <c r="T229" i="8"/>
  <c r="Y229" i="8" s="1"/>
  <c r="D228" i="1" s="1"/>
  <c r="T164" i="8"/>
  <c r="Y164" i="8" s="1"/>
  <c r="D163" i="1" s="1"/>
  <c r="T241" i="8"/>
  <c r="Y241" i="8" s="1"/>
  <c r="D240" i="1" s="1"/>
  <c r="T192" i="8"/>
  <c r="Y192" i="8" s="1"/>
  <c r="D191" i="1" s="1"/>
  <c r="T63" i="8"/>
  <c r="Y63" i="8" s="1"/>
  <c r="D62" i="1" s="1"/>
  <c r="T46" i="8"/>
  <c r="Y46" i="8" s="1"/>
  <c r="D45" i="1" s="1"/>
  <c r="T34" i="8"/>
  <c r="Y34" i="8" s="1"/>
  <c r="D33" i="1" s="1"/>
  <c r="T283" i="8"/>
  <c r="Y283" i="8" s="1"/>
  <c r="D282" i="1" s="1"/>
  <c r="T202" i="8"/>
  <c r="Y202" i="8" s="1"/>
  <c r="D201" i="1" s="1"/>
  <c r="T217" i="8"/>
  <c r="Y217" i="8" s="1"/>
  <c r="D216" i="1" s="1"/>
  <c r="T232" i="8"/>
  <c r="Y232" i="8" s="1"/>
  <c r="D231" i="1" s="1"/>
  <c r="T167" i="8"/>
  <c r="Y167" i="8" s="1"/>
  <c r="D166" i="1" s="1"/>
  <c r="T166" i="8"/>
  <c r="Y166" i="8" s="1"/>
  <c r="D165" i="1" s="1"/>
  <c r="T213" i="8"/>
  <c r="Y213" i="8" s="1"/>
  <c r="D212" i="1" s="1"/>
  <c r="T148" i="8"/>
  <c r="Y148" i="8" s="1"/>
  <c r="D147" i="1" s="1"/>
  <c r="T209" i="8"/>
  <c r="Y209" i="8" s="1"/>
  <c r="D208" i="1" s="1"/>
  <c r="T176" i="8"/>
  <c r="Y176" i="8" s="1"/>
  <c r="D175" i="1" s="1"/>
  <c r="T47" i="8"/>
  <c r="Y47" i="8" s="1"/>
  <c r="D46" i="1" s="1"/>
  <c r="T269" i="8"/>
  <c r="Y269" i="8" s="1"/>
  <c r="D268" i="1" s="1"/>
  <c r="T284" i="8"/>
  <c r="T267" i="8"/>
  <c r="Y267" i="8" s="1"/>
  <c r="D266" i="1" s="1"/>
  <c r="T186" i="8"/>
  <c r="Y186" i="8" s="1"/>
  <c r="D185" i="1" s="1"/>
  <c r="T201" i="8"/>
  <c r="Y201" i="8" s="1"/>
  <c r="D200" i="1" s="1"/>
  <c r="T152" i="8"/>
  <c r="Y152" i="8" s="1"/>
  <c r="D151" i="1" s="1"/>
  <c r="T151" i="8"/>
  <c r="Y151" i="8" s="1"/>
  <c r="D150" i="1" s="1"/>
  <c r="T150" i="8"/>
  <c r="Y150" i="8" s="1"/>
  <c r="D149" i="1" s="1"/>
  <c r="T133" i="8"/>
  <c r="Y133" i="8" s="1"/>
  <c r="D132" i="1" s="1"/>
  <c r="T132" i="8"/>
  <c r="Y132" i="8" s="1"/>
  <c r="D131" i="1" s="1"/>
  <c r="T193" i="8"/>
  <c r="Y193" i="8" s="1"/>
  <c r="D192" i="1" s="1"/>
  <c r="T80" i="8"/>
  <c r="Y80" i="8" s="1"/>
  <c r="D79" i="1" s="1"/>
  <c r="T31" i="8"/>
  <c r="Y31" i="8" s="1"/>
  <c r="D30" i="1" s="1"/>
  <c r="T253" i="8"/>
  <c r="Y253" i="8" s="1"/>
  <c r="D252" i="1" s="1"/>
  <c r="T268" i="8"/>
  <c r="Y268" i="8" s="1"/>
  <c r="D267" i="1" s="1"/>
  <c r="T171" i="8"/>
  <c r="Y171" i="8" s="1"/>
  <c r="D170" i="1" s="1"/>
  <c r="T170" i="8"/>
  <c r="Y170" i="8" s="1"/>
  <c r="D169" i="1" s="1"/>
  <c r="T185" i="8"/>
  <c r="Y185" i="8" s="1"/>
  <c r="D184" i="1" s="1"/>
  <c r="T136" i="8"/>
  <c r="Y136" i="8" s="1"/>
  <c r="D135" i="1" s="1"/>
  <c r="T135" i="8"/>
  <c r="Y135" i="8" s="1"/>
  <c r="D134" i="1" s="1"/>
  <c r="T134" i="8"/>
  <c r="Y134" i="8" s="1"/>
  <c r="D133" i="1" s="1"/>
  <c r="T117" i="8"/>
  <c r="Y117" i="8" s="1"/>
  <c r="D116" i="1" s="1"/>
  <c r="T116" i="8"/>
  <c r="Y116" i="8" s="1"/>
  <c r="D115" i="1" s="1"/>
  <c r="T177" i="8"/>
  <c r="Y177" i="8" s="1"/>
  <c r="D176" i="1" s="1"/>
  <c r="T64" i="8"/>
  <c r="Y64" i="8" s="1"/>
  <c r="D63" i="1" s="1"/>
  <c r="T15" i="8"/>
  <c r="Y15" i="8" s="1"/>
  <c r="D14" i="1" s="1"/>
  <c r="T237" i="8"/>
  <c r="Y237" i="8" s="1"/>
  <c r="D236" i="1" s="1"/>
  <c r="T252" i="8"/>
  <c r="Y252" i="8" s="1"/>
  <c r="D251" i="1" s="1"/>
  <c r="T155" i="8"/>
  <c r="Y155" i="8" s="1"/>
  <c r="D154" i="1" s="1"/>
  <c r="T154" i="8"/>
  <c r="Y154" i="8" s="1"/>
  <c r="D153" i="1" s="1"/>
  <c r="T169" i="8"/>
  <c r="Y169" i="8" s="1"/>
  <c r="D168" i="1" s="1"/>
  <c r="T120" i="8"/>
  <c r="Y120" i="8" s="1"/>
  <c r="D119" i="1" s="1"/>
  <c r="T119" i="8"/>
  <c r="Y119" i="8" s="1"/>
  <c r="D118" i="1" s="1"/>
  <c r="T118" i="8"/>
  <c r="Y118" i="8" s="1"/>
  <c r="D117" i="1" s="1"/>
  <c r="T101" i="8"/>
  <c r="Y101" i="8" s="1"/>
  <c r="D100" i="1" s="1"/>
  <c r="T100" i="8"/>
  <c r="Y100" i="8" s="1"/>
  <c r="D99" i="1" s="1"/>
  <c r="T161" i="8"/>
  <c r="Y161" i="8" s="1"/>
  <c r="D160" i="1" s="1"/>
  <c r="T48" i="8"/>
  <c r="Y48" i="8" s="1"/>
  <c r="D47" i="1" s="1"/>
  <c r="T83" i="8"/>
  <c r="Y83" i="8" s="1"/>
  <c r="D82" i="1" s="1"/>
  <c r="T221" i="8"/>
  <c r="Y221" i="8" s="1"/>
  <c r="D220" i="1" s="1"/>
  <c r="T236" i="8"/>
  <c r="Y236" i="8" s="1"/>
  <c r="D235" i="1" s="1"/>
  <c r="T139" i="8"/>
  <c r="Y139" i="8" s="1"/>
  <c r="D138" i="1" s="1"/>
  <c r="T138" i="8"/>
  <c r="Y138" i="8" s="1"/>
  <c r="D137" i="1" s="1"/>
  <c r="T153" i="8"/>
  <c r="Y153" i="8" s="1"/>
  <c r="D152" i="1" s="1"/>
  <c r="T104" i="8"/>
  <c r="Y104" i="8" s="1"/>
  <c r="D103" i="1" s="1"/>
  <c r="T103" i="8"/>
  <c r="Y103" i="8" s="1"/>
  <c r="D102" i="1" s="1"/>
  <c r="T102" i="8"/>
  <c r="Y102" i="8" s="1"/>
  <c r="D101" i="1" s="1"/>
  <c r="T85" i="8"/>
  <c r="Y85" i="8" s="1"/>
  <c r="D84" i="1" s="1"/>
  <c r="T84" i="8"/>
  <c r="Y84" i="8" s="1"/>
  <c r="D83" i="1" s="1"/>
  <c r="T230" i="8"/>
  <c r="Y230" i="8" s="1"/>
  <c r="D229" i="1" s="1"/>
  <c r="T145" i="8"/>
  <c r="Y145" i="8" s="1"/>
  <c r="D144" i="1" s="1"/>
  <c r="T16" i="8"/>
  <c r="Y16" i="8" s="1"/>
  <c r="D15" i="1" s="1"/>
  <c r="T114" i="8"/>
  <c r="Y114" i="8" s="1"/>
  <c r="D113" i="1" s="1"/>
  <c r="T205" i="8"/>
  <c r="Y205" i="8" s="1"/>
  <c r="D204" i="1" s="1"/>
  <c r="T220" i="8"/>
  <c r="Y220" i="8" s="1"/>
  <c r="D219" i="1" s="1"/>
  <c r="T123" i="8"/>
  <c r="Y123" i="8" s="1"/>
  <c r="D122" i="1" s="1"/>
  <c r="T122" i="8"/>
  <c r="Y122" i="8" s="1"/>
  <c r="D121" i="1" s="1"/>
  <c r="T73" i="8"/>
  <c r="Y73" i="8" s="1"/>
  <c r="D72" i="1" s="1"/>
  <c r="T88" i="8"/>
  <c r="Y88" i="8" s="1"/>
  <c r="D87" i="1" s="1"/>
  <c r="T87" i="8"/>
  <c r="Y87" i="8" s="1"/>
  <c r="D86" i="1" s="1"/>
  <c r="T22" i="8"/>
  <c r="Y22" i="8" s="1"/>
  <c r="D21" i="1" s="1"/>
  <c r="T69" i="8"/>
  <c r="Y69" i="8" s="1"/>
  <c r="D68" i="1" s="1"/>
  <c r="T68" i="8"/>
  <c r="Y68" i="8" s="1"/>
  <c r="D67" i="1" s="1"/>
  <c r="T129" i="8"/>
  <c r="Y129" i="8" s="1"/>
  <c r="D128" i="1" s="1"/>
  <c r="T115" i="8"/>
  <c r="Y115" i="8" s="1"/>
  <c r="D114" i="1" s="1"/>
  <c r="T206" i="8"/>
  <c r="Y206" i="8" s="1"/>
  <c r="D205" i="1" s="1"/>
  <c r="T189" i="8"/>
  <c r="Y189" i="8" s="1"/>
  <c r="D188" i="1" s="1"/>
  <c r="T204" i="8"/>
  <c r="T107" i="8"/>
  <c r="Y107" i="8" s="1"/>
  <c r="D106" i="1" s="1"/>
  <c r="T106" i="8"/>
  <c r="Y106" i="8" s="1"/>
  <c r="D105" i="1" s="1"/>
  <c r="T57" i="8"/>
  <c r="Y57" i="8" s="1"/>
  <c r="D56" i="1" s="1"/>
  <c r="T72" i="8"/>
  <c r="Y72" i="8" s="1"/>
  <c r="D71" i="1" s="1"/>
  <c r="T71" i="8"/>
  <c r="Y71" i="8" s="1"/>
  <c r="D70" i="1" s="1"/>
  <c r="T6" i="8"/>
  <c r="Y6" i="8" s="1"/>
  <c r="D5" i="1" s="1"/>
  <c r="T53" i="8"/>
  <c r="Y53" i="8" s="1"/>
  <c r="D52" i="1" s="1"/>
  <c r="T52" i="8"/>
  <c r="Y52" i="8" s="1"/>
  <c r="D51" i="1" s="1"/>
  <c r="T113" i="8"/>
  <c r="Y113" i="8" s="1"/>
  <c r="D112" i="1" s="1"/>
  <c r="T226" i="8"/>
  <c r="Y226" i="8" s="1"/>
  <c r="D225" i="1" s="1"/>
  <c r="T190" i="8"/>
  <c r="Y190" i="8" s="1"/>
  <c r="D189" i="1" s="1"/>
  <c r="T173" i="8"/>
  <c r="Y173" i="8" s="1"/>
  <c r="D172" i="1" s="1"/>
  <c r="T108" i="8"/>
  <c r="Y108" i="8" s="1"/>
  <c r="D107" i="1" s="1"/>
  <c r="T91" i="8"/>
  <c r="Y91" i="8" s="1"/>
  <c r="D90" i="1" s="1"/>
  <c r="T90" i="8"/>
  <c r="Y90" i="8" s="1"/>
  <c r="D89" i="1" s="1"/>
  <c r="T41" i="8"/>
  <c r="Y41" i="8" s="1"/>
  <c r="D40" i="1" s="1"/>
  <c r="T56" i="8"/>
  <c r="Y56" i="8" s="1"/>
  <c r="D55" i="1" s="1"/>
  <c r="T55" i="8"/>
  <c r="Y55" i="8" s="1"/>
  <c r="D54" i="1" s="1"/>
  <c r="T275" i="8"/>
  <c r="Y275" i="8" s="1"/>
  <c r="D274" i="1" s="1"/>
  <c r="T37" i="8"/>
  <c r="Y37" i="8" s="1"/>
  <c r="D36" i="1" s="1"/>
  <c r="T36" i="8"/>
  <c r="Y36" i="8" s="1"/>
  <c r="D35" i="1" s="1"/>
  <c r="T17" i="8"/>
  <c r="Y17" i="8" s="1"/>
  <c r="D16" i="1" s="1"/>
  <c r="T287" i="8"/>
  <c r="Y287" i="8" s="1"/>
  <c r="T174" i="8"/>
  <c r="Y174" i="8" s="1"/>
  <c r="D173" i="1" s="1"/>
  <c r="T157" i="8"/>
  <c r="Y157" i="8" s="1"/>
  <c r="D156" i="1" s="1"/>
  <c r="T92" i="8"/>
  <c r="Y92" i="8" s="1"/>
  <c r="D91" i="1" s="1"/>
  <c r="T75" i="8"/>
  <c r="Y75" i="8" s="1"/>
  <c r="D74" i="1" s="1"/>
  <c r="T74" i="8"/>
  <c r="Y74" i="8" s="1"/>
  <c r="D73" i="1" s="1"/>
  <c r="T25" i="8"/>
  <c r="Y25" i="8" s="1"/>
  <c r="D24" i="1" s="1"/>
  <c r="T40" i="8"/>
  <c r="Y40" i="8" s="1"/>
  <c r="D39" i="1" s="1"/>
  <c r="T39" i="8"/>
  <c r="Y39" i="8" s="1"/>
  <c r="D38" i="1" s="1"/>
  <c r="T51" i="8"/>
  <c r="Y51" i="8" s="1"/>
  <c r="D50" i="1" s="1"/>
  <c r="T21" i="8"/>
  <c r="Y21" i="8" s="1"/>
  <c r="D20" i="1" s="1"/>
  <c r="T20" i="8"/>
  <c r="Y20" i="8" s="1"/>
  <c r="D19" i="1" s="1"/>
  <c r="T67" i="8"/>
  <c r="Y67" i="8" s="1"/>
  <c r="D66" i="1" s="1"/>
  <c r="T271" i="8"/>
  <c r="Y271" i="8" s="1"/>
  <c r="D270" i="1" s="1"/>
  <c r="T158" i="8"/>
  <c r="Y158" i="8" s="1"/>
  <c r="D157" i="1" s="1"/>
  <c r="T141" i="8"/>
  <c r="Y141" i="8" s="1"/>
  <c r="D140" i="1" s="1"/>
  <c r="T76" i="8"/>
  <c r="Y76" i="8" s="1"/>
  <c r="D75" i="1" s="1"/>
  <c r="T59" i="8"/>
  <c r="Y59" i="8" s="1"/>
  <c r="D58" i="1" s="1"/>
  <c r="T163" i="8"/>
  <c r="Y163" i="8" s="1"/>
  <c r="D162" i="1" s="1"/>
  <c r="T9" i="8"/>
  <c r="Y9" i="8" s="1"/>
  <c r="D8" i="1" s="1"/>
  <c r="T24" i="8"/>
  <c r="Y24" i="8" s="1"/>
  <c r="D23" i="1" s="1"/>
  <c r="T278" i="8"/>
  <c r="Y278" i="8" s="1"/>
  <c r="D277" i="1" s="1"/>
  <c r="T35" i="8"/>
  <c r="T5" i="8"/>
  <c r="Y5" i="8" s="1"/>
  <c r="D4" i="1" s="1"/>
  <c r="T146" i="8"/>
  <c r="Y146" i="8" s="1"/>
  <c r="D145" i="1" s="1"/>
  <c r="T255" i="8"/>
  <c r="Y255" i="8" s="1"/>
  <c r="D254" i="1" s="1"/>
  <c r="T142" i="8"/>
  <c r="Y142" i="8" s="1"/>
  <c r="D141" i="1" s="1"/>
  <c r="T125" i="8"/>
  <c r="Y125" i="8" s="1"/>
  <c r="D124" i="1" s="1"/>
  <c r="T60" i="8"/>
  <c r="Y60" i="8" s="1"/>
  <c r="D59" i="1" s="1"/>
  <c r="T43" i="8"/>
  <c r="Y43" i="8" s="1"/>
  <c r="D42" i="1" s="1"/>
  <c r="T162" i="8"/>
  <c r="Y162" i="8" s="1"/>
  <c r="D161" i="1" s="1"/>
  <c r="T195" i="8"/>
  <c r="Y195" i="8" s="1"/>
  <c r="D194" i="1" s="1"/>
  <c r="T8" i="8"/>
  <c r="Y8" i="8" s="1"/>
  <c r="D7" i="1" s="1"/>
  <c r="T262" i="8"/>
  <c r="Y262" i="8" s="1"/>
  <c r="D261" i="1" s="1"/>
  <c r="T3" i="8"/>
  <c r="Y3" i="8" s="1"/>
  <c r="D2" i="1" s="1"/>
  <c r="T259" i="8"/>
  <c r="Y259" i="8" s="1"/>
  <c r="D258" i="1" s="1"/>
  <c r="T272" i="8"/>
  <c r="Y272" i="8" s="1"/>
  <c r="D271" i="1" s="1"/>
  <c r="T239" i="8"/>
  <c r="Y239" i="8" s="1"/>
  <c r="D238" i="1" s="1"/>
  <c r="T126" i="8"/>
  <c r="Y126" i="8" s="1"/>
  <c r="D125" i="1" s="1"/>
  <c r="T109" i="8"/>
  <c r="Y109" i="8" s="1"/>
  <c r="D108" i="1" s="1"/>
  <c r="T44" i="8"/>
  <c r="Y44" i="8" s="1"/>
  <c r="D43" i="1" s="1"/>
  <c r="T27" i="8"/>
  <c r="T18" i="8"/>
  <c r="Y18" i="8" s="1"/>
  <c r="D17" i="1" s="1"/>
  <c r="T194" i="8"/>
  <c r="Y194" i="8" s="1"/>
  <c r="D193" i="1" s="1"/>
  <c r="T227" i="8"/>
  <c r="Y227" i="8" s="1"/>
  <c r="D226" i="1" s="1"/>
  <c r="T246" i="8"/>
  <c r="Y246" i="8" s="1"/>
  <c r="D245" i="1" s="1"/>
  <c r="T274" i="8"/>
  <c r="Y274" i="8" s="1"/>
  <c r="D273" i="1" s="1"/>
  <c r="T98" i="8"/>
  <c r="Y98" i="8" s="1"/>
  <c r="D97" i="1" s="1"/>
  <c r="T256" i="8"/>
  <c r="Y256" i="8" s="1"/>
  <c r="D255" i="1" s="1"/>
  <c r="T143" i="8"/>
  <c r="Y143" i="8" s="1"/>
  <c r="D142" i="1" s="1"/>
  <c r="T110" i="8"/>
  <c r="Y110" i="8" s="1"/>
  <c r="D109" i="1" s="1"/>
  <c r="T13" i="8"/>
  <c r="Y13" i="8" s="1"/>
  <c r="D12" i="1" s="1"/>
  <c r="T28" i="8"/>
  <c r="Y28" i="8" s="1"/>
  <c r="D27" i="1" s="1"/>
  <c r="T11" i="8"/>
  <c r="Y11" i="8" s="1"/>
  <c r="D10" i="1" s="1"/>
  <c r="T281" i="8"/>
  <c r="Y281" i="8" s="1"/>
  <c r="D280" i="1" s="1"/>
  <c r="T50" i="8"/>
  <c r="Y50" i="8" s="1"/>
  <c r="D49" i="1" s="1"/>
  <c r="T258" i="8"/>
  <c r="Y258" i="8" s="1"/>
  <c r="D257" i="1" s="1"/>
  <c r="T277" i="8"/>
  <c r="Y277" i="8" s="1"/>
  <c r="D276" i="1" s="1"/>
  <c r="T276" i="8"/>
  <c r="Y276" i="8" s="1"/>
  <c r="D275" i="1" s="1"/>
  <c r="T240" i="8"/>
  <c r="Y240" i="8" s="1"/>
  <c r="D239" i="1" s="1"/>
  <c r="T127" i="8"/>
  <c r="Y127" i="8" s="1"/>
  <c r="D126" i="1" s="1"/>
  <c r="T94" i="8"/>
  <c r="Y94" i="8" s="1"/>
  <c r="D93" i="1" s="1"/>
  <c r="T99" i="8"/>
  <c r="Y99" i="8" s="1"/>
  <c r="D98" i="1" s="1"/>
  <c r="T12" i="8"/>
  <c r="Y12" i="8" s="1"/>
  <c r="D11" i="1" s="1"/>
  <c r="T250" i="8"/>
  <c r="Y250" i="8" s="1"/>
  <c r="D249" i="1" s="1"/>
  <c r="T265" i="8"/>
  <c r="Y265" i="8" s="1"/>
  <c r="D264" i="1" s="1"/>
  <c r="T280" i="8"/>
  <c r="Y280" i="8" s="1"/>
  <c r="D279" i="1" s="1"/>
  <c r="T215" i="8"/>
  <c r="Y215" i="8" s="1"/>
  <c r="D214" i="1" s="1"/>
  <c r="T214" i="8"/>
  <c r="Y214" i="8" s="1"/>
  <c r="D213" i="1" s="1"/>
  <c r="T261" i="8"/>
  <c r="Y261" i="8" s="1"/>
  <c r="D260" i="1" s="1"/>
  <c r="T196" i="8"/>
  <c r="Y196" i="8" s="1"/>
  <c r="D195" i="1" s="1"/>
  <c r="T224" i="8"/>
  <c r="Y224" i="8" s="1"/>
  <c r="D223" i="1" s="1"/>
  <c r="T111" i="8"/>
  <c r="Y111" i="8" s="1"/>
  <c r="D110" i="1" s="1"/>
  <c r="T78" i="8"/>
  <c r="Y78" i="8" s="1"/>
  <c r="D77" i="1" s="1"/>
  <c r="T19" i="8"/>
  <c r="Y19" i="8" s="1"/>
  <c r="D18" i="1" s="1"/>
  <c r="T179" i="8"/>
  <c r="Y179" i="8" s="1"/>
  <c r="D178" i="1" s="1"/>
  <c r="T234" i="8"/>
  <c r="Y234" i="8" s="1"/>
  <c r="D233" i="1" s="1"/>
  <c r="T249" i="8"/>
  <c r="Y249" i="8" s="1"/>
  <c r="D248" i="1" s="1"/>
  <c r="T264" i="8"/>
  <c r="Y264" i="8" s="1"/>
  <c r="D263" i="1" s="1"/>
  <c r="T199" i="8"/>
  <c r="Y199" i="8" s="1"/>
  <c r="D198" i="1" s="1"/>
  <c r="T198" i="8"/>
  <c r="Y198" i="8" s="1"/>
  <c r="D197" i="1" s="1"/>
  <c r="T245" i="8"/>
  <c r="Y245" i="8" s="1"/>
  <c r="D244" i="1" s="1"/>
  <c r="T180" i="8"/>
  <c r="Y180" i="8" s="1"/>
  <c r="D179" i="1" s="1"/>
  <c r="U225" i="8"/>
  <c r="Z225" i="8" s="1"/>
  <c r="E224" i="1" s="1"/>
  <c r="U288" i="8"/>
  <c r="Z288" i="8" s="1"/>
  <c r="U32" i="8"/>
  <c r="Z32" i="8" s="1"/>
  <c r="E31" i="1" s="1"/>
  <c r="U95" i="8"/>
  <c r="Z95" i="8" s="1"/>
  <c r="E94" i="1" s="1"/>
  <c r="U174" i="8"/>
  <c r="Z174" i="8" s="1"/>
  <c r="E173" i="1" s="1"/>
  <c r="U237" i="8"/>
  <c r="Z237" i="8" s="1"/>
  <c r="E236" i="1" s="1"/>
  <c r="U146" i="8"/>
  <c r="Z146" i="8" s="1"/>
  <c r="E145" i="1" s="1"/>
  <c r="U44" i="8"/>
  <c r="Z44" i="8" s="1"/>
  <c r="E43" i="1" s="1"/>
  <c r="U209" i="8"/>
  <c r="Z209" i="8" s="1"/>
  <c r="E208" i="1" s="1"/>
  <c r="U272" i="8"/>
  <c r="Z272" i="8" s="1"/>
  <c r="E271" i="1" s="1"/>
  <c r="U16" i="8"/>
  <c r="Z16" i="8" s="1"/>
  <c r="E15" i="1" s="1"/>
  <c r="U79" i="8"/>
  <c r="Z79" i="8" s="1"/>
  <c r="E78" i="1" s="1"/>
  <c r="U158" i="8"/>
  <c r="Z158" i="8" s="1"/>
  <c r="E157" i="1" s="1"/>
  <c r="U221" i="8"/>
  <c r="Z221" i="8" s="1"/>
  <c r="E220" i="1" s="1"/>
  <c r="U284" i="8"/>
  <c r="Z284" i="8" s="1"/>
  <c r="E283" i="1" s="1"/>
  <c r="U28" i="8"/>
  <c r="Z28" i="8" s="1"/>
  <c r="E27" i="1" s="1"/>
  <c r="U81" i="8"/>
  <c r="Z81" i="8" s="1"/>
  <c r="E80" i="1" s="1"/>
  <c r="U112" i="8"/>
  <c r="Z112" i="8" s="1"/>
  <c r="E111" i="1" s="1"/>
  <c r="U143" i="8"/>
  <c r="Z143" i="8" s="1"/>
  <c r="E142" i="1" s="1"/>
  <c r="U190" i="8"/>
  <c r="Z190" i="8" s="1"/>
  <c r="E189" i="1" s="1"/>
  <c r="U189" i="8"/>
  <c r="Z189" i="8" s="1"/>
  <c r="E188" i="1" s="1"/>
  <c r="U220" i="8"/>
  <c r="U251" i="8"/>
  <c r="Z251" i="8" s="1"/>
  <c r="E250" i="1" s="1"/>
  <c r="U179" i="8"/>
  <c r="Z179" i="8" s="1"/>
  <c r="E178" i="1" s="1"/>
  <c r="U58" i="8"/>
  <c r="Z58" i="8" s="1"/>
  <c r="E57" i="1" s="1"/>
  <c r="U137" i="8"/>
  <c r="Z137" i="8" s="1"/>
  <c r="E136" i="1" s="1"/>
  <c r="U200" i="8"/>
  <c r="Z200" i="8" s="1"/>
  <c r="E199" i="1" s="1"/>
  <c r="U263" i="8"/>
  <c r="Z263" i="8" s="1"/>
  <c r="E262" i="1" s="1"/>
  <c r="U7" i="8"/>
  <c r="Z7" i="8" s="1"/>
  <c r="E6" i="1" s="1"/>
  <c r="U102" i="8"/>
  <c r="Z102" i="8" s="1"/>
  <c r="E101" i="1" s="1"/>
  <c r="U197" i="8"/>
  <c r="Z197" i="8" s="1"/>
  <c r="E196" i="1" s="1"/>
  <c r="U260" i="8"/>
  <c r="Z260" i="8" s="1"/>
  <c r="E259" i="1" s="1"/>
  <c r="U4" i="8"/>
  <c r="Z4" i="8" s="1"/>
  <c r="E3" i="1" s="1"/>
  <c r="U65" i="8"/>
  <c r="Z65" i="8" s="1"/>
  <c r="E64" i="1" s="1"/>
  <c r="U96" i="8"/>
  <c r="Z96" i="8" s="1"/>
  <c r="E95" i="1" s="1"/>
  <c r="U127" i="8"/>
  <c r="Z127" i="8" s="1"/>
  <c r="E126" i="1" s="1"/>
  <c r="U142" i="8"/>
  <c r="Z142" i="8" s="1"/>
  <c r="E141" i="1" s="1"/>
  <c r="U173" i="8"/>
  <c r="Z173" i="8" s="1"/>
  <c r="E172" i="1" s="1"/>
  <c r="U204" i="8"/>
  <c r="Z204" i="8" s="1"/>
  <c r="E203" i="1" s="1"/>
  <c r="U235" i="8"/>
  <c r="Z235" i="8" s="1"/>
  <c r="E234" i="1" s="1"/>
  <c r="U210" i="8"/>
  <c r="Z210" i="8" s="1"/>
  <c r="E209" i="1" s="1"/>
  <c r="U42" i="8"/>
  <c r="Z42" i="8" s="1"/>
  <c r="E41" i="1" s="1"/>
  <c r="U121" i="8"/>
  <c r="Z121" i="8" s="1"/>
  <c r="E120" i="1" s="1"/>
  <c r="U184" i="8"/>
  <c r="Z184" i="8" s="1"/>
  <c r="E183" i="1" s="1"/>
  <c r="U247" i="8"/>
  <c r="Z247" i="8" s="1"/>
  <c r="E246" i="1" s="1"/>
  <c r="U227" i="8"/>
  <c r="Z227" i="8" s="1"/>
  <c r="E226" i="1" s="1"/>
  <c r="U86" i="8"/>
  <c r="Z86" i="8" s="1"/>
  <c r="E85" i="1" s="1"/>
  <c r="U181" i="8"/>
  <c r="Z181" i="8" s="1"/>
  <c r="E180" i="1" s="1"/>
  <c r="U244" i="8"/>
  <c r="Z244" i="8" s="1"/>
  <c r="E243" i="1" s="1"/>
  <c r="U275" i="8"/>
  <c r="Z275" i="8" s="1"/>
  <c r="E274" i="1" s="1"/>
  <c r="U49" i="8"/>
  <c r="Z49" i="8" s="1"/>
  <c r="E48" i="1" s="1"/>
  <c r="U80" i="8"/>
  <c r="Z80" i="8" s="1"/>
  <c r="E79" i="1" s="1"/>
  <c r="U111" i="8"/>
  <c r="Z111" i="8" s="1"/>
  <c r="E110" i="1" s="1"/>
  <c r="U126" i="8"/>
  <c r="Z126" i="8" s="1"/>
  <c r="E125" i="1" s="1"/>
  <c r="U157" i="8"/>
  <c r="Z157" i="8" s="1"/>
  <c r="E156" i="1" s="1"/>
  <c r="U188" i="8"/>
  <c r="U219" i="8"/>
  <c r="Z219" i="8" s="1"/>
  <c r="E218" i="1" s="1"/>
  <c r="U282" i="8"/>
  <c r="Z282" i="8" s="1"/>
  <c r="E281" i="1" s="1"/>
  <c r="U26" i="8"/>
  <c r="Z26" i="8" s="1"/>
  <c r="E25" i="1" s="1"/>
  <c r="U105" i="8"/>
  <c r="Z105" i="8" s="1"/>
  <c r="E104" i="1" s="1"/>
  <c r="U168" i="8"/>
  <c r="Z168" i="8" s="1"/>
  <c r="E167" i="1" s="1"/>
  <c r="U231" i="8"/>
  <c r="Z231" i="8" s="1"/>
  <c r="E230" i="1" s="1"/>
  <c r="U51" i="8"/>
  <c r="Z51" i="8" s="1"/>
  <c r="E50" i="1" s="1"/>
  <c r="U70" i="8"/>
  <c r="Z70" i="8" s="1"/>
  <c r="E69" i="1" s="1"/>
  <c r="U165" i="8"/>
  <c r="Z165" i="8" s="1"/>
  <c r="E164" i="1" s="1"/>
  <c r="U228" i="8"/>
  <c r="Z228" i="8" s="1"/>
  <c r="E227" i="1" s="1"/>
  <c r="U19" i="8"/>
  <c r="Z19" i="8" s="1"/>
  <c r="E18" i="1" s="1"/>
  <c r="U33" i="8"/>
  <c r="Z33" i="8" s="1"/>
  <c r="E32" i="1" s="1"/>
  <c r="U64" i="8"/>
  <c r="Z64" i="8" s="1"/>
  <c r="E63" i="1" s="1"/>
  <c r="U63" i="8"/>
  <c r="Z63" i="8" s="1"/>
  <c r="E62" i="1" s="1"/>
  <c r="U110" i="8"/>
  <c r="Z110" i="8" s="1"/>
  <c r="E109" i="1" s="1"/>
  <c r="U141" i="8"/>
  <c r="U172" i="8"/>
  <c r="Z172" i="8" s="1"/>
  <c r="E171" i="1" s="1"/>
  <c r="U203" i="8"/>
  <c r="Z203" i="8" s="1"/>
  <c r="E202" i="1" s="1"/>
  <c r="U266" i="8"/>
  <c r="Z266" i="8" s="1"/>
  <c r="E265" i="1" s="1"/>
  <c r="U10" i="8"/>
  <c r="Z10" i="8" s="1"/>
  <c r="E9" i="1" s="1"/>
  <c r="U89" i="8"/>
  <c r="Z89" i="8" s="1"/>
  <c r="E88" i="1" s="1"/>
  <c r="U152" i="8"/>
  <c r="Z152" i="8" s="1"/>
  <c r="E151" i="1" s="1"/>
  <c r="U215" i="8"/>
  <c r="Z215" i="8" s="1"/>
  <c r="E214" i="1" s="1"/>
  <c r="U3" i="8"/>
  <c r="Z3" i="8" s="1"/>
  <c r="E2" i="1" s="1"/>
  <c r="U54" i="8"/>
  <c r="Z54" i="8" s="1"/>
  <c r="E53" i="1" s="1"/>
  <c r="U149" i="8"/>
  <c r="Z149" i="8" s="1"/>
  <c r="E148" i="1" s="1"/>
  <c r="U212" i="8"/>
  <c r="Z212" i="8" s="1"/>
  <c r="E211" i="1" s="1"/>
  <c r="U66" i="8"/>
  <c r="Z66" i="8" s="1"/>
  <c r="E65" i="1" s="1"/>
  <c r="U17" i="8"/>
  <c r="Z17" i="8" s="1"/>
  <c r="E16" i="1" s="1"/>
  <c r="U48" i="8"/>
  <c r="Z48" i="8" s="1"/>
  <c r="E47" i="1" s="1"/>
  <c r="U47" i="8"/>
  <c r="Z47" i="8" s="1"/>
  <c r="E46" i="1" s="1"/>
  <c r="U94" i="8"/>
  <c r="Z94" i="8" s="1"/>
  <c r="E93" i="1" s="1"/>
  <c r="U125" i="8"/>
  <c r="Z125" i="8" s="1"/>
  <c r="E124" i="1" s="1"/>
  <c r="U156" i="8"/>
  <c r="Z156" i="8" s="1"/>
  <c r="E155" i="1" s="1"/>
  <c r="U187" i="8"/>
  <c r="Z187" i="8" s="1"/>
  <c r="E186" i="1" s="1"/>
  <c r="U250" i="8"/>
  <c r="Z250" i="8" s="1"/>
  <c r="E249" i="1" s="1"/>
  <c r="U211" i="8"/>
  <c r="Z211" i="8" s="1"/>
  <c r="E210" i="1" s="1"/>
  <c r="U73" i="8"/>
  <c r="Z73" i="8" s="1"/>
  <c r="E72" i="1" s="1"/>
  <c r="U136" i="8"/>
  <c r="Z136" i="8" s="1"/>
  <c r="E135" i="1" s="1"/>
  <c r="U199" i="8"/>
  <c r="Z199" i="8" s="1"/>
  <c r="E198" i="1" s="1"/>
  <c r="U178" i="8"/>
  <c r="Z178" i="8" s="1"/>
  <c r="E177" i="1" s="1"/>
  <c r="U38" i="8"/>
  <c r="Z38" i="8" s="1"/>
  <c r="E37" i="1" s="1"/>
  <c r="U133" i="8"/>
  <c r="Z133" i="8" s="1"/>
  <c r="E132" i="1" s="1"/>
  <c r="U196" i="8"/>
  <c r="Z196" i="8" s="1"/>
  <c r="E195" i="1" s="1"/>
  <c r="U289" i="8"/>
  <c r="Z289" i="8" s="1"/>
  <c r="U99" i="8"/>
  <c r="Z99" i="8" s="1"/>
  <c r="E98" i="1" s="1"/>
  <c r="U67" i="8"/>
  <c r="Z67" i="8" s="1"/>
  <c r="E66" i="1" s="1"/>
  <c r="U31" i="8"/>
  <c r="Z31" i="8" s="1"/>
  <c r="E30" i="1" s="1"/>
  <c r="U78" i="8"/>
  <c r="Z78" i="8" s="1"/>
  <c r="E77" i="1" s="1"/>
  <c r="U109" i="8"/>
  <c r="Z109" i="8" s="1"/>
  <c r="E108" i="1" s="1"/>
  <c r="U140" i="8"/>
  <c r="Z140" i="8" s="1"/>
  <c r="E139" i="1" s="1"/>
  <c r="U171" i="8"/>
  <c r="Z171" i="8" s="1"/>
  <c r="E170" i="1" s="1"/>
  <c r="U234" i="8"/>
  <c r="Z234" i="8" s="1"/>
  <c r="E233" i="1" s="1"/>
  <c r="U162" i="8"/>
  <c r="Z162" i="8" s="1"/>
  <c r="E161" i="1" s="1"/>
  <c r="U57" i="8"/>
  <c r="Z57" i="8" s="1"/>
  <c r="E56" i="1" s="1"/>
  <c r="U120" i="8"/>
  <c r="Z120" i="8" s="1"/>
  <c r="E119" i="1" s="1"/>
  <c r="U183" i="8"/>
  <c r="Z183" i="8" s="1"/>
  <c r="E182" i="1" s="1"/>
  <c r="U278" i="8"/>
  <c r="Z278" i="8" s="1"/>
  <c r="E277" i="1" s="1"/>
  <c r="U22" i="8"/>
  <c r="Z22" i="8" s="1"/>
  <c r="E21" i="1" s="1"/>
  <c r="U117" i="8"/>
  <c r="Z117" i="8" s="1"/>
  <c r="E116" i="1" s="1"/>
  <c r="U180" i="8"/>
  <c r="U273" i="8"/>
  <c r="Z273" i="8" s="1"/>
  <c r="E272" i="1" s="1"/>
  <c r="U226" i="8"/>
  <c r="Z226" i="8" s="1"/>
  <c r="E225" i="1" s="1"/>
  <c r="U98" i="8"/>
  <c r="Z98" i="8" s="1"/>
  <c r="E97" i="1" s="1"/>
  <c r="U15" i="8"/>
  <c r="Z15" i="8" s="1"/>
  <c r="E14" i="1" s="1"/>
  <c r="U62" i="8"/>
  <c r="Z62" i="8" s="1"/>
  <c r="E61" i="1" s="1"/>
  <c r="U93" i="8"/>
  <c r="Z93" i="8" s="1"/>
  <c r="E92" i="1" s="1"/>
  <c r="U124" i="8"/>
  <c r="Z124" i="8" s="1"/>
  <c r="E123" i="1" s="1"/>
  <c r="U155" i="8"/>
  <c r="Z155" i="8" s="1"/>
  <c r="E154" i="1" s="1"/>
  <c r="U241" i="8"/>
  <c r="Z241" i="8" s="1"/>
  <c r="E240" i="1" s="1"/>
  <c r="U240" i="8"/>
  <c r="Z240" i="8" s="1"/>
  <c r="E239" i="1" s="1"/>
  <c r="U271" i="8"/>
  <c r="Z271" i="8" s="1"/>
  <c r="E270" i="1" s="1"/>
  <c r="U258" i="8"/>
  <c r="Z258" i="8" s="1"/>
  <c r="E257" i="1" s="1"/>
  <c r="U30" i="8"/>
  <c r="Z30" i="8" s="1"/>
  <c r="E29" i="1" s="1"/>
  <c r="U61" i="8"/>
  <c r="Z61" i="8" s="1"/>
  <c r="E60" i="1" s="1"/>
  <c r="U92" i="8"/>
  <c r="Z92" i="8" s="1"/>
  <c r="E91" i="1" s="1"/>
  <c r="U123" i="8"/>
  <c r="Z123" i="8" s="1"/>
  <c r="E122" i="1" s="1"/>
  <c r="U186" i="8"/>
  <c r="Z186" i="8" s="1"/>
  <c r="E185" i="1" s="1"/>
  <c r="U265" i="8"/>
  <c r="Z265" i="8" s="1"/>
  <c r="E264" i="1" s="1"/>
  <c r="U9" i="8"/>
  <c r="Z9" i="8" s="1"/>
  <c r="E8" i="1" s="1"/>
  <c r="U72" i="8"/>
  <c r="Z72" i="8" s="1"/>
  <c r="E71" i="1" s="1"/>
  <c r="U135" i="8"/>
  <c r="Z135" i="8" s="1"/>
  <c r="E134" i="1" s="1"/>
  <c r="U230" i="8"/>
  <c r="Z230" i="8" s="1"/>
  <c r="E229" i="1" s="1"/>
  <c r="U35" i="8"/>
  <c r="Z35" i="8" s="1"/>
  <c r="E34" i="1" s="1"/>
  <c r="U69" i="8"/>
  <c r="Z69" i="8" s="1"/>
  <c r="E68" i="1" s="1"/>
  <c r="U132" i="8"/>
  <c r="Z132" i="8" s="1"/>
  <c r="E131" i="1" s="1"/>
  <c r="U193" i="8"/>
  <c r="Z193" i="8" s="1"/>
  <c r="E192" i="1" s="1"/>
  <c r="U224" i="8"/>
  <c r="Z224" i="8" s="1"/>
  <c r="E223" i="1" s="1"/>
  <c r="U255" i="8"/>
  <c r="Z255" i="8" s="1"/>
  <c r="E254" i="1" s="1"/>
  <c r="U18" i="8"/>
  <c r="Z18" i="8" s="1"/>
  <c r="E17" i="1" s="1"/>
  <c r="U14" i="8"/>
  <c r="Z14" i="8" s="1"/>
  <c r="E13" i="1" s="1"/>
  <c r="U45" i="8"/>
  <c r="Z45" i="8" s="1"/>
  <c r="E44" i="1" s="1"/>
  <c r="U76" i="8"/>
  <c r="Z76" i="8" s="1"/>
  <c r="E75" i="1" s="1"/>
  <c r="U107" i="8"/>
  <c r="Z107" i="8" s="1"/>
  <c r="E106" i="1" s="1"/>
  <c r="U170" i="8"/>
  <c r="Z170" i="8" s="1"/>
  <c r="E169" i="1" s="1"/>
  <c r="U249" i="8"/>
  <c r="Z249" i="8" s="1"/>
  <c r="E248" i="1" s="1"/>
  <c r="U177" i="8"/>
  <c r="Z177" i="8" s="1"/>
  <c r="E176" i="1" s="1"/>
  <c r="U208" i="8"/>
  <c r="Z208" i="8" s="1"/>
  <c r="E207" i="1" s="1"/>
  <c r="U239" i="8"/>
  <c r="Z239" i="8" s="1"/>
  <c r="E238" i="1" s="1"/>
  <c r="U286" i="8"/>
  <c r="Z286" i="8" s="1"/>
  <c r="E285" i="1" s="1"/>
  <c r="U147" i="8"/>
  <c r="Z147" i="8" s="1"/>
  <c r="E146" i="1" s="1"/>
  <c r="U29" i="8"/>
  <c r="Z29" i="8" s="1"/>
  <c r="E28" i="1" s="1"/>
  <c r="U60" i="8"/>
  <c r="Z60" i="8" s="1"/>
  <c r="E59" i="1" s="1"/>
  <c r="U91" i="8"/>
  <c r="Z91" i="8" s="1"/>
  <c r="E90" i="1" s="1"/>
  <c r="U154" i="8"/>
  <c r="Z154" i="8" s="1"/>
  <c r="E153" i="1" s="1"/>
  <c r="U233" i="8"/>
  <c r="Z233" i="8" s="1"/>
  <c r="E232" i="1" s="1"/>
  <c r="U223" i="8"/>
  <c r="Z223" i="8" s="1"/>
  <c r="E222" i="1" s="1"/>
  <c r="U205" i="8"/>
  <c r="Z205" i="8" s="1"/>
  <c r="E204" i="1" s="1"/>
  <c r="U43" i="8"/>
  <c r="Z43" i="8" s="1"/>
  <c r="E42" i="1" s="1"/>
  <c r="U153" i="8"/>
  <c r="Z153" i="8" s="1"/>
  <c r="E152" i="1" s="1"/>
  <c r="U163" i="8"/>
  <c r="Z163" i="8" s="1"/>
  <c r="E162" i="1" s="1"/>
  <c r="U182" i="8"/>
  <c r="Z182" i="8" s="1"/>
  <c r="E181" i="1" s="1"/>
  <c r="U53" i="8"/>
  <c r="Z53" i="8" s="1"/>
  <c r="E52" i="1" s="1"/>
  <c r="U207" i="8"/>
  <c r="Z207" i="8" s="1"/>
  <c r="E206" i="1" s="1"/>
  <c r="U77" i="8"/>
  <c r="Z77" i="8" s="1"/>
  <c r="E76" i="1" s="1"/>
  <c r="U27" i="8"/>
  <c r="Z27" i="8" s="1"/>
  <c r="E26" i="1" s="1"/>
  <c r="U41" i="8"/>
  <c r="Z41" i="8" s="1"/>
  <c r="E40" i="1" s="1"/>
  <c r="U130" i="8"/>
  <c r="Z130" i="8" s="1"/>
  <c r="E129" i="1" s="1"/>
  <c r="U166" i="8"/>
  <c r="Z166" i="8" s="1"/>
  <c r="E165" i="1" s="1"/>
  <c r="U37" i="8"/>
  <c r="Z37" i="8" s="1"/>
  <c r="E36" i="1" s="1"/>
  <c r="U191" i="8"/>
  <c r="Z191" i="8" s="1"/>
  <c r="E190" i="1" s="1"/>
  <c r="U13" i="8"/>
  <c r="Z13" i="8" s="1"/>
  <c r="E12" i="1" s="1"/>
  <c r="U11" i="8"/>
  <c r="Z11" i="8" s="1"/>
  <c r="E10" i="1" s="1"/>
  <c r="U25" i="8"/>
  <c r="Z25" i="8" s="1"/>
  <c r="E24" i="1" s="1"/>
  <c r="U279" i="8"/>
  <c r="Z279" i="8" s="1"/>
  <c r="E278" i="1" s="1"/>
  <c r="U150" i="8"/>
  <c r="Z150" i="8" s="1"/>
  <c r="E149" i="1" s="1"/>
  <c r="U21" i="8"/>
  <c r="Z21" i="8" s="1"/>
  <c r="E20" i="1" s="1"/>
  <c r="U257" i="8"/>
  <c r="Z257" i="8" s="1"/>
  <c r="E256" i="1" s="1"/>
  <c r="U175" i="8"/>
  <c r="Z175" i="8" s="1"/>
  <c r="E174" i="1" s="1"/>
  <c r="U115" i="8"/>
  <c r="Z115" i="8" s="1"/>
  <c r="E114" i="1" s="1"/>
  <c r="U218" i="8"/>
  <c r="Z218" i="8" s="1"/>
  <c r="E217" i="1" s="1"/>
  <c r="U195" i="8"/>
  <c r="Z195" i="8" s="1"/>
  <c r="E194" i="1" s="1"/>
  <c r="U167" i="8"/>
  <c r="Z167" i="8" s="1"/>
  <c r="E166" i="1" s="1"/>
  <c r="U134" i="8"/>
  <c r="Z134" i="8" s="1"/>
  <c r="E133" i="1" s="1"/>
  <c r="U5" i="8"/>
  <c r="Z5" i="8" s="1"/>
  <c r="E4" i="1" s="1"/>
  <c r="U161" i="8"/>
  <c r="Z161" i="8" s="1"/>
  <c r="E160" i="1" s="1"/>
  <c r="U159" i="8"/>
  <c r="Z159" i="8" s="1"/>
  <c r="E158" i="1" s="1"/>
  <c r="U268" i="8"/>
  <c r="Z268" i="8" s="1"/>
  <c r="E267" i="1" s="1"/>
  <c r="U202" i="8"/>
  <c r="Z202" i="8" s="1"/>
  <c r="E201" i="1" s="1"/>
  <c r="U274" i="8"/>
  <c r="Z274" i="8" s="1"/>
  <c r="E273" i="1" s="1"/>
  <c r="U151" i="8"/>
  <c r="Z151" i="8" s="1"/>
  <c r="E150" i="1" s="1"/>
  <c r="U118" i="8"/>
  <c r="Z118" i="8" s="1"/>
  <c r="E117" i="1" s="1"/>
  <c r="U243" i="8"/>
  <c r="Z243" i="8" s="1"/>
  <c r="E242" i="1" s="1"/>
  <c r="U145" i="8"/>
  <c r="Z145" i="8" s="1"/>
  <c r="E144" i="1" s="1"/>
  <c r="U131" i="8"/>
  <c r="Z131" i="8" s="1"/>
  <c r="E130" i="1" s="1"/>
  <c r="U252" i="8"/>
  <c r="Z252" i="8" s="1"/>
  <c r="E251" i="1" s="1"/>
  <c r="U138" i="8"/>
  <c r="Z138" i="8" s="1"/>
  <c r="E137" i="1" s="1"/>
  <c r="U280" i="8"/>
  <c r="Z280" i="8" s="1"/>
  <c r="E279" i="1" s="1"/>
  <c r="U119" i="8"/>
  <c r="Z119" i="8" s="1"/>
  <c r="E118" i="1" s="1"/>
  <c r="U6" i="8"/>
  <c r="Z6" i="8" s="1"/>
  <c r="E5" i="1" s="1"/>
  <c r="U82" i="8"/>
  <c r="Z82" i="8" s="1"/>
  <c r="E81" i="1" s="1"/>
  <c r="U129" i="8"/>
  <c r="Z129" i="8" s="1"/>
  <c r="E128" i="1" s="1"/>
  <c r="U270" i="8"/>
  <c r="Z270" i="8" s="1"/>
  <c r="E269" i="1" s="1"/>
  <c r="U236" i="8"/>
  <c r="Z236" i="8" s="1"/>
  <c r="E235" i="1" s="1"/>
  <c r="U122" i="8"/>
  <c r="Z122" i="8" s="1"/>
  <c r="E121" i="1" s="1"/>
  <c r="U264" i="8"/>
  <c r="Z264" i="8" s="1"/>
  <c r="E263" i="1" s="1"/>
  <c r="U103" i="8"/>
  <c r="Z103" i="8" s="1"/>
  <c r="E102" i="1" s="1"/>
  <c r="U259" i="8"/>
  <c r="Z259" i="8" s="1"/>
  <c r="E258" i="1" s="1"/>
  <c r="U276" i="8"/>
  <c r="Z276" i="8" s="1"/>
  <c r="E275" i="1" s="1"/>
  <c r="U113" i="8"/>
  <c r="Z113" i="8" s="1"/>
  <c r="E112" i="1" s="1"/>
  <c r="U254" i="8"/>
  <c r="Z254" i="8" s="1"/>
  <c r="E253" i="1" s="1"/>
  <c r="U108" i="8"/>
  <c r="Z108" i="8" s="1"/>
  <c r="E107" i="1" s="1"/>
  <c r="U106" i="8"/>
  <c r="Z106" i="8" s="1"/>
  <c r="E105" i="1" s="1"/>
  <c r="U248" i="8"/>
  <c r="Z248" i="8" s="1"/>
  <c r="E247" i="1" s="1"/>
  <c r="U87" i="8"/>
  <c r="Z87" i="8" s="1"/>
  <c r="E86" i="1" s="1"/>
  <c r="U194" i="8"/>
  <c r="Z194" i="8" s="1"/>
  <c r="E193" i="1" s="1"/>
  <c r="U164" i="8"/>
  <c r="Z164" i="8" s="1"/>
  <c r="E163" i="1" s="1"/>
  <c r="U97" i="8"/>
  <c r="Z97" i="8" s="1"/>
  <c r="E96" i="1" s="1"/>
  <c r="U238" i="8"/>
  <c r="Z238" i="8" s="1"/>
  <c r="E237" i="1" s="1"/>
  <c r="U12" i="8"/>
  <c r="Z12" i="8" s="1"/>
  <c r="E11" i="1" s="1"/>
  <c r="U90" i="8"/>
  <c r="Z90" i="8" s="1"/>
  <c r="E89" i="1" s="1"/>
  <c r="U232" i="8"/>
  <c r="Z232" i="8" s="1"/>
  <c r="E231" i="1" s="1"/>
  <c r="U71" i="8"/>
  <c r="Z71" i="8" s="1"/>
  <c r="E70" i="1" s="1"/>
  <c r="U50" i="8"/>
  <c r="Z50" i="8" s="1"/>
  <c r="E49" i="1" s="1"/>
  <c r="U148" i="8"/>
  <c r="Z148" i="8" s="1"/>
  <c r="E147" i="1" s="1"/>
  <c r="U256" i="8"/>
  <c r="Z256" i="8" s="1"/>
  <c r="E255" i="1" s="1"/>
  <c r="U222" i="8"/>
  <c r="Z222" i="8" s="1"/>
  <c r="E221" i="1" s="1"/>
  <c r="U83" i="8"/>
  <c r="Z83" i="8" s="1"/>
  <c r="E82" i="1" s="1"/>
  <c r="U74" i="8"/>
  <c r="Z74" i="8" s="1"/>
  <c r="E73" i="1" s="1"/>
  <c r="U216" i="8"/>
  <c r="Z216" i="8" s="1"/>
  <c r="E215" i="1" s="1"/>
  <c r="U55" i="8"/>
  <c r="Z55" i="8" s="1"/>
  <c r="E54" i="1" s="1"/>
  <c r="U277" i="8"/>
  <c r="Z277" i="8" s="1"/>
  <c r="E276" i="1" s="1"/>
  <c r="U116" i="8"/>
  <c r="Z116" i="8" s="1"/>
  <c r="E115" i="1" s="1"/>
  <c r="U192" i="8"/>
  <c r="Z192" i="8" s="1"/>
  <c r="E191" i="1" s="1"/>
  <c r="U206" i="8"/>
  <c r="Z206" i="8" s="1"/>
  <c r="E205" i="1" s="1"/>
  <c r="U114" i="8"/>
  <c r="Z114" i="8" s="1"/>
  <c r="E113" i="1" s="1"/>
  <c r="U34" i="8"/>
  <c r="Z34" i="8" s="1"/>
  <c r="E33" i="1" s="1"/>
  <c r="U104" i="8"/>
  <c r="Z104" i="8" s="1"/>
  <c r="E103" i="1" s="1"/>
  <c r="U39" i="8"/>
  <c r="Z39" i="8" s="1"/>
  <c r="E38" i="1" s="1"/>
  <c r="U261" i="8"/>
  <c r="Z261" i="8" s="1"/>
  <c r="E260" i="1" s="1"/>
  <c r="U100" i="8"/>
  <c r="Z100" i="8" s="1"/>
  <c r="E99" i="1" s="1"/>
  <c r="U176" i="8"/>
  <c r="Z176" i="8" s="1"/>
  <c r="E175" i="1" s="1"/>
  <c r="U46" i="8"/>
  <c r="Z46" i="8" s="1"/>
  <c r="E45" i="1" s="1"/>
  <c r="U283" i="8"/>
  <c r="Z283" i="8" s="1"/>
  <c r="E282" i="1" s="1"/>
  <c r="U281" i="8"/>
  <c r="Z281" i="8" s="1"/>
  <c r="E280" i="1" s="1"/>
  <c r="U88" i="8"/>
  <c r="Z88" i="8" s="1"/>
  <c r="E87" i="1" s="1"/>
  <c r="U23" i="8"/>
  <c r="Z23" i="8" s="1"/>
  <c r="E22" i="1" s="1"/>
  <c r="U245" i="8"/>
  <c r="Z245" i="8" s="1"/>
  <c r="E244" i="1" s="1"/>
  <c r="U84" i="8"/>
  <c r="Z84" i="8" s="1"/>
  <c r="E83" i="1" s="1"/>
  <c r="U160" i="8"/>
  <c r="Z160" i="8" s="1"/>
  <c r="E159" i="1" s="1"/>
  <c r="U242" i="8"/>
  <c r="Z242" i="8" s="1"/>
  <c r="E241" i="1" s="1"/>
  <c r="U267" i="8"/>
  <c r="Z267" i="8" s="1"/>
  <c r="E266" i="1" s="1"/>
  <c r="U217" i="8"/>
  <c r="Z217" i="8" s="1"/>
  <c r="E216" i="1" s="1"/>
  <c r="U56" i="8"/>
  <c r="Z56" i="8" s="1"/>
  <c r="E55" i="1" s="1"/>
  <c r="U262" i="8"/>
  <c r="Z262" i="8" s="1"/>
  <c r="E261" i="1" s="1"/>
  <c r="U229" i="8"/>
  <c r="Z229" i="8" s="1"/>
  <c r="E228" i="1" s="1"/>
  <c r="U68" i="8"/>
  <c r="Z68" i="8" s="1"/>
  <c r="E67" i="1" s="1"/>
  <c r="U144" i="8"/>
  <c r="Z144" i="8" s="1"/>
  <c r="E143" i="1" s="1"/>
  <c r="U285" i="8"/>
  <c r="Z285" i="8" s="1"/>
  <c r="E284" i="1" s="1"/>
  <c r="U139" i="8"/>
  <c r="Z139" i="8" s="1"/>
  <c r="E138" i="1" s="1"/>
  <c r="U201" i="8"/>
  <c r="Z201" i="8" s="1"/>
  <c r="E200" i="1" s="1"/>
  <c r="U40" i="8"/>
  <c r="Z40" i="8" s="1"/>
  <c r="E39" i="1" s="1"/>
  <c r="U246" i="8"/>
  <c r="Z246" i="8" s="1"/>
  <c r="E245" i="1" s="1"/>
  <c r="U213" i="8"/>
  <c r="Z213" i="8" s="1"/>
  <c r="E212" i="1" s="1"/>
  <c r="U52" i="8"/>
  <c r="Z52" i="8" s="1"/>
  <c r="E51" i="1" s="1"/>
  <c r="U128" i="8"/>
  <c r="Z128" i="8" s="1"/>
  <c r="E127" i="1" s="1"/>
  <c r="U269" i="8"/>
  <c r="Z269" i="8" s="1"/>
  <c r="E268" i="1" s="1"/>
  <c r="U75" i="8"/>
  <c r="Z75" i="8" s="1"/>
  <c r="E74" i="1" s="1"/>
  <c r="U185" i="8"/>
  <c r="Z185" i="8" s="1"/>
  <c r="E184" i="1" s="1"/>
  <c r="U24" i="8"/>
  <c r="Z24" i="8" s="1"/>
  <c r="E23" i="1" s="1"/>
  <c r="U214" i="8"/>
  <c r="Z214" i="8" s="1"/>
  <c r="E213" i="1" s="1"/>
  <c r="U101" i="8"/>
  <c r="Z101" i="8" s="1"/>
  <c r="E100" i="1" s="1"/>
  <c r="U36" i="8"/>
  <c r="Z36" i="8" s="1"/>
  <c r="E35" i="1" s="1"/>
  <c r="U287" i="8"/>
  <c r="Z287" i="8" s="1"/>
  <c r="U253" i="8"/>
  <c r="Z253" i="8" s="1"/>
  <c r="E252" i="1" s="1"/>
  <c r="U59" i="8"/>
  <c r="Z59" i="8" s="1"/>
  <c r="E58" i="1" s="1"/>
  <c r="U169" i="8"/>
  <c r="Z169" i="8" s="1"/>
  <c r="E168" i="1" s="1"/>
  <c r="U8" i="8"/>
  <c r="Z8" i="8" s="1"/>
  <c r="E7" i="1" s="1"/>
  <c r="U198" i="8"/>
  <c r="Z198" i="8" s="1"/>
  <c r="E197" i="1" s="1"/>
  <c r="U85" i="8"/>
  <c r="Z85" i="8" s="1"/>
  <c r="E84" i="1" s="1"/>
  <c r="U20" i="8"/>
  <c r="Z20" i="8" s="1"/>
  <c r="E19" i="1" s="1"/>
  <c r="X228" i="8"/>
  <c r="C227" i="1" s="1"/>
  <c r="Y228" i="8"/>
  <c r="D227" i="1" s="1"/>
  <c r="X141" i="8"/>
  <c r="C140" i="1" s="1"/>
  <c r="X244" i="8"/>
  <c r="C243" i="1" s="1"/>
  <c r="Y204" i="8"/>
  <c r="D203" i="1" s="1"/>
  <c r="X236" i="8"/>
  <c r="C235" i="1" s="1"/>
  <c r="X161" i="8"/>
  <c r="C160" i="1" s="1"/>
  <c r="X180" i="8"/>
  <c r="C179" i="1" s="1"/>
  <c r="Y188" i="8"/>
  <c r="D187" i="1" s="1"/>
  <c r="Z188" i="8"/>
  <c r="E187" i="1" s="1"/>
  <c r="Z180" i="8"/>
  <c r="E179" i="1" s="1"/>
  <c r="Z141" i="8"/>
  <c r="E140" i="1" s="1"/>
  <c r="X284" i="8"/>
  <c r="C283" i="1" s="1"/>
  <c r="Y284" i="8"/>
  <c r="D283" i="1" s="1"/>
  <c r="Y35" i="8"/>
  <c r="D34" i="1" s="1"/>
  <c r="Y244" i="8"/>
  <c r="D243" i="1" s="1"/>
  <c r="Z220" i="8"/>
  <c r="E219" i="1" s="1"/>
  <c r="Y27" i="8"/>
  <c r="D26" i="1" s="1"/>
  <c r="X252" i="8"/>
  <c r="C251" i="1" s="1"/>
  <c r="X196" i="8"/>
  <c r="C195" i="1" s="1"/>
  <c r="X164" i="8"/>
  <c r="C163" i="1" s="1"/>
  <c r="D2" i="5" l="1" a="1"/>
  <c r="D2" i="4" a="1"/>
  <c r="C2" i="3" a="1"/>
  <c r="C35" i="3" l="1"/>
  <c r="D35" i="3" s="1"/>
  <c r="J35" i="1" s="1"/>
  <c r="C41" i="3"/>
  <c r="D41" i="3" s="1"/>
  <c r="J41" i="1" s="1"/>
  <c r="C15" i="3"/>
  <c r="D15" i="3" s="1"/>
  <c r="J15" i="1" s="1"/>
  <c r="C60" i="3"/>
  <c r="D60" i="3" s="1"/>
  <c r="J60" i="1" s="1"/>
  <c r="C73" i="3"/>
  <c r="D73" i="3" s="1"/>
  <c r="J73" i="1" s="1"/>
  <c r="C10" i="3"/>
  <c r="D10" i="3" s="1"/>
  <c r="J10" i="1" s="1"/>
  <c r="C33" i="3"/>
  <c r="D33" i="3" s="1"/>
  <c r="J33" i="1" s="1"/>
  <c r="C72" i="3"/>
  <c r="D72" i="3" s="1"/>
  <c r="J72" i="1" s="1"/>
  <c r="C9" i="3"/>
  <c r="D9" i="3" s="1"/>
  <c r="J9" i="1" s="1"/>
  <c r="C77" i="3"/>
  <c r="D77" i="3" s="1"/>
  <c r="J77" i="1" s="1"/>
  <c r="C75" i="3"/>
  <c r="D75" i="3" s="1"/>
  <c r="J75" i="1" s="1"/>
  <c r="C31" i="3"/>
  <c r="D31" i="3" s="1"/>
  <c r="J31" i="1" s="1"/>
  <c r="C55" i="3"/>
  <c r="D55" i="3" s="1"/>
  <c r="J55" i="1" s="1"/>
  <c r="C8" i="3"/>
  <c r="D8" i="3" s="1"/>
  <c r="J8" i="1" s="1"/>
  <c r="C24" i="3"/>
  <c r="D24" i="3" s="1"/>
  <c r="J24" i="1" s="1"/>
  <c r="C25" i="3"/>
  <c r="D25" i="3" s="1"/>
  <c r="J25" i="1" s="1"/>
  <c r="C34" i="3"/>
  <c r="D34" i="3" s="1"/>
  <c r="J34" i="1" s="1"/>
  <c r="C47" i="3"/>
  <c r="D47" i="3" s="1"/>
  <c r="J47" i="1" s="1"/>
  <c r="C71" i="3"/>
  <c r="D71" i="3" s="1"/>
  <c r="J71" i="1" s="1"/>
  <c r="C80" i="3"/>
  <c r="D80" i="3" s="1"/>
  <c r="J80" i="1" s="1"/>
  <c r="C4" i="3"/>
  <c r="D4" i="3" s="1"/>
  <c r="J4" i="1" s="1"/>
  <c r="C59" i="3"/>
  <c r="D59" i="3" s="1"/>
  <c r="J59" i="1" s="1"/>
  <c r="C63" i="3"/>
  <c r="D63" i="3" s="1"/>
  <c r="J63" i="1" s="1"/>
  <c r="C78" i="3"/>
  <c r="D78" i="3" s="1"/>
  <c r="J78" i="1" s="1"/>
  <c r="C20" i="3"/>
  <c r="D20" i="3" s="1"/>
  <c r="J20" i="1" s="1"/>
  <c r="C69" i="3"/>
  <c r="D69" i="3" s="1"/>
  <c r="J69" i="1" s="1"/>
  <c r="C84" i="3"/>
  <c r="D84" i="3" s="1"/>
  <c r="J84" i="1" s="1"/>
  <c r="C54" i="3"/>
  <c r="D54" i="3" s="1"/>
  <c r="J54" i="1" s="1"/>
  <c r="C56" i="3"/>
  <c r="D56" i="3" s="1"/>
  <c r="J56" i="1" s="1"/>
  <c r="C43" i="3"/>
  <c r="D43" i="3" s="1"/>
  <c r="J43" i="1" s="1"/>
  <c r="C18" i="3"/>
  <c r="D18" i="3" s="1"/>
  <c r="J18" i="1" s="1"/>
  <c r="C16" i="3"/>
  <c r="D16" i="3" s="1"/>
  <c r="J16" i="1" s="1"/>
  <c r="C36" i="3"/>
  <c r="D36" i="3" s="1"/>
  <c r="J36" i="1" s="1"/>
  <c r="C49" i="3"/>
  <c r="D49" i="3" s="1"/>
  <c r="J49" i="1" s="1"/>
  <c r="C58" i="3"/>
  <c r="D58" i="3" s="1"/>
  <c r="J58" i="1" s="1"/>
  <c r="C68" i="3"/>
  <c r="D68" i="3" s="1"/>
  <c r="J68" i="1" s="1"/>
  <c r="C45" i="3"/>
  <c r="D45" i="3" s="1"/>
  <c r="J45" i="1" s="1"/>
  <c r="C6" i="3"/>
  <c r="D6" i="3" s="1"/>
  <c r="J6" i="1" s="1"/>
  <c r="C52" i="3"/>
  <c r="D52" i="3" s="1"/>
  <c r="J52" i="1" s="1"/>
  <c r="C65" i="3"/>
  <c r="D65" i="3" s="1"/>
  <c r="J65" i="1" s="1"/>
  <c r="C27" i="3"/>
  <c r="D27" i="3" s="1"/>
  <c r="J27" i="1" s="1"/>
  <c r="C14" i="3"/>
  <c r="D14" i="3" s="1"/>
  <c r="J14" i="1" s="1"/>
  <c r="C37" i="3"/>
  <c r="D37" i="3" s="1"/>
  <c r="J37" i="1" s="1"/>
  <c r="C2" i="3"/>
  <c r="D2" i="3" s="1"/>
  <c r="J2" i="1" s="1"/>
  <c r="C62" i="3"/>
  <c r="D62" i="3" s="1"/>
  <c r="J62" i="1" s="1"/>
  <c r="C23" i="3"/>
  <c r="D23" i="3" s="1"/>
  <c r="J23" i="1" s="1"/>
  <c r="C40" i="3"/>
  <c r="D40" i="3" s="1"/>
  <c r="J40" i="1" s="1"/>
  <c r="C81" i="3"/>
  <c r="D81" i="3" s="1"/>
  <c r="J81" i="1" s="1"/>
  <c r="C74" i="3"/>
  <c r="D74" i="3" s="1"/>
  <c r="J74" i="1" s="1"/>
  <c r="C51" i="3"/>
  <c r="D51" i="3" s="1"/>
  <c r="J51" i="1" s="1"/>
  <c r="C28" i="3"/>
  <c r="D28" i="3" s="1"/>
  <c r="J28" i="1" s="1"/>
  <c r="C48" i="3"/>
  <c r="D48" i="3" s="1"/>
  <c r="J48" i="1" s="1"/>
  <c r="C22" i="3"/>
  <c r="D22" i="3" s="1"/>
  <c r="J22" i="1" s="1"/>
  <c r="C67" i="3"/>
  <c r="D67" i="3" s="1"/>
  <c r="J67" i="1" s="1"/>
  <c r="C83" i="3"/>
  <c r="D83" i="3" s="1"/>
  <c r="J83" i="1" s="1"/>
  <c r="C13" i="3"/>
  <c r="D13" i="3" s="1"/>
  <c r="J13" i="1" s="1"/>
  <c r="C29" i="3"/>
  <c r="D29" i="3" s="1"/>
  <c r="J29" i="1" s="1"/>
  <c r="C7" i="3"/>
  <c r="D7" i="3" s="1"/>
  <c r="J7" i="1" s="1"/>
  <c r="C38" i="3"/>
  <c r="D38" i="3" s="1"/>
  <c r="J38" i="1" s="1"/>
  <c r="C42" i="3"/>
  <c r="D42" i="3" s="1"/>
  <c r="J42" i="1" s="1"/>
  <c r="C61" i="3"/>
  <c r="D61" i="3" s="1"/>
  <c r="J61" i="1" s="1"/>
  <c r="C12" i="3"/>
  <c r="D12" i="3" s="1"/>
  <c r="J12" i="1" s="1"/>
  <c r="C21" i="3"/>
  <c r="D21" i="3" s="1"/>
  <c r="J21" i="1" s="1"/>
  <c r="C19" i="3"/>
  <c r="D19" i="3" s="1"/>
  <c r="J19" i="1" s="1"/>
  <c r="C17" i="3"/>
  <c r="D17" i="3" s="1"/>
  <c r="J17" i="1" s="1"/>
  <c r="C79" i="3"/>
  <c r="D79" i="3" s="1"/>
  <c r="J79" i="1" s="1"/>
  <c r="C50" i="3"/>
  <c r="D50" i="3" s="1"/>
  <c r="J50" i="1" s="1"/>
  <c r="C82" i="3"/>
  <c r="D82" i="3" s="1"/>
  <c r="J82" i="1" s="1"/>
  <c r="C57" i="3"/>
  <c r="D57" i="3" s="1"/>
  <c r="J57" i="1" s="1"/>
  <c r="C26" i="3"/>
  <c r="D26" i="3" s="1"/>
  <c r="J26" i="1" s="1"/>
  <c r="C44" i="3"/>
  <c r="D44" i="3" s="1"/>
  <c r="J44" i="1" s="1"/>
  <c r="C46" i="3"/>
  <c r="D46" i="3" s="1"/>
  <c r="J46" i="1" s="1"/>
  <c r="C87" i="3"/>
  <c r="D87" i="3" s="1"/>
  <c r="J87" i="1" s="1"/>
  <c r="C64" i="3"/>
  <c r="D64" i="3" s="1"/>
  <c r="J64" i="1" s="1"/>
  <c r="C39" i="3"/>
  <c r="D39" i="3" s="1"/>
  <c r="J39" i="1" s="1"/>
  <c r="C3" i="3"/>
  <c r="D3" i="3" s="1"/>
  <c r="J3" i="1" s="1"/>
  <c r="C11" i="3"/>
  <c r="D11" i="3" s="1"/>
  <c r="J11" i="1" s="1"/>
  <c r="C30" i="3"/>
  <c r="D30" i="3" s="1"/>
  <c r="J30" i="1" s="1"/>
  <c r="C76" i="3"/>
  <c r="D76" i="3" s="1"/>
  <c r="J76" i="1" s="1"/>
  <c r="C70" i="3"/>
  <c r="D70" i="3" s="1"/>
  <c r="J70" i="1" s="1"/>
  <c r="C85" i="3"/>
  <c r="D85" i="3" s="1"/>
  <c r="J85" i="1" s="1"/>
  <c r="C5" i="3"/>
  <c r="D5" i="3" s="1"/>
  <c r="J5" i="1" s="1"/>
  <c r="C66" i="3"/>
  <c r="D66" i="3" s="1"/>
  <c r="J66" i="1" s="1"/>
  <c r="C53" i="3"/>
  <c r="D53" i="3" s="1"/>
  <c r="J53" i="1" s="1"/>
  <c r="C32" i="3"/>
  <c r="D32" i="3" s="1"/>
  <c r="J32" i="1" s="1"/>
  <c r="C86" i="3"/>
  <c r="D86" i="3" s="1"/>
  <c r="J86" i="1" s="1"/>
  <c r="D17" i="4"/>
  <c r="E17" i="4" s="1"/>
  <c r="G111" i="1" s="1"/>
  <c r="D127" i="4"/>
  <c r="E127" i="4" s="1"/>
  <c r="G221" i="1" s="1"/>
  <c r="D116" i="4"/>
  <c r="E116" i="4" s="1"/>
  <c r="G210" i="1" s="1"/>
  <c r="D28" i="4"/>
  <c r="E28" i="4" s="1"/>
  <c r="G122" i="1" s="1"/>
  <c r="D148" i="4"/>
  <c r="E148" i="4" s="1"/>
  <c r="G242" i="1" s="1"/>
  <c r="D41" i="4"/>
  <c r="E41" i="4" s="1"/>
  <c r="G135" i="1" s="1"/>
  <c r="D54" i="4"/>
  <c r="E54" i="4" s="1"/>
  <c r="G148" i="1" s="1"/>
  <c r="D93" i="4"/>
  <c r="E93" i="4" s="1"/>
  <c r="G187" i="1" s="1"/>
  <c r="D164" i="4"/>
  <c r="E164" i="4" s="1"/>
  <c r="G258" i="1" s="1"/>
  <c r="D21" i="4"/>
  <c r="E21" i="4" s="1"/>
  <c r="G115" i="1" s="1"/>
  <c r="D68" i="4"/>
  <c r="E68" i="4" s="1"/>
  <c r="G162" i="1" s="1"/>
  <c r="D173" i="4"/>
  <c r="E173" i="4" s="1"/>
  <c r="G267" i="1" s="1"/>
  <c r="D50" i="4"/>
  <c r="E50" i="4" s="1"/>
  <c r="G144" i="1" s="1"/>
  <c r="D98" i="4"/>
  <c r="E98" i="4" s="1"/>
  <c r="G192" i="1" s="1"/>
  <c r="D129" i="4"/>
  <c r="E129" i="4" s="1"/>
  <c r="G223" i="1" s="1"/>
  <c r="D101" i="4"/>
  <c r="E101" i="4" s="1"/>
  <c r="G195" i="1" s="1"/>
  <c r="D99" i="4"/>
  <c r="E99" i="4" s="1"/>
  <c r="G193" i="1" s="1"/>
  <c r="D117" i="4"/>
  <c r="E117" i="4" s="1"/>
  <c r="G211" i="1" s="1"/>
  <c r="D145" i="4"/>
  <c r="E145" i="4" s="1"/>
  <c r="G239" i="1" s="1"/>
  <c r="D87" i="4"/>
  <c r="E87" i="4" s="1"/>
  <c r="G181" i="1" s="1"/>
  <c r="D139" i="4"/>
  <c r="E139" i="4" s="1"/>
  <c r="G233" i="1" s="1"/>
  <c r="D26" i="4"/>
  <c r="E26" i="4" s="1"/>
  <c r="G120" i="1" s="1"/>
  <c r="D37" i="4"/>
  <c r="E37" i="4" s="1"/>
  <c r="G131" i="1" s="1"/>
  <c r="D109" i="4"/>
  <c r="E109" i="4" s="1"/>
  <c r="G203" i="1" s="1"/>
  <c r="D108" i="4"/>
  <c r="E108" i="4" s="1"/>
  <c r="G202" i="1" s="1"/>
  <c r="D111" i="4"/>
  <c r="E111" i="4" s="1"/>
  <c r="G205" i="1" s="1"/>
  <c r="D168" i="4"/>
  <c r="E168" i="4" s="1"/>
  <c r="G262" i="1" s="1"/>
  <c r="D158" i="4"/>
  <c r="E158" i="4" s="1"/>
  <c r="G252" i="1" s="1"/>
  <c r="D182" i="4"/>
  <c r="E182" i="4" s="1"/>
  <c r="G276" i="1" s="1"/>
  <c r="D6" i="4"/>
  <c r="E6" i="4" s="1"/>
  <c r="G100" i="1" s="1"/>
  <c r="D56" i="4"/>
  <c r="E56" i="4" s="1"/>
  <c r="G150" i="1" s="1"/>
  <c r="D38" i="4"/>
  <c r="E38" i="4" s="1"/>
  <c r="G132" i="1" s="1"/>
  <c r="D72" i="4"/>
  <c r="E72" i="4" s="1"/>
  <c r="G166" i="1" s="1"/>
  <c r="D142" i="4"/>
  <c r="E142" i="4" s="1"/>
  <c r="G236" i="1" s="1"/>
  <c r="D81" i="4"/>
  <c r="E81" i="4" s="1"/>
  <c r="G175" i="1" s="1"/>
  <c r="D18" i="4"/>
  <c r="E18" i="4" s="1"/>
  <c r="G112" i="1" s="1"/>
  <c r="D80" i="4"/>
  <c r="E80" i="4" s="1"/>
  <c r="G174" i="1" s="1"/>
  <c r="D60" i="4"/>
  <c r="E60" i="4" s="1"/>
  <c r="G154" i="1" s="1"/>
  <c r="D61" i="4"/>
  <c r="E61" i="4" s="1"/>
  <c r="G155" i="1" s="1"/>
  <c r="D12" i="4"/>
  <c r="E12" i="4" s="1"/>
  <c r="G106" i="1" s="1"/>
  <c r="D84" i="4"/>
  <c r="E84" i="4" s="1"/>
  <c r="G178" i="1" s="1"/>
  <c r="D169" i="4"/>
  <c r="E169" i="4" s="1"/>
  <c r="G263" i="1" s="1"/>
  <c r="D55" i="4"/>
  <c r="E55" i="4" s="1"/>
  <c r="G149" i="1" s="1"/>
  <c r="D44" i="4"/>
  <c r="E44" i="4" s="1"/>
  <c r="G138" i="1" s="1"/>
  <c r="D71" i="4"/>
  <c r="E71" i="4" s="1"/>
  <c r="G165" i="1" s="1"/>
  <c r="D134" i="4"/>
  <c r="E134" i="4" s="1"/>
  <c r="G228" i="1" s="1"/>
  <c r="D153" i="4"/>
  <c r="E153" i="4" s="1"/>
  <c r="G247" i="1" s="1"/>
  <c r="D162" i="4"/>
  <c r="E162" i="4" s="1"/>
  <c r="G256" i="1" s="1"/>
  <c r="D32" i="4"/>
  <c r="E32" i="4" s="1"/>
  <c r="G126" i="1" s="1"/>
  <c r="D78" i="4"/>
  <c r="E78" i="4" s="1"/>
  <c r="G172" i="1" s="1"/>
  <c r="D177" i="4"/>
  <c r="E177" i="4" s="1"/>
  <c r="G271" i="1" s="1"/>
  <c r="D36" i="4"/>
  <c r="E36" i="4" s="1"/>
  <c r="G130" i="1" s="1"/>
  <c r="D132" i="4"/>
  <c r="E132" i="4" s="1"/>
  <c r="G226" i="1" s="1"/>
  <c r="D22" i="4"/>
  <c r="E22" i="4" s="1"/>
  <c r="G116" i="1" s="1"/>
  <c r="D85" i="4"/>
  <c r="E85" i="4" s="1"/>
  <c r="G179" i="1" s="1"/>
  <c r="D88" i="4"/>
  <c r="E88" i="4" s="1"/>
  <c r="G182" i="1" s="1"/>
  <c r="D125" i="4"/>
  <c r="E125" i="4" s="1"/>
  <c r="G219" i="1" s="1"/>
  <c r="D100" i="4"/>
  <c r="E100" i="4" s="1"/>
  <c r="G194" i="1" s="1"/>
  <c r="D30" i="4"/>
  <c r="E30" i="4" s="1"/>
  <c r="G124" i="1" s="1"/>
  <c r="D147" i="4"/>
  <c r="E147" i="4" s="1"/>
  <c r="G241" i="1" s="1"/>
  <c r="D59" i="4"/>
  <c r="E59" i="4" s="1"/>
  <c r="G153" i="1" s="1"/>
  <c r="D51" i="4"/>
  <c r="E51" i="4" s="1"/>
  <c r="G145" i="1" s="1"/>
  <c r="D58" i="4"/>
  <c r="E58" i="4" s="1"/>
  <c r="G152" i="1" s="1"/>
  <c r="D113" i="4"/>
  <c r="E113" i="4" s="1"/>
  <c r="G207" i="1" s="1"/>
  <c r="D76" i="4"/>
  <c r="E76" i="4" s="1"/>
  <c r="G170" i="1" s="1"/>
  <c r="D25" i="4"/>
  <c r="E25" i="4" s="1"/>
  <c r="G119" i="1" s="1"/>
  <c r="D159" i="4"/>
  <c r="E159" i="4" s="1"/>
  <c r="G253" i="1" s="1"/>
  <c r="D140" i="4"/>
  <c r="E140" i="4" s="1"/>
  <c r="G234" i="1" s="1"/>
  <c r="D3" i="4"/>
  <c r="E3" i="4" s="1"/>
  <c r="G97" i="1" s="1"/>
  <c r="D62" i="4"/>
  <c r="E62" i="4" s="1"/>
  <c r="G156" i="1" s="1"/>
  <c r="D123" i="4"/>
  <c r="E123" i="4" s="1"/>
  <c r="G217" i="1" s="1"/>
  <c r="D89" i="4"/>
  <c r="E89" i="4" s="1"/>
  <c r="G183" i="1" s="1"/>
  <c r="D106" i="4"/>
  <c r="E106" i="4" s="1"/>
  <c r="G200" i="1" s="1"/>
  <c r="D121" i="4"/>
  <c r="E121" i="4" s="1"/>
  <c r="G215" i="1" s="1"/>
  <c r="D92" i="4"/>
  <c r="E92" i="4" s="1"/>
  <c r="G186" i="1" s="1"/>
  <c r="D79" i="4"/>
  <c r="E79" i="4" s="1"/>
  <c r="G173" i="1" s="1"/>
  <c r="D170" i="4"/>
  <c r="E170" i="4" s="1"/>
  <c r="G264" i="1" s="1"/>
  <c r="D74" i="4"/>
  <c r="E74" i="4" s="1"/>
  <c r="G168" i="1" s="1"/>
  <c r="D4" i="4"/>
  <c r="E4" i="4" s="1"/>
  <c r="G98" i="1" s="1"/>
  <c r="D174" i="4"/>
  <c r="E174" i="4" s="1"/>
  <c r="G268" i="1" s="1"/>
  <c r="D14" i="4"/>
  <c r="E14" i="4" s="1"/>
  <c r="G108" i="1" s="1"/>
  <c r="D110" i="4"/>
  <c r="E110" i="4" s="1"/>
  <c r="G204" i="1" s="1"/>
  <c r="D126" i="4"/>
  <c r="E126" i="4" s="1"/>
  <c r="G220" i="1" s="1"/>
  <c r="D39" i="4"/>
  <c r="E39" i="4" s="1"/>
  <c r="G133" i="1" s="1"/>
  <c r="D42" i="4"/>
  <c r="E42" i="4" s="1"/>
  <c r="G136" i="1" s="1"/>
  <c r="D27" i="4"/>
  <c r="E27" i="4" s="1"/>
  <c r="G121" i="1" s="1"/>
  <c r="D104" i="4"/>
  <c r="E104" i="4" s="1"/>
  <c r="G198" i="1" s="1"/>
  <c r="D43" i="4"/>
  <c r="E43" i="4" s="1"/>
  <c r="G137" i="1" s="1"/>
  <c r="D73" i="4"/>
  <c r="E73" i="4" s="1"/>
  <c r="G167" i="1" s="1"/>
  <c r="D67" i="4"/>
  <c r="E67" i="4" s="1"/>
  <c r="G161" i="1" s="1"/>
  <c r="D149" i="4"/>
  <c r="E149" i="4" s="1"/>
  <c r="G243" i="1" s="1"/>
  <c r="D154" i="4"/>
  <c r="E154" i="4" s="1"/>
  <c r="G248" i="1" s="1"/>
  <c r="D118" i="4"/>
  <c r="E118" i="4" s="1"/>
  <c r="G212" i="1" s="1"/>
  <c r="D29" i="4"/>
  <c r="E29" i="4" s="1"/>
  <c r="G123" i="1" s="1"/>
  <c r="D2" i="4"/>
  <c r="E2" i="4" s="1"/>
  <c r="G96" i="1" s="1"/>
  <c r="D45" i="4"/>
  <c r="E45" i="4" s="1"/>
  <c r="G139" i="1" s="1"/>
  <c r="D179" i="4"/>
  <c r="E179" i="4" s="1"/>
  <c r="G273" i="1" s="1"/>
  <c r="D47" i="4"/>
  <c r="E47" i="4" s="1"/>
  <c r="G141" i="1" s="1"/>
  <c r="D120" i="4"/>
  <c r="E120" i="4" s="1"/>
  <c r="G214" i="1" s="1"/>
  <c r="D63" i="4"/>
  <c r="E63" i="4" s="1"/>
  <c r="G157" i="1" s="1"/>
  <c r="D171" i="4"/>
  <c r="E171" i="4" s="1"/>
  <c r="G265" i="1" s="1"/>
  <c r="D161" i="4"/>
  <c r="E161" i="4" s="1"/>
  <c r="G255" i="1" s="1"/>
  <c r="D70" i="4"/>
  <c r="E70" i="4" s="1"/>
  <c r="G164" i="1" s="1"/>
  <c r="D69" i="4"/>
  <c r="E69" i="4" s="1"/>
  <c r="G163" i="1" s="1"/>
  <c r="D167" i="4"/>
  <c r="E167" i="4" s="1"/>
  <c r="G261" i="1" s="1"/>
  <c r="D105" i="4"/>
  <c r="E105" i="4" s="1"/>
  <c r="G199" i="1" s="1"/>
  <c r="D57" i="4"/>
  <c r="E57" i="4" s="1"/>
  <c r="G151" i="1" s="1"/>
  <c r="D48" i="4"/>
  <c r="E48" i="4" s="1"/>
  <c r="G142" i="1" s="1"/>
  <c r="D128" i="4"/>
  <c r="E128" i="4" s="1"/>
  <c r="G222" i="1" s="1"/>
  <c r="D34" i="4"/>
  <c r="E34" i="4" s="1"/>
  <c r="G128" i="1" s="1"/>
  <c r="D144" i="4"/>
  <c r="E144" i="4" s="1"/>
  <c r="G238" i="1" s="1"/>
  <c r="D152" i="4"/>
  <c r="E152" i="4" s="1"/>
  <c r="G246" i="1" s="1"/>
  <c r="D40" i="4"/>
  <c r="E40" i="4" s="1"/>
  <c r="G134" i="1" s="1"/>
  <c r="D75" i="4"/>
  <c r="E75" i="4" s="1"/>
  <c r="G169" i="1" s="1"/>
  <c r="D97" i="4"/>
  <c r="E97" i="4" s="1"/>
  <c r="G191" i="1" s="1"/>
  <c r="D94" i="4"/>
  <c r="E94" i="4" s="1"/>
  <c r="G188" i="1" s="1"/>
  <c r="D137" i="4"/>
  <c r="E137" i="4" s="1"/>
  <c r="G231" i="1" s="1"/>
  <c r="D130" i="4"/>
  <c r="E130" i="4" s="1"/>
  <c r="G224" i="1" s="1"/>
  <c r="D157" i="4"/>
  <c r="E157" i="4" s="1"/>
  <c r="G251" i="1" s="1"/>
  <c r="D11" i="4"/>
  <c r="E11" i="4" s="1"/>
  <c r="G105" i="1" s="1"/>
  <c r="D20" i="4"/>
  <c r="E20" i="4" s="1"/>
  <c r="G114" i="1" s="1"/>
  <c r="D155" i="4"/>
  <c r="E155" i="4" s="1"/>
  <c r="G249" i="1" s="1"/>
  <c r="D13" i="4"/>
  <c r="E13" i="4" s="1"/>
  <c r="G107" i="1" s="1"/>
  <c r="D160" i="4"/>
  <c r="E160" i="4" s="1"/>
  <c r="G254" i="1" s="1"/>
  <c r="D66" i="4"/>
  <c r="E66" i="4" s="1"/>
  <c r="G160" i="1" s="1"/>
  <c r="D150" i="4"/>
  <c r="E150" i="4" s="1"/>
  <c r="G244" i="1" s="1"/>
  <c r="D181" i="4"/>
  <c r="E181" i="4" s="1"/>
  <c r="G275" i="1" s="1"/>
  <c r="D178" i="4"/>
  <c r="E178" i="4" s="1"/>
  <c r="G272" i="1" s="1"/>
  <c r="D9" i="4"/>
  <c r="E9" i="4" s="1"/>
  <c r="G103" i="1" s="1"/>
  <c r="D7" i="4"/>
  <c r="E7" i="4" s="1"/>
  <c r="G101" i="1" s="1"/>
  <c r="D180" i="4"/>
  <c r="E180" i="4" s="1"/>
  <c r="G274" i="1" s="1"/>
  <c r="D163" i="4"/>
  <c r="E163" i="4" s="1"/>
  <c r="G257" i="1" s="1"/>
  <c r="D31" i="4"/>
  <c r="E31" i="4" s="1"/>
  <c r="G125" i="1" s="1"/>
  <c r="D64" i="4"/>
  <c r="E64" i="4" s="1"/>
  <c r="G158" i="1" s="1"/>
  <c r="D95" i="4"/>
  <c r="E95" i="4" s="1"/>
  <c r="G189" i="1" s="1"/>
  <c r="D90" i="4"/>
  <c r="E90" i="4" s="1"/>
  <c r="G184" i="1" s="1"/>
  <c r="D8" i="4"/>
  <c r="E8" i="4" s="1"/>
  <c r="G102" i="1" s="1"/>
  <c r="D15" i="4"/>
  <c r="E15" i="4" s="1"/>
  <c r="G109" i="1" s="1"/>
  <c r="D86" i="4"/>
  <c r="E86" i="4" s="1"/>
  <c r="G180" i="1" s="1"/>
  <c r="D52" i="4"/>
  <c r="E52" i="4" s="1"/>
  <c r="G146" i="1" s="1"/>
  <c r="D102" i="4"/>
  <c r="E102" i="4" s="1"/>
  <c r="G196" i="1" s="1"/>
  <c r="D16" i="4"/>
  <c r="E16" i="4" s="1"/>
  <c r="G110" i="1" s="1"/>
  <c r="D23" i="4"/>
  <c r="E23" i="4" s="1"/>
  <c r="G117" i="1" s="1"/>
  <c r="D136" i="4"/>
  <c r="E136" i="4" s="1"/>
  <c r="G230" i="1" s="1"/>
  <c r="D46" i="4"/>
  <c r="E46" i="4" s="1"/>
  <c r="G140" i="1" s="1"/>
  <c r="D19" i="4"/>
  <c r="E19" i="4" s="1"/>
  <c r="G113" i="1" s="1"/>
  <c r="D112" i="4"/>
  <c r="E112" i="4" s="1"/>
  <c r="G206" i="1" s="1"/>
  <c r="D53" i="4"/>
  <c r="E53" i="4" s="1"/>
  <c r="G147" i="1" s="1"/>
  <c r="D176" i="4"/>
  <c r="E176" i="4" s="1"/>
  <c r="G270" i="1" s="1"/>
  <c r="D82" i="4"/>
  <c r="E82" i="4" s="1"/>
  <c r="G176" i="1" s="1"/>
  <c r="D91" i="4"/>
  <c r="E91" i="4" s="1"/>
  <c r="G185" i="1" s="1"/>
  <c r="D65" i="4"/>
  <c r="E65" i="4" s="1"/>
  <c r="G159" i="1" s="1"/>
  <c r="D183" i="4"/>
  <c r="E183" i="4" s="1"/>
  <c r="G277" i="1" s="1"/>
  <c r="D143" i="4"/>
  <c r="E143" i="4" s="1"/>
  <c r="G237" i="1" s="1"/>
  <c r="D151" i="4"/>
  <c r="E151" i="4" s="1"/>
  <c r="G245" i="1" s="1"/>
  <c r="D5" i="4"/>
  <c r="E5" i="4" s="1"/>
  <c r="G99" i="1" s="1"/>
  <c r="D10" i="4"/>
  <c r="E10" i="4" s="1"/>
  <c r="G104" i="1" s="1"/>
  <c r="D131" i="4"/>
  <c r="E131" i="4" s="1"/>
  <c r="G225" i="1" s="1"/>
  <c r="D83" i="4"/>
  <c r="E83" i="4" s="1"/>
  <c r="G177" i="1" s="1"/>
  <c r="D103" i="4"/>
  <c r="E103" i="4" s="1"/>
  <c r="G197" i="1" s="1"/>
  <c r="D122" i="4"/>
  <c r="E122" i="4" s="1"/>
  <c r="G216" i="1" s="1"/>
  <c r="D119" i="4"/>
  <c r="E119" i="4" s="1"/>
  <c r="G213" i="1" s="1"/>
  <c r="D96" i="4"/>
  <c r="E96" i="4" s="1"/>
  <c r="G190" i="1" s="1"/>
  <c r="D24" i="4"/>
  <c r="E24" i="4" s="1"/>
  <c r="G118" i="1" s="1"/>
  <c r="D146" i="4"/>
  <c r="E146" i="4" s="1"/>
  <c r="G240" i="1" s="1"/>
  <c r="D166" i="4"/>
  <c r="E166" i="4" s="1"/>
  <c r="G260" i="1" s="1"/>
  <c r="D141" i="4"/>
  <c r="E141" i="4" s="1"/>
  <c r="G235" i="1" s="1"/>
  <c r="D115" i="4"/>
  <c r="E115" i="4" s="1"/>
  <c r="G209" i="1" s="1"/>
  <c r="D156" i="4"/>
  <c r="E156" i="4" s="1"/>
  <c r="G250" i="1" s="1"/>
  <c r="D107" i="4"/>
  <c r="E107" i="4" s="1"/>
  <c r="G201" i="1" s="1"/>
  <c r="D114" i="4"/>
  <c r="E114" i="4" s="1"/>
  <c r="G208" i="1" s="1"/>
  <c r="D133" i="4"/>
  <c r="E133" i="4" s="1"/>
  <c r="G227" i="1" s="1"/>
  <c r="D165" i="4"/>
  <c r="E165" i="4" s="1"/>
  <c r="G259" i="1" s="1"/>
  <c r="D33" i="4"/>
  <c r="E33" i="4" s="1"/>
  <c r="G127" i="1" s="1"/>
  <c r="D77" i="4"/>
  <c r="E77" i="4" s="1"/>
  <c r="G171" i="1" s="1"/>
  <c r="D49" i="4"/>
  <c r="E49" i="4" s="1"/>
  <c r="G143" i="1" s="1"/>
  <c r="D172" i="4"/>
  <c r="E172" i="4" s="1"/>
  <c r="G266" i="1" s="1"/>
  <c r="D35" i="4"/>
  <c r="E35" i="4" s="1"/>
  <c r="G129" i="1" s="1"/>
  <c r="D138" i="4"/>
  <c r="E138" i="4" s="1"/>
  <c r="G232" i="1" s="1"/>
  <c r="D124" i="4"/>
  <c r="E124" i="4" s="1"/>
  <c r="G218" i="1" s="1"/>
  <c r="D135" i="4"/>
  <c r="E135" i="4" s="1"/>
  <c r="G229" i="1" s="1"/>
  <c r="D175" i="4"/>
  <c r="E175" i="4" s="1"/>
  <c r="G269" i="1" s="1"/>
  <c r="D203" i="5"/>
  <c r="E203" i="5" s="1"/>
  <c r="F203" i="1" s="1"/>
  <c r="D136" i="5"/>
  <c r="E136" i="5" s="1"/>
  <c r="F136" i="1" s="1"/>
  <c r="D20" i="5"/>
  <c r="E20" i="5" s="1"/>
  <c r="F20" i="1" s="1"/>
  <c r="D224" i="5"/>
  <c r="E224" i="5" s="1"/>
  <c r="F224" i="1" s="1"/>
  <c r="D10" i="5"/>
  <c r="E10" i="5" s="1"/>
  <c r="F10" i="1" s="1"/>
  <c r="D127" i="5"/>
  <c r="E127" i="5" s="1"/>
  <c r="F127" i="1" s="1"/>
  <c r="D31" i="5"/>
  <c r="E31" i="5" s="1"/>
  <c r="F31" i="1" s="1"/>
  <c r="D38" i="5"/>
  <c r="E38" i="5" s="1"/>
  <c r="F38" i="1" s="1"/>
  <c r="D149" i="5"/>
  <c r="E149" i="5" s="1"/>
  <c r="F149" i="1" s="1"/>
  <c r="D126" i="5"/>
  <c r="E126" i="5" s="1"/>
  <c r="F126" i="1" s="1"/>
  <c r="D211" i="5"/>
  <c r="E211" i="5" s="1"/>
  <c r="F211" i="1" s="1"/>
  <c r="D69" i="5"/>
  <c r="E69" i="5" s="1"/>
  <c r="F69" i="1" s="1"/>
  <c r="D34" i="5"/>
  <c r="E34" i="5" s="1"/>
  <c r="F34" i="1" s="1"/>
  <c r="D195" i="5"/>
  <c r="E195" i="5" s="1"/>
  <c r="F195" i="1" s="1"/>
  <c r="D116" i="5"/>
  <c r="E116" i="5" s="1"/>
  <c r="F116" i="1" s="1"/>
  <c r="D63" i="5"/>
  <c r="E63" i="5" s="1"/>
  <c r="F63" i="1" s="1"/>
  <c r="D161" i="5"/>
  <c r="E161" i="5" s="1"/>
  <c r="F161" i="1" s="1"/>
  <c r="D25" i="5"/>
  <c r="E25" i="5" s="1"/>
  <c r="F25" i="1" s="1"/>
  <c r="D83" i="5"/>
  <c r="E83" i="5" s="1"/>
  <c r="F83" i="1" s="1"/>
  <c r="D154" i="5"/>
  <c r="E154" i="5" s="1"/>
  <c r="F154" i="1" s="1"/>
  <c r="D100" i="5"/>
  <c r="E100" i="5" s="1"/>
  <c r="F100" i="1" s="1"/>
  <c r="D139" i="5"/>
  <c r="E139" i="5" s="1"/>
  <c r="F139" i="1" s="1"/>
  <c r="D120" i="5"/>
  <c r="E120" i="5" s="1"/>
  <c r="F120" i="1" s="1"/>
  <c r="D216" i="5"/>
  <c r="E216" i="5" s="1"/>
  <c r="F216" i="1" s="1"/>
  <c r="D111" i="5"/>
  <c r="E111" i="5" s="1"/>
  <c r="F111" i="1" s="1"/>
  <c r="D198" i="5"/>
  <c r="E198" i="5" s="1"/>
  <c r="F198" i="1" s="1"/>
  <c r="D163" i="5"/>
  <c r="E163" i="5" s="1"/>
  <c r="F163" i="1" s="1"/>
  <c r="D130" i="5"/>
  <c r="E130" i="5" s="1"/>
  <c r="F130" i="1" s="1"/>
  <c r="D250" i="5"/>
  <c r="E250" i="5" s="1"/>
  <c r="F250" i="1" s="1"/>
  <c r="D276" i="5"/>
  <c r="E276" i="5" s="1"/>
  <c r="F276" i="1" s="1"/>
  <c r="D110" i="5"/>
  <c r="E110" i="5" s="1"/>
  <c r="F110" i="1" s="1"/>
  <c r="D49" i="5"/>
  <c r="E49" i="5" s="1"/>
  <c r="F49" i="1" s="1"/>
  <c r="D62" i="5"/>
  <c r="E62" i="5" s="1"/>
  <c r="F62" i="1" s="1"/>
  <c r="D45" i="5"/>
  <c r="E45" i="5" s="1"/>
  <c r="F45" i="1" s="1"/>
  <c r="D263" i="5"/>
  <c r="E263" i="5" s="1"/>
  <c r="F263" i="1" s="1"/>
  <c r="D150" i="5"/>
  <c r="E150" i="5" s="1"/>
  <c r="F150" i="1" s="1"/>
  <c r="D221" i="5"/>
  <c r="E221" i="5" s="1"/>
  <c r="F221" i="1" s="1"/>
  <c r="D151" i="5"/>
  <c r="E151" i="5" s="1"/>
  <c r="F151" i="1" s="1"/>
  <c r="D168" i="5"/>
  <c r="E168" i="5" s="1"/>
  <c r="F168" i="1" s="1"/>
  <c r="D9" i="5"/>
  <c r="E9" i="5" s="1"/>
  <c r="F9" i="1" s="1"/>
  <c r="D254" i="5"/>
  <c r="E254" i="5" s="1"/>
  <c r="F254" i="1" s="1"/>
  <c r="D117" i="5"/>
  <c r="E117" i="5" s="1"/>
  <c r="F117" i="1" s="1"/>
  <c r="D261" i="5"/>
  <c r="E261" i="5" s="1"/>
  <c r="F261" i="1" s="1"/>
  <c r="D108" i="5"/>
  <c r="E108" i="5" s="1"/>
  <c r="F108" i="1" s="1"/>
  <c r="D88" i="5"/>
  <c r="E88" i="5" s="1"/>
  <c r="F88" i="1" s="1"/>
  <c r="D7" i="5"/>
  <c r="E7" i="5" s="1"/>
  <c r="F7" i="1" s="1"/>
  <c r="D95" i="5"/>
  <c r="E95" i="5" s="1"/>
  <c r="F95" i="1" s="1"/>
  <c r="D207" i="5"/>
  <c r="E207" i="5" s="1"/>
  <c r="F207" i="1" s="1"/>
  <c r="D255" i="5"/>
  <c r="E255" i="5" s="1"/>
  <c r="F255" i="1" s="1"/>
  <c r="D275" i="5"/>
  <c r="E275" i="5" s="1"/>
  <c r="F275" i="1" s="1"/>
  <c r="D184" i="5"/>
  <c r="E184" i="5" s="1"/>
  <c r="F184" i="1" s="1"/>
  <c r="D71" i="5"/>
  <c r="E71" i="5" s="1"/>
  <c r="F71" i="1" s="1"/>
  <c r="D199" i="5"/>
  <c r="E199" i="5" s="1"/>
  <c r="F199" i="1" s="1"/>
  <c r="D99" i="5"/>
  <c r="E99" i="5" s="1"/>
  <c r="F99" i="1" s="1"/>
  <c r="D258" i="5"/>
  <c r="E258" i="5" s="1"/>
  <c r="F258" i="1" s="1"/>
  <c r="D167" i="5"/>
  <c r="E167" i="5" s="1"/>
  <c r="F167" i="1" s="1"/>
  <c r="D222" i="5"/>
  <c r="E222" i="5" s="1"/>
  <c r="F222" i="1" s="1"/>
  <c r="D36" i="5"/>
  <c r="E36" i="5" s="1"/>
  <c r="F36" i="1" s="1"/>
  <c r="D240" i="5"/>
  <c r="E240" i="5" s="1"/>
  <c r="F240" i="1" s="1"/>
  <c r="D160" i="5"/>
  <c r="E160" i="5" s="1"/>
  <c r="F160" i="1" s="1"/>
  <c r="D266" i="5"/>
  <c r="E266" i="5" s="1"/>
  <c r="F266" i="1" s="1"/>
  <c r="D193" i="5"/>
  <c r="E193" i="5" s="1"/>
  <c r="F193" i="1" s="1"/>
  <c r="D106" i="5"/>
  <c r="E106" i="5" s="1"/>
  <c r="F106" i="1" s="1"/>
  <c r="D264" i="5"/>
  <c r="E264" i="5" s="1"/>
  <c r="F264" i="1" s="1"/>
  <c r="D253" i="5"/>
  <c r="E253" i="5" s="1"/>
  <c r="F253" i="1" s="1"/>
  <c r="D24" i="5"/>
  <c r="E24" i="5" s="1"/>
  <c r="F24" i="1" s="1"/>
  <c r="D191" i="5"/>
  <c r="E191" i="5" s="1"/>
  <c r="F191" i="1" s="1"/>
  <c r="D280" i="5"/>
  <c r="E280" i="5" s="1"/>
  <c r="F280" i="1" s="1"/>
  <c r="D145" i="5"/>
  <c r="E145" i="5" s="1"/>
  <c r="F145" i="1" s="1"/>
  <c r="D180" i="5"/>
  <c r="E180" i="5" s="1"/>
  <c r="F180" i="1" s="1"/>
  <c r="D241" i="5"/>
  <c r="E241" i="5" s="1"/>
  <c r="F241" i="1" s="1"/>
  <c r="D89" i="5"/>
  <c r="E89" i="5" s="1"/>
  <c r="F89" i="1" s="1"/>
  <c r="D284" i="5"/>
  <c r="E284" i="5" s="1"/>
  <c r="F284" i="1" s="1"/>
  <c r="D53" i="5"/>
  <c r="E53" i="5" s="1"/>
  <c r="F53" i="1" s="1"/>
  <c r="D66" i="5"/>
  <c r="E66" i="5" s="1"/>
  <c r="F66" i="1" s="1"/>
  <c r="D234" i="5"/>
  <c r="E234" i="5" s="1"/>
  <c r="F234" i="1" s="1"/>
  <c r="D208" i="5"/>
  <c r="E208" i="5" s="1"/>
  <c r="F208" i="1" s="1"/>
  <c r="D93" i="5"/>
  <c r="E93" i="5" s="1"/>
  <c r="F93" i="1" s="1"/>
  <c r="D243" i="5"/>
  <c r="E243" i="5" s="1"/>
  <c r="F243" i="1" s="1"/>
  <c r="D200" i="5"/>
  <c r="E200" i="5" s="1"/>
  <c r="F200" i="1" s="1"/>
  <c r="D92" i="5"/>
  <c r="E92" i="5" s="1"/>
  <c r="F92" i="1" s="1"/>
  <c r="D57" i="5"/>
  <c r="E57" i="5" s="1"/>
  <c r="F57" i="1" s="1"/>
  <c r="D267" i="5"/>
  <c r="E267" i="5" s="1"/>
  <c r="F267" i="1" s="1"/>
  <c r="D64" i="5"/>
  <c r="E64" i="5" s="1"/>
  <c r="F64" i="1" s="1"/>
  <c r="D21" i="5"/>
  <c r="E21" i="5" s="1"/>
  <c r="F21" i="1" s="1"/>
  <c r="D272" i="5"/>
  <c r="E272" i="5" s="1"/>
  <c r="F272" i="1" s="1"/>
  <c r="D67" i="5"/>
  <c r="E67" i="5" s="1"/>
  <c r="F67" i="1" s="1"/>
  <c r="D87" i="5"/>
  <c r="E87" i="5" s="1"/>
  <c r="F87" i="1" s="1"/>
  <c r="D166" i="5"/>
  <c r="E166" i="5" s="1"/>
  <c r="F166" i="1" s="1"/>
  <c r="D54" i="5"/>
  <c r="E54" i="5" s="1"/>
  <c r="F54" i="1" s="1"/>
  <c r="D183" i="5"/>
  <c r="E183" i="5" s="1"/>
  <c r="F183" i="1" s="1"/>
  <c r="D210" i="5"/>
  <c r="E210" i="5" s="1"/>
  <c r="F210" i="1" s="1"/>
  <c r="D15" i="5"/>
  <c r="E15" i="5" s="1"/>
  <c r="F15" i="1" s="1"/>
  <c r="D132" i="5"/>
  <c r="E132" i="5" s="1"/>
  <c r="F132" i="1" s="1"/>
  <c r="D56" i="5"/>
  <c r="E56" i="5" s="1"/>
  <c r="F56" i="1" s="1"/>
  <c r="D2" i="5"/>
  <c r="E2" i="5" s="1"/>
  <c r="F2" i="1" s="1"/>
  <c r="D3" i="5"/>
  <c r="E3" i="5" s="1"/>
  <c r="F3" i="1" s="1"/>
  <c r="D170" i="5"/>
  <c r="E170" i="5" s="1"/>
  <c r="F170" i="1" s="1"/>
  <c r="D77" i="5"/>
  <c r="E77" i="5" s="1"/>
  <c r="F77" i="1" s="1"/>
  <c r="D176" i="5"/>
  <c r="E176" i="5" s="1"/>
  <c r="F176" i="1" s="1"/>
  <c r="D205" i="5"/>
  <c r="E205" i="5" s="1"/>
  <c r="F205" i="1" s="1"/>
  <c r="D227" i="5"/>
  <c r="E227" i="5" s="1"/>
  <c r="F227" i="1" s="1"/>
  <c r="D98" i="5"/>
  <c r="E98" i="5" s="1"/>
  <c r="F98" i="1" s="1"/>
  <c r="D84" i="5"/>
  <c r="E84" i="5" s="1"/>
  <c r="F84" i="1" s="1"/>
  <c r="D283" i="5"/>
  <c r="E283" i="5" s="1"/>
  <c r="F283" i="1" s="1"/>
  <c r="D14" i="5"/>
  <c r="E14" i="5" s="1"/>
  <c r="F14" i="1" s="1"/>
  <c r="D146" i="5"/>
  <c r="E146" i="5" s="1"/>
  <c r="F146" i="1" s="1"/>
  <c r="D59" i="5"/>
  <c r="E59" i="5" s="1"/>
  <c r="F59" i="1" s="1"/>
  <c r="D231" i="5"/>
  <c r="E231" i="5" s="1"/>
  <c r="F231" i="1" s="1"/>
  <c r="D72" i="5"/>
  <c r="E72" i="5" s="1"/>
  <c r="F72" i="1" s="1"/>
  <c r="D123" i="5"/>
  <c r="E123" i="5" s="1"/>
  <c r="F123" i="1" s="1"/>
  <c r="D219" i="5"/>
  <c r="E219" i="5" s="1"/>
  <c r="F219" i="1" s="1"/>
  <c r="D182" i="5"/>
  <c r="E182" i="5" s="1"/>
  <c r="F182" i="1" s="1"/>
  <c r="D40" i="5"/>
  <c r="E40" i="5" s="1"/>
  <c r="F40" i="1" s="1"/>
  <c r="D274" i="5"/>
  <c r="E274" i="5" s="1"/>
  <c r="F274" i="1" s="1"/>
  <c r="D179" i="5"/>
  <c r="E179" i="5" s="1"/>
  <c r="F179" i="1" s="1"/>
  <c r="D196" i="5"/>
  <c r="E196" i="5" s="1"/>
  <c r="F196" i="1" s="1"/>
  <c r="D204" i="5"/>
  <c r="E204" i="5" s="1"/>
  <c r="F204" i="1" s="1"/>
  <c r="D60" i="5"/>
  <c r="E60" i="5" s="1"/>
  <c r="F60" i="1" s="1"/>
  <c r="D80" i="5"/>
  <c r="E80" i="5" s="1"/>
  <c r="F80" i="1" s="1"/>
  <c r="D235" i="5"/>
  <c r="E235" i="5" s="1"/>
  <c r="F235" i="1" s="1"/>
  <c r="D55" i="5"/>
  <c r="E55" i="5" s="1"/>
  <c r="F55" i="1" s="1"/>
  <c r="D133" i="5"/>
  <c r="E133" i="5" s="1"/>
  <c r="F133" i="1" s="1"/>
  <c r="D97" i="5"/>
  <c r="E97" i="5" s="1"/>
  <c r="F97" i="1" s="1"/>
  <c r="D33" i="5"/>
  <c r="E33" i="5" s="1"/>
  <c r="F33" i="1" s="1"/>
  <c r="D94" i="5"/>
  <c r="E94" i="5" s="1"/>
  <c r="F94" i="1" s="1"/>
  <c r="D105" i="5"/>
  <c r="E105" i="5" s="1"/>
  <c r="F105" i="1" s="1"/>
  <c r="D165" i="5"/>
  <c r="E165" i="5" s="1"/>
  <c r="F165" i="1" s="1"/>
  <c r="D115" i="5"/>
  <c r="E115" i="5" s="1"/>
  <c r="F115" i="1" s="1"/>
  <c r="D269" i="5"/>
  <c r="E269" i="5" s="1"/>
  <c r="F269" i="1" s="1"/>
  <c r="D12" i="5"/>
  <c r="E12" i="5" s="1"/>
  <c r="F12" i="1" s="1"/>
  <c r="D186" i="5"/>
  <c r="E186" i="5" s="1"/>
  <c r="F186" i="1" s="1"/>
  <c r="D79" i="5"/>
  <c r="E79" i="5" s="1"/>
  <c r="F79" i="1" s="1"/>
  <c r="D143" i="5"/>
  <c r="E143" i="5" s="1"/>
  <c r="F143" i="1" s="1"/>
  <c r="D213" i="5"/>
  <c r="E213" i="5" s="1"/>
  <c r="F213" i="1" s="1"/>
  <c r="D75" i="5"/>
  <c r="E75" i="5" s="1"/>
  <c r="F75" i="1" s="1"/>
  <c r="D61" i="5"/>
  <c r="E61" i="5" s="1"/>
  <c r="F61" i="1" s="1"/>
  <c r="D238" i="5"/>
  <c r="E238" i="5" s="1"/>
  <c r="F238" i="1" s="1"/>
  <c r="D174" i="5"/>
  <c r="E174" i="5" s="1"/>
  <c r="F174" i="1" s="1"/>
  <c r="D148" i="5"/>
  <c r="E148" i="5" s="1"/>
  <c r="F148" i="1" s="1"/>
  <c r="D109" i="5"/>
  <c r="E109" i="5" s="1"/>
  <c r="F109" i="1" s="1"/>
  <c r="D134" i="5"/>
  <c r="E134" i="5" s="1"/>
  <c r="F134" i="1" s="1"/>
  <c r="D212" i="5"/>
  <c r="E212" i="5" s="1"/>
  <c r="F212" i="1" s="1"/>
  <c r="D252" i="5"/>
  <c r="E252" i="5" s="1"/>
  <c r="F252" i="1" s="1"/>
  <c r="D5" i="5"/>
  <c r="E5" i="5" s="1"/>
  <c r="F5" i="1" s="1"/>
  <c r="D51" i="5"/>
  <c r="E51" i="5" s="1"/>
  <c r="F51" i="1" s="1"/>
  <c r="D86" i="5"/>
  <c r="E86" i="5" s="1"/>
  <c r="F86" i="1" s="1"/>
  <c r="D192" i="5"/>
  <c r="E192" i="5" s="1"/>
  <c r="F192" i="1" s="1"/>
  <c r="D114" i="5"/>
  <c r="E114" i="5" s="1"/>
  <c r="F114" i="1" s="1"/>
  <c r="D237" i="5"/>
  <c r="E237" i="5" s="1"/>
  <c r="F237" i="1" s="1"/>
  <c r="D229" i="5"/>
  <c r="E229" i="5" s="1"/>
  <c r="F229" i="1" s="1"/>
  <c r="D190" i="5"/>
  <c r="E190" i="5" s="1"/>
  <c r="F190" i="1" s="1"/>
  <c r="D158" i="5"/>
  <c r="E158" i="5" s="1"/>
  <c r="F158" i="1" s="1"/>
  <c r="D172" i="5"/>
  <c r="E172" i="5" s="1"/>
  <c r="F172" i="1" s="1"/>
  <c r="D18" i="5"/>
  <c r="E18" i="5" s="1"/>
  <c r="F18" i="1" s="1"/>
  <c r="D162" i="5"/>
  <c r="E162" i="5" s="1"/>
  <c r="F162" i="1" s="1"/>
  <c r="D102" i="5"/>
  <c r="E102" i="5" s="1"/>
  <c r="F102" i="1" s="1"/>
  <c r="D65" i="5"/>
  <c r="E65" i="5" s="1"/>
  <c r="F65" i="1" s="1"/>
  <c r="D206" i="5"/>
  <c r="E206" i="5" s="1"/>
  <c r="F206" i="1" s="1"/>
  <c r="D217" i="5"/>
  <c r="E217" i="5" s="1"/>
  <c r="F217" i="1" s="1"/>
  <c r="D103" i="5"/>
  <c r="E103" i="5" s="1"/>
  <c r="F103" i="1" s="1"/>
  <c r="D164" i="5"/>
  <c r="E164" i="5" s="1"/>
  <c r="F164" i="1" s="1"/>
  <c r="D107" i="5"/>
  <c r="E107" i="5" s="1"/>
  <c r="F107" i="1" s="1"/>
  <c r="D82" i="5"/>
  <c r="E82" i="5" s="1"/>
  <c r="F82" i="1" s="1"/>
  <c r="D245" i="5"/>
  <c r="E245" i="5" s="1"/>
  <c r="F245" i="1" s="1"/>
  <c r="D101" i="5"/>
  <c r="E101" i="5" s="1"/>
  <c r="F101" i="1" s="1"/>
  <c r="D96" i="5"/>
  <c r="E96" i="5" s="1"/>
  <c r="F96" i="1" s="1"/>
  <c r="D270" i="5"/>
  <c r="E270" i="5" s="1"/>
  <c r="F270" i="1" s="1"/>
  <c r="D281" i="5"/>
  <c r="E281" i="5" s="1"/>
  <c r="F281" i="1" s="1"/>
  <c r="D282" i="5"/>
  <c r="E282" i="5" s="1"/>
  <c r="F282" i="1" s="1"/>
  <c r="D225" i="5"/>
  <c r="E225" i="5" s="1"/>
  <c r="F225" i="1" s="1"/>
  <c r="D73" i="5"/>
  <c r="E73" i="5" s="1"/>
  <c r="F73" i="1" s="1"/>
  <c r="D273" i="5"/>
  <c r="E273" i="5" s="1"/>
  <c r="F273" i="1" s="1"/>
  <c r="D214" i="5"/>
  <c r="E214" i="5" s="1"/>
  <c r="F214" i="1" s="1"/>
  <c r="D194" i="5"/>
  <c r="E194" i="5" s="1"/>
  <c r="F194" i="1" s="1"/>
  <c r="D48" i="5"/>
  <c r="E48" i="5" s="1"/>
  <c r="F48" i="1" s="1"/>
  <c r="D246" i="5"/>
  <c r="E246" i="5" s="1"/>
  <c r="F246" i="1" s="1"/>
  <c r="D181" i="5"/>
  <c r="E181" i="5" s="1"/>
  <c r="F181" i="1" s="1"/>
  <c r="D76" i="5"/>
  <c r="E76" i="5" s="1"/>
  <c r="F76" i="1" s="1"/>
  <c r="D232" i="5"/>
  <c r="E232" i="5" s="1"/>
  <c r="F232" i="1" s="1"/>
  <c r="D131" i="5"/>
  <c r="E131" i="5" s="1"/>
  <c r="F131" i="1" s="1"/>
  <c r="D41" i="5"/>
  <c r="E41" i="5" s="1"/>
  <c r="F41" i="1" s="1"/>
  <c r="D52" i="5"/>
  <c r="E52" i="5" s="1"/>
  <c r="F52" i="1" s="1"/>
  <c r="D256" i="5"/>
  <c r="E256" i="5" s="1"/>
  <c r="F256" i="1" s="1"/>
  <c r="D248" i="5"/>
  <c r="E248" i="5" s="1"/>
  <c r="F248" i="1" s="1"/>
  <c r="D44" i="5"/>
  <c r="E44" i="5" s="1"/>
  <c r="F44" i="1" s="1"/>
  <c r="D140" i="5"/>
  <c r="E140" i="5" s="1"/>
  <c r="F140" i="1" s="1"/>
  <c r="D125" i="5"/>
  <c r="E125" i="5" s="1"/>
  <c r="F125" i="1" s="1"/>
  <c r="D189" i="5"/>
  <c r="E189" i="5" s="1"/>
  <c r="F189" i="1" s="1"/>
  <c r="D239" i="5"/>
  <c r="E239" i="5" s="1"/>
  <c r="F239" i="1" s="1"/>
  <c r="D223" i="5"/>
  <c r="E223" i="5" s="1"/>
  <c r="F223" i="1" s="1"/>
  <c r="D201" i="5"/>
  <c r="E201" i="5" s="1"/>
  <c r="F201" i="1" s="1"/>
  <c r="D11" i="5"/>
  <c r="E11" i="5" s="1"/>
  <c r="F11" i="1" s="1"/>
  <c r="D113" i="5"/>
  <c r="E113" i="5" s="1"/>
  <c r="F113" i="1" s="1"/>
  <c r="D90" i="5"/>
  <c r="E90" i="5" s="1"/>
  <c r="F90" i="1" s="1"/>
  <c r="D78" i="5"/>
  <c r="E78" i="5" s="1"/>
  <c r="F78" i="1" s="1"/>
  <c r="D153" i="5"/>
  <c r="E153" i="5" s="1"/>
  <c r="F153" i="1" s="1"/>
  <c r="D265" i="5"/>
  <c r="E265" i="5" s="1"/>
  <c r="F265" i="1" s="1"/>
  <c r="D29" i="5"/>
  <c r="E29" i="5" s="1"/>
  <c r="F29" i="1" s="1"/>
  <c r="D173" i="5"/>
  <c r="E173" i="5" s="1"/>
  <c r="F173" i="1" s="1"/>
  <c r="D37" i="5"/>
  <c r="E37" i="5" s="1"/>
  <c r="F37" i="1" s="1"/>
  <c r="D159" i="5"/>
  <c r="E159" i="5" s="1"/>
  <c r="F159" i="1" s="1"/>
  <c r="D249" i="5"/>
  <c r="E249" i="5" s="1"/>
  <c r="F249" i="1" s="1"/>
  <c r="D16" i="5"/>
  <c r="E16" i="5" s="1"/>
  <c r="F16" i="1" s="1"/>
  <c r="D197" i="5"/>
  <c r="E197" i="5" s="1"/>
  <c r="F197" i="1" s="1"/>
  <c r="D220" i="5"/>
  <c r="E220" i="5" s="1"/>
  <c r="F220" i="1" s="1"/>
  <c r="D257" i="5"/>
  <c r="E257" i="5" s="1"/>
  <c r="F257" i="1" s="1"/>
  <c r="D259" i="5"/>
  <c r="E259" i="5" s="1"/>
  <c r="F259" i="1" s="1"/>
  <c r="D169" i="5"/>
  <c r="E169" i="5" s="1"/>
  <c r="F169" i="1" s="1"/>
  <c r="D112" i="5"/>
  <c r="E112" i="5" s="1"/>
  <c r="F112" i="1" s="1"/>
  <c r="D23" i="5"/>
  <c r="E23" i="5" s="1"/>
  <c r="F23" i="1" s="1"/>
  <c r="D152" i="5"/>
  <c r="E152" i="5" s="1"/>
  <c r="F152" i="1" s="1"/>
  <c r="D271" i="5"/>
  <c r="E271" i="5" s="1"/>
  <c r="F271" i="1" s="1"/>
  <c r="D122" i="5"/>
  <c r="E122" i="5" s="1"/>
  <c r="F122" i="1" s="1"/>
  <c r="D43" i="5"/>
  <c r="E43" i="5" s="1"/>
  <c r="F43" i="1" s="1"/>
  <c r="D147" i="5"/>
  <c r="E147" i="5" s="1"/>
  <c r="F147" i="1" s="1"/>
  <c r="D202" i="5"/>
  <c r="E202" i="5" s="1"/>
  <c r="F202" i="1" s="1"/>
  <c r="D144" i="5"/>
  <c r="E144" i="5" s="1"/>
  <c r="F144" i="1" s="1"/>
  <c r="D185" i="5"/>
  <c r="E185" i="5" s="1"/>
  <c r="F185" i="1" s="1"/>
  <c r="D277" i="5"/>
  <c r="E277" i="5" s="1"/>
  <c r="F277" i="1" s="1"/>
  <c r="D226" i="5"/>
  <c r="E226" i="5" s="1"/>
  <c r="F226" i="1" s="1"/>
  <c r="D39" i="5"/>
  <c r="E39" i="5" s="1"/>
  <c r="F39" i="1" s="1"/>
  <c r="D4" i="5"/>
  <c r="E4" i="5" s="1"/>
  <c r="F4" i="1" s="1"/>
  <c r="D6" i="5"/>
  <c r="E6" i="5" s="1"/>
  <c r="F6" i="1" s="1"/>
  <c r="D141" i="5"/>
  <c r="E141" i="5" s="1"/>
  <c r="F141" i="1" s="1"/>
  <c r="D188" i="5"/>
  <c r="E188" i="5" s="1"/>
  <c r="F188" i="1" s="1"/>
  <c r="D171" i="5"/>
  <c r="E171" i="5" s="1"/>
  <c r="F171" i="1" s="1"/>
  <c r="D8" i="5"/>
  <c r="E8" i="5" s="1"/>
  <c r="F8" i="1" s="1"/>
  <c r="D70" i="5"/>
  <c r="E70" i="5" s="1"/>
  <c r="F70" i="1" s="1"/>
  <c r="D81" i="5"/>
  <c r="E81" i="5" s="1"/>
  <c r="F81" i="1" s="1"/>
  <c r="D119" i="5"/>
  <c r="E119" i="5" s="1"/>
  <c r="F119" i="1" s="1"/>
  <c r="D27" i="5"/>
  <c r="E27" i="5" s="1"/>
  <c r="F27" i="1" s="1"/>
  <c r="D242" i="5"/>
  <c r="E242" i="5" s="1"/>
  <c r="F242" i="1" s="1"/>
  <c r="D230" i="5"/>
  <c r="E230" i="5" s="1"/>
  <c r="F230" i="1" s="1"/>
  <c r="D215" i="5"/>
  <c r="E215" i="5" s="1"/>
  <c r="F215" i="1" s="1"/>
  <c r="D279" i="5"/>
  <c r="E279" i="5" s="1"/>
  <c r="F279" i="1" s="1"/>
  <c r="D42" i="5"/>
  <c r="E42" i="5" s="1"/>
  <c r="F42" i="1" s="1"/>
  <c r="D177" i="5"/>
  <c r="E177" i="5" s="1"/>
  <c r="F177" i="1" s="1"/>
  <c r="D236" i="5"/>
  <c r="E236" i="5" s="1"/>
  <c r="F236" i="1" s="1"/>
  <c r="D74" i="5"/>
  <c r="E74" i="5" s="1"/>
  <c r="F74" i="1" s="1"/>
  <c r="D209" i="5"/>
  <c r="E209" i="5" s="1"/>
  <c r="F209" i="1" s="1"/>
  <c r="D175" i="5"/>
  <c r="E175" i="5" s="1"/>
  <c r="F175" i="1" s="1"/>
  <c r="D137" i="5"/>
  <c r="E137" i="5" s="1"/>
  <c r="F137" i="1" s="1"/>
  <c r="D85" i="5"/>
  <c r="E85" i="5" s="1"/>
  <c r="F85" i="1" s="1"/>
  <c r="D251" i="5"/>
  <c r="E251" i="5" s="1"/>
  <c r="F251" i="1" s="1"/>
  <c r="D157" i="5"/>
  <c r="E157" i="5" s="1"/>
  <c r="F157" i="1" s="1"/>
  <c r="D124" i="5"/>
  <c r="E124" i="5" s="1"/>
  <c r="F124" i="1" s="1"/>
  <c r="D138" i="5"/>
  <c r="E138" i="5" s="1"/>
  <c r="F138" i="1" s="1"/>
  <c r="D46" i="5"/>
  <c r="E46" i="5" s="1"/>
  <c r="F46" i="1" s="1"/>
  <c r="D26" i="5"/>
  <c r="E26" i="5" s="1"/>
  <c r="F26" i="1" s="1"/>
  <c r="D58" i="5"/>
  <c r="E58" i="5" s="1"/>
  <c r="F58" i="1" s="1"/>
  <c r="D187" i="5"/>
  <c r="E187" i="5" s="1"/>
  <c r="F187" i="1" s="1"/>
  <c r="D262" i="5"/>
  <c r="E262" i="5" s="1"/>
  <c r="F262" i="1" s="1"/>
  <c r="D50" i="5"/>
  <c r="E50" i="5" s="1"/>
  <c r="F50" i="1" s="1"/>
  <c r="D233" i="5"/>
  <c r="E233" i="5" s="1"/>
  <c r="F233" i="1" s="1"/>
  <c r="D30" i="5"/>
  <c r="E30" i="5" s="1"/>
  <c r="F30" i="1" s="1"/>
  <c r="D268" i="5"/>
  <c r="E268" i="5" s="1"/>
  <c r="F268" i="1" s="1"/>
  <c r="D32" i="5"/>
  <c r="E32" i="5" s="1"/>
  <c r="F32" i="1" s="1"/>
  <c r="D68" i="5"/>
  <c r="E68" i="5" s="1"/>
  <c r="F68" i="1" s="1"/>
  <c r="D47" i="5"/>
  <c r="E47" i="5" s="1"/>
  <c r="F47" i="1" s="1"/>
  <c r="D142" i="5"/>
  <c r="E142" i="5" s="1"/>
  <c r="F142" i="1" s="1"/>
  <c r="D22" i="5"/>
  <c r="E22" i="5" s="1"/>
  <c r="F22" i="1" s="1"/>
  <c r="D19" i="5"/>
  <c r="E19" i="5" s="1"/>
  <c r="F19" i="1" s="1"/>
  <c r="D17" i="5"/>
  <c r="E17" i="5" s="1"/>
  <c r="F17" i="1" s="1"/>
  <c r="D247" i="5"/>
  <c r="E247" i="5" s="1"/>
  <c r="F247" i="1" s="1"/>
  <c r="D155" i="5"/>
  <c r="E155" i="5" s="1"/>
  <c r="F155" i="1" s="1"/>
  <c r="D13" i="5"/>
  <c r="E13" i="5" s="1"/>
  <c r="F13" i="1" s="1"/>
  <c r="D228" i="5"/>
  <c r="E228" i="5" s="1"/>
  <c r="F228" i="1" s="1"/>
  <c r="D91" i="5"/>
  <c r="E91" i="5" s="1"/>
  <c r="F91" i="1" s="1"/>
  <c r="D178" i="5"/>
  <c r="E178" i="5" s="1"/>
  <c r="F178" i="1" s="1"/>
  <c r="D104" i="5"/>
  <c r="E104" i="5" s="1"/>
  <c r="F104" i="1" s="1"/>
  <c r="D260" i="5"/>
  <c r="E260" i="5" s="1"/>
  <c r="F260" i="1" s="1"/>
  <c r="D135" i="5"/>
  <c r="E135" i="5" s="1"/>
  <c r="F135" i="1" s="1"/>
  <c r="D28" i="5"/>
  <c r="E28" i="5" s="1"/>
  <c r="F28" i="1" s="1"/>
  <c r="D129" i="5"/>
  <c r="E129" i="5" s="1"/>
  <c r="F129" i="1" s="1"/>
  <c r="D278" i="5"/>
  <c r="E278" i="5" s="1"/>
  <c r="F278" i="1" s="1"/>
  <c r="D218" i="5"/>
  <c r="E218" i="5" s="1"/>
  <c r="F218" i="1" s="1"/>
  <c r="D118" i="5"/>
  <c r="E118" i="5" s="1"/>
  <c r="F118" i="1" s="1"/>
  <c r="D128" i="5"/>
  <c r="E128" i="5" s="1"/>
  <c r="F128" i="1" s="1"/>
  <c r="D244" i="5"/>
  <c r="E244" i="5" s="1"/>
  <c r="F244" i="1" s="1"/>
  <c r="D156" i="5"/>
  <c r="E156" i="5" s="1"/>
  <c r="F156" i="1" s="1"/>
  <c r="D121" i="5"/>
  <c r="E121" i="5" s="1"/>
  <c r="F121" i="1" s="1"/>
  <c r="D35" i="5"/>
  <c r="E35" i="5" s="1"/>
  <c r="F35" i="1" s="1"/>
</calcChain>
</file>

<file path=xl/sharedStrings.xml><?xml version="1.0" encoding="utf-8"?>
<sst xmlns="http://schemas.openxmlformats.org/spreadsheetml/2006/main" count="82" uniqueCount="57">
  <si>
    <t>Date</t>
  </si>
  <si>
    <t>Y</t>
  </si>
  <si>
    <t>C</t>
  </si>
  <si>
    <t>I</t>
  </si>
  <si>
    <t>L</t>
  </si>
  <si>
    <t>w</t>
  </si>
  <si>
    <t>r</t>
  </si>
  <si>
    <t>Year</t>
  </si>
  <si>
    <t>civ</t>
  </si>
  <si>
    <t>CIV</t>
  </si>
  <si>
    <t>HP-trend</t>
  </si>
  <si>
    <t xml:space="preserve"> </t>
  </si>
  <si>
    <t>civ cycle</t>
  </si>
  <si>
    <t xml:space="preserve">CIV is annualized idiosyncratic risk in daily stock market returns, after extracting five principal components, from Herskovic et al. (2016). We thank the authors for sharing their data with us. </t>
  </si>
  <si>
    <t>year</t>
  </si>
  <si>
    <t>q</t>
  </si>
  <si>
    <t>t1</t>
  </si>
  <si>
    <t>hp trend</t>
  </si>
  <si>
    <t>cycle</t>
  </si>
  <si>
    <t>COMPRNFB</t>
  </si>
  <si>
    <t>date</t>
  </si>
  <si>
    <t>value</t>
  </si>
  <si>
    <t>log</t>
  </si>
  <si>
    <t xml:space="preserve">t1 is the 1 year real risk-free interest rate from Schneider (2019). We thank the author for sharing his data with us. </t>
  </si>
  <si>
    <t>GPDIC1</t>
  </si>
  <si>
    <t>GDPC1</t>
  </si>
  <si>
    <t>Levels</t>
  </si>
  <si>
    <t>per capita</t>
  </si>
  <si>
    <t>Logs</t>
  </si>
  <si>
    <t>Consumption</t>
  </si>
  <si>
    <t>Investment</t>
  </si>
  <si>
    <t>Hours</t>
  </si>
  <si>
    <t>Output</t>
  </si>
  <si>
    <t>Population</t>
  </si>
  <si>
    <t>consumption</t>
  </si>
  <si>
    <t>investment</t>
  </si>
  <si>
    <t>hours</t>
  </si>
  <si>
    <t>output</t>
  </si>
  <si>
    <t>FRED Graph Observations</t>
  </si>
  <si>
    <t>Federal Reserve Economic Data</t>
  </si>
  <si>
    <t>Link: https://fred.stlouisfed.org</t>
  </si>
  <si>
    <t>Help: https://fredhelp.stlouisfed.org</t>
  </si>
  <si>
    <t>Economic Research Division</t>
  </si>
  <si>
    <t>Federal Reserve Bank of St. Louis</t>
  </si>
  <si>
    <t>PCECC96</t>
  </si>
  <si>
    <t>Real Personal Consumption Expenditures, Billions of Chained 2012 Dollars, Quarterly, Seasonally Adjusted Annual Rate</t>
  </si>
  <si>
    <t>Real Gross Private Domestic Investment, Billions of Chained 2012 Dollars, Quarterly, Seasonally Adjusted Annual Rate</t>
  </si>
  <si>
    <t>Real Gross Domestic Product, Billions of Chained 2012 Dollars, Quarterly, Seasonally Adjusted Annual Rate</t>
  </si>
  <si>
    <t>Frequency: Quarterly</t>
  </si>
  <si>
    <t>observation_date</t>
  </si>
  <si>
    <t>A795RX0Q048SBEA</t>
  </si>
  <si>
    <t>Real personal consumption expenditures per capita: Goods: Durable goods, Chained 2012 Dollars, Quarterly, Seasonally Adjusted Annual Rate</t>
  </si>
  <si>
    <t>B230RC0Q173SBEA</t>
  </si>
  <si>
    <t>Population, Thousands, Quarterly, Not Seasonally Adjusted</t>
  </si>
  <si>
    <t>Nonfarm Business Sector: Real Compensation Per Hour, Index 2012=100, Quarterly, Seasonally Adjusted</t>
  </si>
  <si>
    <t>HOANBS</t>
  </si>
  <si>
    <t>Nonfarm Business Sector: Hours of All Persons, Index 2012=100, Quarterly, Seasonally 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</si>
</sst>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/dd/yyyy"/>
    <numFmt numFmtId="165" formatCode="0.0"/>
    <numFmt numFmtId="166" formatCode="[$-409]mmm\-yy;@"/>
    <numFmt numFmtId="167" formatCode="0.000"/>
    <numFmt numFmtId="168" formatCode="yyyy\-mm\-dd"/>
  </numFmts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6">
    <xf numFmtId="0" fontId="0" fillId="0" borderId="0" xfId="0"/>
    <xf numFmtId="0" fontId="18" fillId="0" borderId="0" xfId="0" applyFont="1" applyFill="1" applyBorder="1" applyAlignment="1">
      <alignment horizontal="right"/>
    </xf>
    <xf numFmtId="0" fontId="0" fillId="0" borderId="0" xfId="0" applyFill="1" applyBorder="1"/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2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center"/>
    </xf>
    <xf numFmtId="167" fontId="0" fillId="0" borderId="0" xfId="0" applyNumberFormat="1"/>
    <xf numFmtId="168" fontId="0" fillId="0" borderId="0" xfId="0" applyNumberFormat="1"/>
    <xf numFmtId="1" fontId="0" fillId="0" borderId="0" xfId="0" applyNumberFormat="1"/>
    <xf numFmtId="164" fontId="16" fillId="0" borderId="0" xfId="0" applyNumberFormat="1" applyFont="1"/>
    <xf numFmtId="165" fontId="16" fillId="0" borderId="0" xfId="0" applyNumberFormat="1" applyFont="1"/>
    <xf numFmtId="0" fontId="0" fillId="0" borderId="0" xfId="0" applyAlignment="1">
      <alignment horizontal="right"/>
    </xf>
    <xf numFmtId="0" fontId="16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3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'Id. Risk stock returns'!$D$1</c:f>
              <c:strCache>
                <c:ptCount val="1"/>
                <c:pt idx="0">
                  <c:v>civ cycle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'Id. Risk stock returns'!$A$2:$A$87</c:f>
              <c:numCache>
                <c:formatCode>General</c:formatCode>
                <c:ptCount val="86"/>
                <c:pt idx="0">
                  <c:v>1927</c:v>
                </c:pt>
                <c:pt idx="1">
                  <c:v>1928</c:v>
                </c:pt>
                <c:pt idx="2">
                  <c:v>1929</c:v>
                </c:pt>
                <c:pt idx="3">
                  <c:v>1930</c:v>
                </c:pt>
                <c:pt idx="4">
                  <c:v>1931</c:v>
                </c:pt>
                <c:pt idx="5">
                  <c:v>1932</c:v>
                </c:pt>
                <c:pt idx="6">
                  <c:v>1933</c:v>
                </c:pt>
                <c:pt idx="7">
                  <c:v>1934</c:v>
                </c:pt>
                <c:pt idx="8">
                  <c:v>1935</c:v>
                </c:pt>
                <c:pt idx="9">
                  <c:v>1936</c:v>
                </c:pt>
                <c:pt idx="10">
                  <c:v>1937</c:v>
                </c:pt>
                <c:pt idx="11">
                  <c:v>1938</c:v>
                </c:pt>
                <c:pt idx="12">
                  <c:v>1939</c:v>
                </c:pt>
                <c:pt idx="13">
                  <c:v>1940</c:v>
                </c:pt>
                <c:pt idx="14">
                  <c:v>1941</c:v>
                </c:pt>
                <c:pt idx="15">
                  <c:v>1942</c:v>
                </c:pt>
                <c:pt idx="16">
                  <c:v>1943</c:v>
                </c:pt>
                <c:pt idx="17">
                  <c:v>1944</c:v>
                </c:pt>
                <c:pt idx="18">
                  <c:v>1945</c:v>
                </c:pt>
                <c:pt idx="19">
                  <c:v>1946</c:v>
                </c:pt>
                <c:pt idx="20">
                  <c:v>1947</c:v>
                </c:pt>
                <c:pt idx="21">
                  <c:v>1948</c:v>
                </c:pt>
                <c:pt idx="22">
                  <c:v>1949</c:v>
                </c:pt>
                <c:pt idx="23">
                  <c:v>1950</c:v>
                </c:pt>
                <c:pt idx="24">
                  <c:v>1951</c:v>
                </c:pt>
                <c:pt idx="25">
                  <c:v>1952</c:v>
                </c:pt>
                <c:pt idx="26">
                  <c:v>1953</c:v>
                </c:pt>
                <c:pt idx="27">
                  <c:v>1954</c:v>
                </c:pt>
                <c:pt idx="28">
                  <c:v>1955</c:v>
                </c:pt>
                <c:pt idx="29">
                  <c:v>1956</c:v>
                </c:pt>
                <c:pt idx="30">
                  <c:v>1957</c:v>
                </c:pt>
                <c:pt idx="31">
                  <c:v>1958</c:v>
                </c:pt>
                <c:pt idx="32">
                  <c:v>1959</c:v>
                </c:pt>
                <c:pt idx="33">
                  <c:v>1960</c:v>
                </c:pt>
                <c:pt idx="34">
                  <c:v>1961</c:v>
                </c:pt>
                <c:pt idx="35">
                  <c:v>1962</c:v>
                </c:pt>
                <c:pt idx="36">
                  <c:v>1963</c:v>
                </c:pt>
                <c:pt idx="37">
                  <c:v>1964</c:v>
                </c:pt>
                <c:pt idx="38">
                  <c:v>1965</c:v>
                </c:pt>
                <c:pt idx="39">
                  <c:v>1966</c:v>
                </c:pt>
                <c:pt idx="40">
                  <c:v>1967</c:v>
                </c:pt>
                <c:pt idx="41">
                  <c:v>1968</c:v>
                </c:pt>
                <c:pt idx="42">
                  <c:v>1969</c:v>
                </c:pt>
                <c:pt idx="43">
                  <c:v>1970</c:v>
                </c:pt>
                <c:pt idx="44">
                  <c:v>1971</c:v>
                </c:pt>
                <c:pt idx="45">
                  <c:v>1972</c:v>
                </c:pt>
                <c:pt idx="46">
                  <c:v>1973</c:v>
                </c:pt>
                <c:pt idx="47">
                  <c:v>1974</c:v>
                </c:pt>
                <c:pt idx="48">
                  <c:v>1975</c:v>
                </c:pt>
                <c:pt idx="49">
                  <c:v>1976</c:v>
                </c:pt>
                <c:pt idx="50">
                  <c:v>1977</c:v>
                </c:pt>
                <c:pt idx="51">
                  <c:v>1978</c:v>
                </c:pt>
                <c:pt idx="52">
                  <c:v>1979</c:v>
                </c:pt>
                <c:pt idx="53">
                  <c:v>1980</c:v>
                </c:pt>
                <c:pt idx="54">
                  <c:v>1981</c:v>
                </c:pt>
                <c:pt idx="55">
                  <c:v>1982</c:v>
                </c:pt>
                <c:pt idx="56">
                  <c:v>1983</c:v>
                </c:pt>
                <c:pt idx="57">
                  <c:v>1984</c:v>
                </c:pt>
                <c:pt idx="58">
                  <c:v>1985</c:v>
                </c:pt>
                <c:pt idx="59">
                  <c:v>1986</c:v>
                </c:pt>
                <c:pt idx="60">
                  <c:v>1987</c:v>
                </c:pt>
                <c:pt idx="61">
                  <c:v>1988</c:v>
                </c:pt>
                <c:pt idx="62">
                  <c:v>1989</c:v>
                </c:pt>
                <c:pt idx="63">
                  <c:v>1990</c:v>
                </c:pt>
                <c:pt idx="64">
                  <c:v>1991</c:v>
                </c:pt>
                <c:pt idx="65">
                  <c:v>1992</c:v>
                </c:pt>
                <c:pt idx="66">
                  <c:v>1993</c:v>
                </c:pt>
                <c:pt idx="67">
                  <c:v>1994</c:v>
                </c:pt>
                <c:pt idx="68">
                  <c:v>1995</c:v>
                </c:pt>
                <c:pt idx="69">
                  <c:v>1996</c:v>
                </c:pt>
                <c:pt idx="70">
                  <c:v>1997</c:v>
                </c:pt>
                <c:pt idx="71">
                  <c:v>1998</c:v>
                </c:pt>
                <c:pt idx="72">
                  <c:v>1999</c:v>
                </c:pt>
                <c:pt idx="73">
                  <c:v>2000</c:v>
                </c:pt>
                <c:pt idx="74">
                  <c:v>2001</c:v>
                </c:pt>
                <c:pt idx="75">
                  <c:v>2002</c:v>
                </c:pt>
                <c:pt idx="76">
                  <c:v>2003</c:v>
                </c:pt>
                <c:pt idx="77">
                  <c:v>2004</c:v>
                </c:pt>
                <c:pt idx="78">
                  <c:v>2005</c:v>
                </c:pt>
                <c:pt idx="79">
                  <c:v>2006</c:v>
                </c:pt>
                <c:pt idx="80">
                  <c:v>2007</c:v>
                </c:pt>
                <c:pt idx="81">
                  <c:v>2008</c:v>
                </c:pt>
                <c:pt idx="82">
                  <c:v>2009</c:v>
                </c:pt>
                <c:pt idx="83">
                  <c:v>2010</c:v>
                </c:pt>
                <c:pt idx="84">
                  <c:v>2011</c:v>
                </c:pt>
                <c:pt idx="85">
                  <c:v>2012</c:v>
                </c:pt>
              </c:numCache>
            </c:numRef>
          </c:cat>
          <c:val>
            <c:numRef>
              <c:f>'Id. Risk stock returns'!$D$2:$D$87</c:f>
              <c:numCache>
                <c:formatCode>General</c:formatCode>
                <c:ptCount val="86"/>
                <c:pt idx="0">
                  <c:v>6.2140397004817799E-2</c:v>
                </c:pt>
                <c:pt idx="1">
                  <c:v>-0.20316790640032689</c:v>
                </c:pt>
                <c:pt idx="2">
                  <c:v>-8.2516804431921886E-2</c:v>
                </c:pt>
                <c:pt idx="3">
                  <c:v>-0.24419939712981253</c:v>
                </c:pt>
                <c:pt idx="4">
                  <c:v>0.1044988987699571</c:v>
                </c:pt>
                <c:pt idx="5">
                  <c:v>0.77026076487202499</c:v>
                </c:pt>
                <c:pt idx="6">
                  <c:v>0.2984940372933671</c:v>
                </c:pt>
                <c:pt idx="7">
                  <c:v>-0.39402809263419158</c:v>
                </c:pt>
                <c:pt idx="8">
                  <c:v>-0.18191555669716997</c:v>
                </c:pt>
                <c:pt idx="9">
                  <c:v>-0.27490431464154585</c:v>
                </c:pt>
                <c:pt idx="10">
                  <c:v>-8.5575722865114945E-3</c:v>
                </c:pt>
                <c:pt idx="11">
                  <c:v>7.8945249037762122E-2</c:v>
                </c:pt>
                <c:pt idx="12">
                  <c:v>3.6381946736233128E-2</c:v>
                </c:pt>
                <c:pt idx="13">
                  <c:v>2.6312794443615006E-2</c:v>
                </c:pt>
                <c:pt idx="14">
                  <c:v>1.8123036660945113E-2</c:v>
                </c:pt>
                <c:pt idx="15">
                  <c:v>2.1245780658393915E-2</c:v>
                </c:pt>
                <c:pt idx="16">
                  <c:v>5.3055640179023589E-3</c:v>
                </c:pt>
                <c:pt idx="17">
                  <c:v>-3.6436977058298514E-2</c:v>
                </c:pt>
                <c:pt idx="18">
                  <c:v>-2.6154183551267751E-2</c:v>
                </c:pt>
                <c:pt idx="19">
                  <c:v>1.8083097586389249E-2</c:v>
                </c:pt>
                <c:pt idx="20">
                  <c:v>2.1784849725308558E-3</c:v>
                </c:pt>
                <c:pt idx="21">
                  <c:v>3.7457925932005004E-3</c:v>
                </c:pt>
                <c:pt idx="22">
                  <c:v>4.8517043844172464E-3</c:v>
                </c:pt>
                <c:pt idx="23">
                  <c:v>1.5142921328740538E-2</c:v>
                </c:pt>
                <c:pt idx="24">
                  <c:v>-6.8281149746533126E-3</c:v>
                </c:pt>
                <c:pt idx="25">
                  <c:v>-1.3474451285300067E-2</c:v>
                </c:pt>
                <c:pt idx="26">
                  <c:v>-2.9678736082370191E-3</c:v>
                </c:pt>
                <c:pt idx="27">
                  <c:v>1.2614128858109558E-2</c:v>
                </c:pt>
                <c:pt idx="28">
                  <c:v>5.2288014709506725E-3</c:v>
                </c:pt>
                <c:pt idx="29">
                  <c:v>-7.4014931437348316E-3</c:v>
                </c:pt>
                <c:pt idx="30">
                  <c:v>5.1637608908846888E-3</c:v>
                </c:pt>
                <c:pt idx="31">
                  <c:v>-1.5189866467855972E-4</c:v>
                </c:pt>
                <c:pt idx="32">
                  <c:v>-7.782716106875337E-3</c:v>
                </c:pt>
                <c:pt idx="33">
                  <c:v>-9.2364761307827808E-3</c:v>
                </c:pt>
                <c:pt idx="34">
                  <c:v>-2.2869393104731836E-2</c:v>
                </c:pt>
                <c:pt idx="35">
                  <c:v>1.9331872901656111E-2</c:v>
                </c:pt>
                <c:pt idx="36">
                  <c:v>2.1631580336089973E-2</c:v>
                </c:pt>
                <c:pt idx="37">
                  <c:v>9.67512535585352E-3</c:v>
                </c:pt>
                <c:pt idx="38">
                  <c:v>-1.0218318429131928E-2</c:v>
                </c:pt>
                <c:pt idx="39">
                  <c:v>-2.4356160228206081E-4</c:v>
                </c:pt>
                <c:pt idx="40">
                  <c:v>2.4475349323085593E-2</c:v>
                </c:pt>
                <c:pt idx="41">
                  <c:v>-2.1342987399010832E-2</c:v>
                </c:pt>
                <c:pt idx="42">
                  <c:v>-3.2554498618814404E-2</c:v>
                </c:pt>
                <c:pt idx="43">
                  <c:v>4.5342848655430368E-2</c:v>
                </c:pt>
                <c:pt idx="44">
                  <c:v>-5.1177934250633994E-2</c:v>
                </c:pt>
                <c:pt idx="45">
                  <c:v>-7.5161614673803639E-2</c:v>
                </c:pt>
                <c:pt idx="46">
                  <c:v>6.1106012972971302E-2</c:v>
                </c:pt>
                <c:pt idx="47">
                  <c:v>8.5183556271463012E-2</c:v>
                </c:pt>
                <c:pt idx="48">
                  <c:v>3.6688404214962389E-2</c:v>
                </c:pt>
                <c:pt idx="49">
                  <c:v>-2.1388880195962939E-2</c:v>
                </c:pt>
                <c:pt idx="50">
                  <c:v>-4.9977255485398053E-2</c:v>
                </c:pt>
                <c:pt idx="51">
                  <c:v>-7.7225342842129618E-3</c:v>
                </c:pt>
                <c:pt idx="52">
                  <c:v>-2.0307335303239943E-2</c:v>
                </c:pt>
                <c:pt idx="53">
                  <c:v>3.0571175921754373E-2</c:v>
                </c:pt>
                <c:pt idx="54">
                  <c:v>-1.0758664019390629E-2</c:v>
                </c:pt>
                <c:pt idx="55">
                  <c:v>1.8021106015614824E-2</c:v>
                </c:pt>
                <c:pt idx="56">
                  <c:v>-5.2557733845212395E-3</c:v>
                </c:pt>
                <c:pt idx="57">
                  <c:v>-2.5834960901651022E-2</c:v>
                </c:pt>
                <c:pt idx="58">
                  <c:v>-3.7022308015123906E-2</c:v>
                </c:pt>
                <c:pt idx="59">
                  <c:v>5.0480393948432178E-4</c:v>
                </c:pt>
                <c:pt idx="60">
                  <c:v>0.11571839109019311</c:v>
                </c:pt>
                <c:pt idx="61">
                  <c:v>-4.4269093434037676E-2</c:v>
                </c:pt>
                <c:pt idx="62">
                  <c:v>-0.13383345806395008</c:v>
                </c:pt>
                <c:pt idx="63">
                  <c:v>6.7281937406403314E-2</c:v>
                </c:pt>
                <c:pt idx="64">
                  <c:v>4.5723032586464041E-2</c:v>
                </c:pt>
                <c:pt idx="65">
                  <c:v>6.7194323497351993E-2</c:v>
                </c:pt>
                <c:pt idx="66">
                  <c:v>1.3092684203585558E-2</c:v>
                </c:pt>
                <c:pt idx="67">
                  <c:v>-2.113991727974418E-2</c:v>
                </c:pt>
                <c:pt idx="68">
                  <c:v>-3.6127831041964487E-2</c:v>
                </c:pt>
                <c:pt idx="69">
                  <c:v>-6.5141739453018488E-2</c:v>
                </c:pt>
                <c:pt idx="70">
                  <c:v>-0.11302998690876404</c:v>
                </c:pt>
                <c:pt idx="71">
                  <c:v>4.1490410349416251E-2</c:v>
                </c:pt>
                <c:pt idx="72">
                  <c:v>-1.5239143997599958E-2</c:v>
                </c:pt>
                <c:pt idx="73">
                  <c:v>0.2159030012846378</c:v>
                </c:pt>
                <c:pt idx="74">
                  <c:v>9.2977947855189536E-2</c:v>
                </c:pt>
                <c:pt idx="75">
                  <c:v>3.2682406472874237E-2</c:v>
                </c:pt>
                <c:pt idx="76">
                  <c:v>-9.7709148365996479E-2</c:v>
                </c:pt>
                <c:pt idx="77">
                  <c:v>-9.3145860609403108E-2</c:v>
                </c:pt>
                <c:pt idx="78">
                  <c:v>-9.7256946866891986E-2</c:v>
                </c:pt>
                <c:pt idx="79">
                  <c:v>-0.1232598803283059</c:v>
                </c:pt>
                <c:pt idx="80">
                  <c:v>-0.12842214093914656</c:v>
                </c:pt>
                <c:pt idx="81">
                  <c:v>0.34135645494218853</c:v>
                </c:pt>
                <c:pt idx="82">
                  <c:v>0.18290585979757495</c:v>
                </c:pt>
                <c:pt idx="83">
                  <c:v>-0.12136948902892045</c:v>
                </c:pt>
                <c:pt idx="84">
                  <c:v>-5.6974683318979147E-2</c:v>
                </c:pt>
                <c:pt idx="85">
                  <c:v>-1.909627892456775E-2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9A-B240-ABD4-AE630DE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3363535"/>
        <c:axId val="394058032"/>
      </c:lineChart>
      <c:catAx>
        <c:axId val="2003363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058032"/>
        <c:crosses val="autoZero"/>
        <c:auto val="1"/>
        <c:lblAlgn val="ctr"/>
        <c:lblOffset val="100"/>
        <c:noMultiLvlLbl val="0"/>
      </c:catAx>
      <c:valAx>
        <c:axId val="39405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33635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'r'!$E$1</c:f>
              <c:strCache>
                <c:ptCount val="1"/>
                <c:pt idx="0">
                  <c:v>cycle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'r'!$E$2:$E$183</c:f>
              <c:numCache>
                <c:formatCode>General</c:formatCode>
                <c:ptCount val="182"/>
                <c:pt idx="0">
                  <c:v>3.0872776729810869E-4</c:v>
                </c:pt>
                <c:pt idx="1">
                  <c:v>-7.6007744000134055E-3</c:v>
                </c:pt>
                <c:pt idx="2">
                  <c:v>-1.7534299249508216E-3</c:v>
                </c:pt>
                <c:pt idx="3">
                  <c:v>-1.4878131533469507E-3</c:v>
                </c:pt>
                <c:pt idx="4">
                  <c:v>5.0175689237950578E-3</c:v>
                </c:pt>
                <c:pt idx="5">
                  <c:v>4.508347610847941E-3</c:v>
                </c:pt>
                <c:pt idx="6">
                  <c:v>1.4460180615629595E-2</c:v>
                </c:pt>
                <c:pt idx="7">
                  <c:v>1.4050557630788442E-2</c:v>
                </c:pt>
                <c:pt idx="8">
                  <c:v>7.8663884999392968E-3</c:v>
                </c:pt>
                <c:pt idx="9">
                  <c:v>4.2404677201077351E-3</c:v>
                </c:pt>
                <c:pt idx="10">
                  <c:v>4.2559811871730469E-3</c:v>
                </c:pt>
                <c:pt idx="11">
                  <c:v>2.7308059574871271E-4</c:v>
                </c:pt>
                <c:pt idx="12">
                  <c:v>-2.5272894359647385E-3</c:v>
                </c:pt>
                <c:pt idx="13">
                  <c:v>-1.6576281204535394E-2</c:v>
                </c:pt>
                <c:pt idx="14">
                  <c:v>-1.7106151094194198E-2</c:v>
                </c:pt>
                <c:pt idx="15">
                  <c:v>-1.3252675483040616E-3</c:v>
                </c:pt>
                <c:pt idx="16">
                  <c:v>5.5608582849245814E-3</c:v>
                </c:pt>
                <c:pt idx="17">
                  <c:v>-4.3437961630358726E-3</c:v>
                </c:pt>
                <c:pt idx="18">
                  <c:v>1.3461538827297236E-3</c:v>
                </c:pt>
                <c:pt idx="19">
                  <c:v>6.7025035167678588E-3</c:v>
                </c:pt>
                <c:pt idx="20">
                  <c:v>-1.891641611845493E-3</c:v>
                </c:pt>
                <c:pt idx="21">
                  <c:v>-1.2329874835206445E-2</c:v>
                </c:pt>
                <c:pt idx="22">
                  <c:v>-1.1069463478112013E-2</c:v>
                </c:pt>
                <c:pt idx="23">
                  <c:v>-1.0172070011867229E-2</c:v>
                </c:pt>
                <c:pt idx="24">
                  <c:v>-1.4920824525974444E-3</c:v>
                </c:pt>
                <c:pt idx="25">
                  <c:v>2.2352478337039558E-4</c:v>
                </c:pt>
                <c:pt idx="26">
                  <c:v>9.1481589633485294E-4</c:v>
                </c:pt>
                <c:pt idx="27">
                  <c:v>-1.6872886401800707E-3</c:v>
                </c:pt>
                <c:pt idx="28">
                  <c:v>4.6931580242877153E-3</c:v>
                </c:pt>
                <c:pt idx="29">
                  <c:v>1.2629704718415622E-2</c:v>
                </c:pt>
                <c:pt idx="30">
                  <c:v>5.5176753752540809E-3</c:v>
                </c:pt>
                <c:pt idx="31">
                  <c:v>-1.5966671022280689E-2</c:v>
                </c:pt>
                <c:pt idx="32">
                  <c:v>-9.9373324236562074E-3</c:v>
                </c:pt>
                <c:pt idx="33">
                  <c:v>-7.7860134637051451E-3</c:v>
                </c:pt>
                <c:pt idx="34">
                  <c:v>8.4373161392109208E-3</c:v>
                </c:pt>
                <c:pt idx="35">
                  <c:v>-4.5826328873365581E-2</c:v>
                </c:pt>
                <c:pt idx="36">
                  <c:v>-1.3009450994487751E-2</c:v>
                </c:pt>
                <c:pt idx="37">
                  <c:v>-2.622883628171483E-3</c:v>
                </c:pt>
                <c:pt idx="38">
                  <c:v>-6.0231671603166205E-3</c:v>
                </c:pt>
                <c:pt idx="39">
                  <c:v>2.065712283812051E-2</c:v>
                </c:pt>
                <c:pt idx="40">
                  <c:v>2.7292251721800546E-2</c:v>
                </c:pt>
                <c:pt idx="41">
                  <c:v>1.1663681748188617E-2</c:v>
                </c:pt>
                <c:pt idx="42">
                  <c:v>2.4887512390905496E-2</c:v>
                </c:pt>
                <c:pt idx="43">
                  <c:v>2.8462720606039674E-2</c:v>
                </c:pt>
                <c:pt idx="44">
                  <c:v>-9.0238667923200552E-3</c:v>
                </c:pt>
                <c:pt idx="45">
                  <c:v>-1.3410824019241374E-2</c:v>
                </c:pt>
                <c:pt idx="46">
                  <c:v>7.7476151555984363E-4</c:v>
                </c:pt>
                <c:pt idx="47">
                  <c:v>1.5196534877222195E-3</c:v>
                </c:pt>
                <c:pt idx="48">
                  <c:v>6.4170735576030563E-3</c:v>
                </c:pt>
                <c:pt idx="49">
                  <c:v>3.0627069389824527E-3</c:v>
                </c:pt>
                <c:pt idx="50">
                  <c:v>1.1983587187325014E-2</c:v>
                </c:pt>
                <c:pt idx="51">
                  <c:v>1.7640553119839711E-2</c:v>
                </c:pt>
                <c:pt idx="52">
                  <c:v>1.4660703368644078E-2</c:v>
                </c:pt>
                <c:pt idx="53">
                  <c:v>-1.3209782835362574E-3</c:v>
                </c:pt>
                <c:pt idx="54">
                  <c:v>7.0430468887063835E-3</c:v>
                </c:pt>
                <c:pt idx="55">
                  <c:v>-9.4811130656905704E-3</c:v>
                </c:pt>
                <c:pt idx="56">
                  <c:v>-5.961665886191507E-3</c:v>
                </c:pt>
                <c:pt idx="57">
                  <c:v>-3.8860636569192919E-3</c:v>
                </c:pt>
                <c:pt idx="58">
                  <c:v>-8.0742964715333349E-3</c:v>
                </c:pt>
                <c:pt idx="59">
                  <c:v>-2.556245666884796E-3</c:v>
                </c:pt>
                <c:pt idx="60">
                  <c:v>-1.3962748876863842E-2</c:v>
                </c:pt>
                <c:pt idx="61">
                  <c:v>-1.1551563408913078E-2</c:v>
                </c:pt>
                <c:pt idx="62">
                  <c:v>-1.2635733218522158E-2</c:v>
                </c:pt>
                <c:pt idx="63">
                  <c:v>-9.4055873633355214E-3</c:v>
                </c:pt>
                <c:pt idx="64">
                  <c:v>-1.3656630366259623E-3</c:v>
                </c:pt>
                <c:pt idx="65">
                  <c:v>-6.0183397131287168E-3</c:v>
                </c:pt>
                <c:pt idx="66">
                  <c:v>-5.7718889111616004E-3</c:v>
                </c:pt>
                <c:pt idx="67">
                  <c:v>-5.9390184832735018E-3</c:v>
                </c:pt>
                <c:pt idx="68">
                  <c:v>-4.9988447101102437E-4</c:v>
                </c:pt>
                <c:pt idx="69">
                  <c:v>8.141730145139383E-3</c:v>
                </c:pt>
                <c:pt idx="70">
                  <c:v>1.7368265234007443E-2</c:v>
                </c:pt>
                <c:pt idx="71">
                  <c:v>2.1285928591157251E-3</c:v>
                </c:pt>
                <c:pt idx="72">
                  <c:v>1.2894916028001219E-2</c:v>
                </c:pt>
                <c:pt idx="73">
                  <c:v>1.0057943780481589E-2</c:v>
                </c:pt>
                <c:pt idx="74">
                  <c:v>1.0531330800927292E-2</c:v>
                </c:pt>
                <c:pt idx="75">
                  <c:v>1.4426557382876445E-2</c:v>
                </c:pt>
                <c:pt idx="76">
                  <c:v>6.3037546589547674E-3</c:v>
                </c:pt>
                <c:pt idx="77">
                  <c:v>-4.5815382661693049E-4</c:v>
                </c:pt>
                <c:pt idx="78">
                  <c:v>2.9305999429039588E-3</c:v>
                </c:pt>
                <c:pt idx="79">
                  <c:v>2.8438459973587869E-3</c:v>
                </c:pt>
                <c:pt idx="80">
                  <c:v>-6.0518639441130978E-4</c:v>
                </c:pt>
                <c:pt idx="81">
                  <c:v>-1.142523615537697E-2</c:v>
                </c:pt>
                <c:pt idx="82">
                  <c:v>-3.4498926054903623E-3</c:v>
                </c:pt>
                <c:pt idx="83">
                  <c:v>-9.5041237679129691E-3</c:v>
                </c:pt>
                <c:pt idx="84">
                  <c:v>-1.6186414838975691E-2</c:v>
                </c:pt>
                <c:pt idx="85">
                  <c:v>-1.0398774814250637E-2</c:v>
                </c:pt>
                <c:pt idx="86">
                  <c:v>-1.2565101155357094E-2</c:v>
                </c:pt>
                <c:pt idx="87">
                  <c:v>-1.5915044031702082E-2</c:v>
                </c:pt>
                <c:pt idx="88">
                  <c:v>-1.3786994909639187E-2</c:v>
                </c:pt>
                <c:pt idx="89">
                  <c:v>-1.1812316869410387E-2</c:v>
                </c:pt>
                <c:pt idx="90">
                  <c:v>-1.6820850224666326E-3</c:v>
                </c:pt>
                <c:pt idx="91">
                  <c:v>3.3849915657140732E-3</c:v>
                </c:pt>
                <c:pt idx="92">
                  <c:v>6.1884765383270618E-3</c:v>
                </c:pt>
                <c:pt idx="93">
                  <c:v>1.4053290608853974E-2</c:v>
                </c:pt>
                <c:pt idx="94">
                  <c:v>9.1899287037824594E-3</c:v>
                </c:pt>
                <c:pt idx="95">
                  <c:v>-5.2207991995089145E-4</c:v>
                </c:pt>
                <c:pt idx="96">
                  <c:v>3.2651409309663801E-4</c:v>
                </c:pt>
                <c:pt idx="97">
                  <c:v>-1.0915546137257384E-3</c:v>
                </c:pt>
                <c:pt idx="98">
                  <c:v>1.2934763297500138E-3</c:v>
                </c:pt>
                <c:pt idx="99">
                  <c:v>2.0604588422052615E-3</c:v>
                </c:pt>
                <c:pt idx="100">
                  <c:v>2.5817961550385141E-3</c:v>
                </c:pt>
                <c:pt idx="101">
                  <c:v>-9.3466987258425047E-4</c:v>
                </c:pt>
                <c:pt idx="102">
                  <c:v>4.0939176478819381E-3</c:v>
                </c:pt>
                <c:pt idx="103">
                  <c:v>2.3071616751113404E-3</c:v>
                </c:pt>
                <c:pt idx="104">
                  <c:v>1.5494722588688913E-3</c:v>
                </c:pt>
                <c:pt idx="105">
                  <c:v>3.4020061392186947E-3</c:v>
                </c:pt>
                <c:pt idx="106">
                  <c:v>5.0601561887030112E-3</c:v>
                </c:pt>
                <c:pt idx="107">
                  <c:v>4.0413682187013557E-3</c:v>
                </c:pt>
                <c:pt idx="108">
                  <c:v>-5.6468470643574603E-3</c:v>
                </c:pt>
                <c:pt idx="109">
                  <c:v>-1.6105640991573751E-3</c:v>
                </c:pt>
                <c:pt idx="110">
                  <c:v>2.6051185110763826E-3</c:v>
                </c:pt>
                <c:pt idx="111">
                  <c:v>3.2648792548127074E-3</c:v>
                </c:pt>
                <c:pt idx="112">
                  <c:v>4.9028639818566033E-3</c:v>
                </c:pt>
                <c:pt idx="113">
                  <c:v>1.1609769710256523E-2</c:v>
                </c:pt>
                <c:pt idx="114">
                  <c:v>1.6890149448480173E-2</c:v>
                </c:pt>
                <c:pt idx="115">
                  <c:v>1.4249085621354525E-2</c:v>
                </c:pt>
                <c:pt idx="116">
                  <c:v>1.7526075878380565E-2</c:v>
                </c:pt>
                <c:pt idx="117">
                  <c:v>9.0453211221920085E-3</c:v>
                </c:pt>
                <c:pt idx="118">
                  <c:v>8.3284102895866616E-4</c:v>
                </c:pt>
                <c:pt idx="119">
                  <c:v>-1.7681222319121583E-3</c:v>
                </c:pt>
                <c:pt idx="120">
                  <c:v>-1.0106735566417164E-2</c:v>
                </c:pt>
                <c:pt idx="121">
                  <c:v>-9.8344117867962388E-3</c:v>
                </c:pt>
                <c:pt idx="122">
                  <c:v>-4.2407295468801318E-3</c:v>
                </c:pt>
                <c:pt idx="123">
                  <c:v>-1.019438657062709E-2</c:v>
                </c:pt>
                <c:pt idx="124">
                  <c:v>-1.3687144853757402E-2</c:v>
                </c:pt>
                <c:pt idx="125">
                  <c:v>-1.3568420962273332E-2</c:v>
                </c:pt>
                <c:pt idx="126">
                  <c:v>-1.1652910339617852E-2</c:v>
                </c:pt>
                <c:pt idx="127">
                  <c:v>-9.0174966883127781E-3</c:v>
                </c:pt>
                <c:pt idx="128">
                  <c:v>-6.960831596423446E-3</c:v>
                </c:pt>
                <c:pt idx="129">
                  <c:v>-5.9774233151525481E-3</c:v>
                </c:pt>
                <c:pt idx="130">
                  <c:v>-1.2458073071644581E-2</c:v>
                </c:pt>
                <c:pt idx="131">
                  <c:v>-1.3699195580106658E-2</c:v>
                </c:pt>
                <c:pt idx="132">
                  <c:v>-9.9049237289184563E-3</c:v>
                </c:pt>
                <c:pt idx="133">
                  <c:v>-8.0867609980661472E-3</c:v>
                </c:pt>
                <c:pt idx="134">
                  <c:v>-2.1627702902053221E-3</c:v>
                </c:pt>
                <c:pt idx="135">
                  <c:v>-1.7872502823677869E-3</c:v>
                </c:pt>
                <c:pt idx="136">
                  <c:v>4.2633207984603405E-4</c:v>
                </c:pt>
                <c:pt idx="137">
                  <c:v>7.5023568822621955E-3</c:v>
                </c:pt>
                <c:pt idx="138">
                  <c:v>8.6132577531568486E-3</c:v>
                </c:pt>
                <c:pt idx="139">
                  <c:v>8.438269347754733E-3</c:v>
                </c:pt>
                <c:pt idx="140">
                  <c:v>1.4448793035184863E-2</c:v>
                </c:pt>
                <c:pt idx="141">
                  <c:v>1.9344156266233904E-2</c:v>
                </c:pt>
                <c:pt idx="142">
                  <c:v>9.8045559960415318E-3</c:v>
                </c:pt>
                <c:pt idx="143">
                  <c:v>1.0418299082081027E-2</c:v>
                </c:pt>
                <c:pt idx="144">
                  <c:v>1.6454564534328135E-2</c:v>
                </c:pt>
                <c:pt idx="145">
                  <c:v>1.3345199258323181E-3</c:v>
                </c:pt>
                <c:pt idx="146">
                  <c:v>-1.3266811273190937E-2</c:v>
                </c:pt>
                <c:pt idx="147">
                  <c:v>-1.5246479667479773E-2</c:v>
                </c:pt>
                <c:pt idx="148">
                  <c:v>-1.2716054104726595E-2</c:v>
                </c:pt>
                <c:pt idx="149">
                  <c:v>4.6338065617168377E-2</c:v>
                </c:pt>
                <c:pt idx="150">
                  <c:v>2.3981967234120334E-2</c:v>
                </c:pt>
                <c:pt idx="151">
                  <c:v>6.8536771910338171E-3</c:v>
                </c:pt>
                <c:pt idx="152">
                  <c:v>-2.3118679670803329E-4</c:v>
                </c:pt>
                <c:pt idx="153">
                  <c:v>-4.8523105619664346E-3</c:v>
                </c:pt>
                <c:pt idx="154">
                  <c:v>-9.4481354458546725E-3</c:v>
                </c:pt>
                <c:pt idx="155">
                  <c:v>-4.2873200953848006E-3</c:v>
                </c:pt>
                <c:pt idx="156">
                  <c:v>8.0973192708478216E-4</c:v>
                </c:pt>
                <c:pt idx="157">
                  <c:v>-3.3100333657447027E-3</c:v>
                </c:pt>
                <c:pt idx="158">
                  <c:v>-1.4724236043626465E-2</c:v>
                </c:pt>
                <c:pt idx="159">
                  <c:v>-1.5630457405460121E-2</c:v>
                </c:pt>
                <c:pt idx="160">
                  <c:v>-2.5567161026180249E-3</c:v>
                </c:pt>
                <c:pt idx="161">
                  <c:v>3.6860824940588947E-4</c:v>
                </c:pt>
                <c:pt idx="162">
                  <c:v>-9.8199660173181776E-3</c:v>
                </c:pt>
                <c:pt idx="163">
                  <c:v>-2.662150950875913E-3</c:v>
                </c:pt>
                <c:pt idx="164">
                  <c:v>-5.2502112059216524E-4</c:v>
                </c:pt>
                <c:pt idx="165">
                  <c:v>-1.9527251447494856E-5</c:v>
                </c:pt>
                <c:pt idx="166">
                  <c:v>-8.65489193022209E-3</c:v>
                </c:pt>
                <c:pt idx="167">
                  <c:v>-2.3428255391639806E-3</c:v>
                </c:pt>
                <c:pt idx="168">
                  <c:v>-6.6422915306481312E-4</c:v>
                </c:pt>
                <c:pt idx="169">
                  <c:v>9.1863041924574416E-4</c:v>
                </c:pt>
                <c:pt idx="170">
                  <c:v>-6.5131784878413104E-3</c:v>
                </c:pt>
                <c:pt idx="171">
                  <c:v>-8.361441683947016E-3</c:v>
                </c:pt>
                <c:pt idx="172">
                  <c:v>3.3397575786249696E-4</c:v>
                </c:pt>
                <c:pt idx="173">
                  <c:v>8.0868246655735661E-3</c:v>
                </c:pt>
                <c:pt idx="174">
                  <c:v>5.9627871323238608E-3</c:v>
                </c:pt>
                <c:pt idx="175">
                  <c:v>-4.3445690141649326E-3</c:v>
                </c:pt>
                <c:pt idx="176">
                  <c:v>9.7565473118711686E-3</c:v>
                </c:pt>
                <c:pt idx="177">
                  <c:v>1.0026522551830003E-2</c:v>
                </c:pt>
                <c:pt idx="178">
                  <c:v>5.9133653050394905E-3</c:v>
                </c:pt>
                <c:pt idx="179">
                  <c:v>-5.8118824057673407E-3</c:v>
                </c:pt>
                <c:pt idx="180">
                  <c:v>2.3566355888268798E-3</c:v>
                </c:pt>
                <c:pt idx="181">
                  <c:v>-1.5588821152568632E-3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73-0C4F-A274-B986FC25D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3661296"/>
        <c:axId val="9551072"/>
      </c:lineChart>
      <c:catAx>
        <c:axId val="39366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51072"/>
        <c:crosses val="autoZero"/>
        <c:auto val="1"/>
        <c:lblAlgn val="ctr"/>
        <c:lblOffset val="100"/>
        <c:noMultiLvlLbl val="0"/>
      </c:catAx>
      <c:valAx>
        <c:axId val="955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661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w!$E$1</c:f>
              <c:strCache>
                <c:ptCount val="1"/>
                <c:pt idx="0">
                  <c:v>cycle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w!$A$2:$A$284</c:f>
              <c:numCache>
                <c:formatCode>mm/dd/yyyy</c:formatCode>
                <c:ptCount val="283"/>
                <c:pt idx="0">
                  <c:v>17533</c:v>
                </c:pt>
                <c:pt idx="1">
                  <c:v>17624</c:v>
                </c:pt>
                <c:pt idx="2">
                  <c:v>17715</c:v>
                </c:pt>
                <c:pt idx="3">
                  <c:v>17807</c:v>
                </c:pt>
                <c:pt idx="4">
                  <c:v>17899</c:v>
                </c:pt>
                <c:pt idx="5">
                  <c:v>17989</c:v>
                </c:pt>
                <c:pt idx="6">
                  <c:v>18080</c:v>
                </c:pt>
                <c:pt idx="7">
                  <c:v>18172</c:v>
                </c:pt>
                <c:pt idx="8">
                  <c:v>18264</c:v>
                </c:pt>
                <c:pt idx="9">
                  <c:v>18354</c:v>
                </c:pt>
                <c:pt idx="10">
                  <c:v>18445</c:v>
                </c:pt>
                <c:pt idx="11">
                  <c:v>18537</c:v>
                </c:pt>
                <c:pt idx="12">
                  <c:v>18629</c:v>
                </c:pt>
                <c:pt idx="13">
                  <c:v>18719</c:v>
                </c:pt>
                <c:pt idx="14">
                  <c:v>18810</c:v>
                </c:pt>
                <c:pt idx="15">
                  <c:v>18902</c:v>
                </c:pt>
                <c:pt idx="16">
                  <c:v>18994</c:v>
                </c:pt>
                <c:pt idx="17">
                  <c:v>19085</c:v>
                </c:pt>
                <c:pt idx="18">
                  <c:v>19176</c:v>
                </c:pt>
                <c:pt idx="19">
                  <c:v>19268</c:v>
                </c:pt>
                <c:pt idx="20">
                  <c:v>19360</c:v>
                </c:pt>
                <c:pt idx="21">
                  <c:v>19450</c:v>
                </c:pt>
                <c:pt idx="22">
                  <c:v>19541</c:v>
                </c:pt>
                <c:pt idx="23">
                  <c:v>19633</c:v>
                </c:pt>
                <c:pt idx="24">
                  <c:v>19725</c:v>
                </c:pt>
                <c:pt idx="25">
                  <c:v>19815</c:v>
                </c:pt>
                <c:pt idx="26">
                  <c:v>19906</c:v>
                </c:pt>
                <c:pt idx="27">
                  <c:v>19998</c:v>
                </c:pt>
                <c:pt idx="28">
                  <c:v>20090</c:v>
                </c:pt>
                <c:pt idx="29">
                  <c:v>20180</c:v>
                </c:pt>
                <c:pt idx="30">
                  <c:v>20271</c:v>
                </c:pt>
                <c:pt idx="31">
                  <c:v>20363</c:v>
                </c:pt>
                <c:pt idx="32">
                  <c:v>20455</c:v>
                </c:pt>
                <c:pt idx="33">
                  <c:v>20546</c:v>
                </c:pt>
                <c:pt idx="34">
                  <c:v>20637</c:v>
                </c:pt>
                <c:pt idx="35">
                  <c:v>20729</c:v>
                </c:pt>
                <c:pt idx="36">
                  <c:v>20821</c:v>
                </c:pt>
                <c:pt idx="37">
                  <c:v>20911</c:v>
                </c:pt>
                <c:pt idx="38">
                  <c:v>21002</c:v>
                </c:pt>
                <c:pt idx="39">
                  <c:v>21094</c:v>
                </c:pt>
                <c:pt idx="40">
                  <c:v>21186</c:v>
                </c:pt>
                <c:pt idx="41">
                  <c:v>21276</c:v>
                </c:pt>
                <c:pt idx="42">
                  <c:v>21367</c:v>
                </c:pt>
                <c:pt idx="43">
                  <c:v>21459</c:v>
                </c:pt>
                <c:pt idx="44">
                  <c:v>21551</c:v>
                </c:pt>
                <c:pt idx="45">
                  <c:v>21641</c:v>
                </c:pt>
                <c:pt idx="46">
                  <c:v>21732</c:v>
                </c:pt>
                <c:pt idx="47">
                  <c:v>21824</c:v>
                </c:pt>
                <c:pt idx="48">
                  <c:v>21916</c:v>
                </c:pt>
                <c:pt idx="49">
                  <c:v>22007</c:v>
                </c:pt>
                <c:pt idx="50">
                  <c:v>22098</c:v>
                </c:pt>
                <c:pt idx="51">
                  <c:v>22190</c:v>
                </c:pt>
                <c:pt idx="52">
                  <c:v>22282</c:v>
                </c:pt>
                <c:pt idx="53">
                  <c:v>22372</c:v>
                </c:pt>
                <c:pt idx="54">
                  <c:v>22463</c:v>
                </c:pt>
                <c:pt idx="55">
                  <c:v>22555</c:v>
                </c:pt>
                <c:pt idx="56">
                  <c:v>22647</c:v>
                </c:pt>
                <c:pt idx="57">
                  <c:v>22737</c:v>
                </c:pt>
                <c:pt idx="58">
                  <c:v>22828</c:v>
                </c:pt>
                <c:pt idx="59">
                  <c:v>22920</c:v>
                </c:pt>
                <c:pt idx="60">
                  <c:v>23012</c:v>
                </c:pt>
                <c:pt idx="61">
                  <c:v>23102</c:v>
                </c:pt>
                <c:pt idx="62">
                  <c:v>23193</c:v>
                </c:pt>
                <c:pt idx="63">
                  <c:v>23285</c:v>
                </c:pt>
                <c:pt idx="64">
                  <c:v>23377</c:v>
                </c:pt>
                <c:pt idx="65">
                  <c:v>23468</c:v>
                </c:pt>
                <c:pt idx="66">
                  <c:v>23559</c:v>
                </c:pt>
                <c:pt idx="67">
                  <c:v>23651</c:v>
                </c:pt>
                <c:pt idx="68">
                  <c:v>23743</c:v>
                </c:pt>
                <c:pt idx="69">
                  <c:v>23833</c:v>
                </c:pt>
                <c:pt idx="70">
                  <c:v>23924</c:v>
                </c:pt>
                <c:pt idx="71">
                  <c:v>24016</c:v>
                </c:pt>
                <c:pt idx="72">
                  <c:v>24108</c:v>
                </c:pt>
                <c:pt idx="73">
                  <c:v>24198</c:v>
                </c:pt>
                <c:pt idx="74">
                  <c:v>24289</c:v>
                </c:pt>
                <c:pt idx="75">
                  <c:v>24381</c:v>
                </c:pt>
                <c:pt idx="76">
                  <c:v>24473</c:v>
                </c:pt>
                <c:pt idx="77">
                  <c:v>24563</c:v>
                </c:pt>
                <c:pt idx="78">
                  <c:v>24654</c:v>
                </c:pt>
                <c:pt idx="79">
                  <c:v>24746</c:v>
                </c:pt>
                <c:pt idx="80">
                  <c:v>24838</c:v>
                </c:pt>
                <c:pt idx="81">
                  <c:v>24929</c:v>
                </c:pt>
                <c:pt idx="82">
                  <c:v>25020</c:v>
                </c:pt>
                <c:pt idx="83">
                  <c:v>25112</c:v>
                </c:pt>
                <c:pt idx="84">
                  <c:v>25204</c:v>
                </c:pt>
                <c:pt idx="85">
                  <c:v>25294</c:v>
                </c:pt>
                <c:pt idx="86">
                  <c:v>25385</c:v>
                </c:pt>
                <c:pt idx="87">
                  <c:v>25477</c:v>
                </c:pt>
                <c:pt idx="88">
                  <c:v>25569</c:v>
                </c:pt>
                <c:pt idx="89">
                  <c:v>25659</c:v>
                </c:pt>
                <c:pt idx="90">
                  <c:v>25750</c:v>
                </c:pt>
                <c:pt idx="91">
                  <c:v>25842</c:v>
                </c:pt>
                <c:pt idx="92">
                  <c:v>25934</c:v>
                </c:pt>
                <c:pt idx="93">
                  <c:v>26024</c:v>
                </c:pt>
                <c:pt idx="94">
                  <c:v>26115</c:v>
                </c:pt>
                <c:pt idx="95">
                  <c:v>26207</c:v>
                </c:pt>
                <c:pt idx="96">
                  <c:v>26299</c:v>
                </c:pt>
                <c:pt idx="97">
                  <c:v>26390</c:v>
                </c:pt>
                <c:pt idx="98">
                  <c:v>26481</c:v>
                </c:pt>
                <c:pt idx="99">
                  <c:v>26573</c:v>
                </c:pt>
                <c:pt idx="100">
                  <c:v>26665</c:v>
                </c:pt>
                <c:pt idx="101">
                  <c:v>26755</c:v>
                </c:pt>
                <c:pt idx="102">
                  <c:v>26846</c:v>
                </c:pt>
                <c:pt idx="103">
                  <c:v>26938</c:v>
                </c:pt>
                <c:pt idx="104">
                  <c:v>27030</c:v>
                </c:pt>
                <c:pt idx="105">
                  <c:v>27120</c:v>
                </c:pt>
                <c:pt idx="106">
                  <c:v>27211</c:v>
                </c:pt>
                <c:pt idx="107">
                  <c:v>27303</c:v>
                </c:pt>
                <c:pt idx="108">
                  <c:v>27395</c:v>
                </c:pt>
                <c:pt idx="109">
                  <c:v>27485</c:v>
                </c:pt>
                <c:pt idx="110">
                  <c:v>27576</c:v>
                </c:pt>
                <c:pt idx="111">
                  <c:v>27668</c:v>
                </c:pt>
                <c:pt idx="112">
                  <c:v>27760</c:v>
                </c:pt>
                <c:pt idx="113">
                  <c:v>27851</c:v>
                </c:pt>
                <c:pt idx="114">
                  <c:v>27942</c:v>
                </c:pt>
                <c:pt idx="115">
                  <c:v>28034</c:v>
                </c:pt>
                <c:pt idx="116">
                  <c:v>28126</c:v>
                </c:pt>
                <c:pt idx="117">
                  <c:v>28216</c:v>
                </c:pt>
                <c:pt idx="118">
                  <c:v>28307</c:v>
                </c:pt>
                <c:pt idx="119">
                  <c:v>28399</c:v>
                </c:pt>
                <c:pt idx="120">
                  <c:v>28491</c:v>
                </c:pt>
                <c:pt idx="121">
                  <c:v>28581</c:v>
                </c:pt>
                <c:pt idx="122">
                  <c:v>28672</c:v>
                </c:pt>
                <c:pt idx="123">
                  <c:v>28764</c:v>
                </c:pt>
                <c:pt idx="124">
                  <c:v>28856</c:v>
                </c:pt>
                <c:pt idx="125">
                  <c:v>28946</c:v>
                </c:pt>
                <c:pt idx="126">
                  <c:v>29037</c:v>
                </c:pt>
                <c:pt idx="127">
                  <c:v>29129</c:v>
                </c:pt>
                <c:pt idx="128">
                  <c:v>29221</c:v>
                </c:pt>
                <c:pt idx="129">
                  <c:v>29312</c:v>
                </c:pt>
                <c:pt idx="130">
                  <c:v>29403</c:v>
                </c:pt>
                <c:pt idx="131">
                  <c:v>29495</c:v>
                </c:pt>
                <c:pt idx="132">
                  <c:v>29587</c:v>
                </c:pt>
                <c:pt idx="133">
                  <c:v>29677</c:v>
                </c:pt>
                <c:pt idx="134">
                  <c:v>29768</c:v>
                </c:pt>
                <c:pt idx="135">
                  <c:v>29860</c:v>
                </c:pt>
                <c:pt idx="136">
                  <c:v>29952</c:v>
                </c:pt>
                <c:pt idx="137">
                  <c:v>30042</c:v>
                </c:pt>
                <c:pt idx="138">
                  <c:v>30133</c:v>
                </c:pt>
                <c:pt idx="139">
                  <c:v>30225</c:v>
                </c:pt>
                <c:pt idx="140">
                  <c:v>30317</c:v>
                </c:pt>
                <c:pt idx="141">
                  <c:v>30407</c:v>
                </c:pt>
                <c:pt idx="142">
                  <c:v>30498</c:v>
                </c:pt>
                <c:pt idx="143">
                  <c:v>30590</c:v>
                </c:pt>
                <c:pt idx="144">
                  <c:v>30682</c:v>
                </c:pt>
                <c:pt idx="145">
                  <c:v>30773</c:v>
                </c:pt>
                <c:pt idx="146">
                  <c:v>30864</c:v>
                </c:pt>
                <c:pt idx="147">
                  <c:v>30956</c:v>
                </c:pt>
                <c:pt idx="148">
                  <c:v>31048</c:v>
                </c:pt>
                <c:pt idx="149">
                  <c:v>31138</c:v>
                </c:pt>
                <c:pt idx="150">
                  <c:v>31229</c:v>
                </c:pt>
                <c:pt idx="151">
                  <c:v>31321</c:v>
                </c:pt>
                <c:pt idx="152">
                  <c:v>31413</c:v>
                </c:pt>
                <c:pt idx="153">
                  <c:v>31503</c:v>
                </c:pt>
                <c:pt idx="154">
                  <c:v>31594</c:v>
                </c:pt>
                <c:pt idx="155">
                  <c:v>31686</c:v>
                </c:pt>
                <c:pt idx="156">
                  <c:v>31778</c:v>
                </c:pt>
                <c:pt idx="157">
                  <c:v>31868</c:v>
                </c:pt>
                <c:pt idx="158">
                  <c:v>31959</c:v>
                </c:pt>
                <c:pt idx="159">
                  <c:v>32051</c:v>
                </c:pt>
                <c:pt idx="160">
                  <c:v>32143</c:v>
                </c:pt>
                <c:pt idx="161">
                  <c:v>32234</c:v>
                </c:pt>
                <c:pt idx="162">
                  <c:v>32325</c:v>
                </c:pt>
                <c:pt idx="163">
                  <c:v>32417</c:v>
                </c:pt>
                <c:pt idx="164">
                  <c:v>32509</c:v>
                </c:pt>
                <c:pt idx="165">
                  <c:v>32599</c:v>
                </c:pt>
                <c:pt idx="166">
                  <c:v>32690</c:v>
                </c:pt>
                <c:pt idx="167">
                  <c:v>32782</c:v>
                </c:pt>
                <c:pt idx="168">
                  <c:v>32874</c:v>
                </c:pt>
                <c:pt idx="169">
                  <c:v>32964</c:v>
                </c:pt>
                <c:pt idx="170">
                  <c:v>33055</c:v>
                </c:pt>
                <c:pt idx="171">
                  <c:v>33147</c:v>
                </c:pt>
                <c:pt idx="172">
                  <c:v>33239</c:v>
                </c:pt>
                <c:pt idx="173">
                  <c:v>33329</c:v>
                </c:pt>
                <c:pt idx="174">
                  <c:v>33420</c:v>
                </c:pt>
                <c:pt idx="175">
                  <c:v>33512</c:v>
                </c:pt>
                <c:pt idx="176">
                  <c:v>33604</c:v>
                </c:pt>
                <c:pt idx="177">
                  <c:v>33695</c:v>
                </c:pt>
                <c:pt idx="178">
                  <c:v>33786</c:v>
                </c:pt>
                <c:pt idx="179">
                  <c:v>33878</c:v>
                </c:pt>
                <c:pt idx="180">
                  <c:v>33970</c:v>
                </c:pt>
                <c:pt idx="181">
                  <c:v>34060</c:v>
                </c:pt>
                <c:pt idx="182">
                  <c:v>34151</c:v>
                </c:pt>
                <c:pt idx="183">
                  <c:v>34243</c:v>
                </c:pt>
                <c:pt idx="184">
                  <c:v>34335</c:v>
                </c:pt>
                <c:pt idx="185">
                  <c:v>34425</c:v>
                </c:pt>
                <c:pt idx="186">
                  <c:v>34516</c:v>
                </c:pt>
                <c:pt idx="187">
                  <c:v>34608</c:v>
                </c:pt>
                <c:pt idx="188">
                  <c:v>34700</c:v>
                </c:pt>
                <c:pt idx="189">
                  <c:v>34790</c:v>
                </c:pt>
                <c:pt idx="190">
                  <c:v>34881</c:v>
                </c:pt>
                <c:pt idx="191">
                  <c:v>34973</c:v>
                </c:pt>
                <c:pt idx="192">
                  <c:v>35065</c:v>
                </c:pt>
                <c:pt idx="193">
                  <c:v>35156</c:v>
                </c:pt>
                <c:pt idx="194">
                  <c:v>35247</c:v>
                </c:pt>
                <c:pt idx="195">
                  <c:v>35339</c:v>
                </c:pt>
                <c:pt idx="196">
                  <c:v>35431</c:v>
                </c:pt>
                <c:pt idx="197">
                  <c:v>35521</c:v>
                </c:pt>
                <c:pt idx="198">
                  <c:v>35612</c:v>
                </c:pt>
                <c:pt idx="199">
                  <c:v>35704</c:v>
                </c:pt>
                <c:pt idx="200">
                  <c:v>35796</c:v>
                </c:pt>
                <c:pt idx="201">
                  <c:v>35886</c:v>
                </c:pt>
                <c:pt idx="202">
                  <c:v>35977</c:v>
                </c:pt>
                <c:pt idx="203">
                  <c:v>36069</c:v>
                </c:pt>
                <c:pt idx="204">
                  <c:v>36161</c:v>
                </c:pt>
                <c:pt idx="205">
                  <c:v>36251</c:v>
                </c:pt>
                <c:pt idx="206">
                  <c:v>36342</c:v>
                </c:pt>
                <c:pt idx="207">
                  <c:v>36434</c:v>
                </c:pt>
                <c:pt idx="208">
                  <c:v>36526</c:v>
                </c:pt>
                <c:pt idx="209">
                  <c:v>36617</c:v>
                </c:pt>
                <c:pt idx="210">
                  <c:v>36708</c:v>
                </c:pt>
                <c:pt idx="211">
                  <c:v>36800</c:v>
                </c:pt>
                <c:pt idx="212">
                  <c:v>36892</c:v>
                </c:pt>
                <c:pt idx="213">
                  <c:v>36982</c:v>
                </c:pt>
                <c:pt idx="214">
                  <c:v>37073</c:v>
                </c:pt>
                <c:pt idx="215">
                  <c:v>37165</c:v>
                </c:pt>
                <c:pt idx="216">
                  <c:v>37257</c:v>
                </c:pt>
                <c:pt idx="217">
                  <c:v>37347</c:v>
                </c:pt>
                <c:pt idx="218">
                  <c:v>37438</c:v>
                </c:pt>
                <c:pt idx="219">
                  <c:v>37530</c:v>
                </c:pt>
                <c:pt idx="220">
                  <c:v>37622</c:v>
                </c:pt>
                <c:pt idx="221">
                  <c:v>37712</c:v>
                </c:pt>
                <c:pt idx="222">
                  <c:v>37803</c:v>
                </c:pt>
                <c:pt idx="223">
                  <c:v>37895</c:v>
                </c:pt>
                <c:pt idx="224">
                  <c:v>37987</c:v>
                </c:pt>
                <c:pt idx="225">
                  <c:v>38078</c:v>
                </c:pt>
                <c:pt idx="226">
                  <c:v>38169</c:v>
                </c:pt>
                <c:pt idx="227">
                  <c:v>38261</c:v>
                </c:pt>
                <c:pt idx="228">
                  <c:v>38353</c:v>
                </c:pt>
                <c:pt idx="229">
                  <c:v>38443</c:v>
                </c:pt>
                <c:pt idx="230">
                  <c:v>38534</c:v>
                </c:pt>
                <c:pt idx="231">
                  <c:v>38626</c:v>
                </c:pt>
                <c:pt idx="232">
                  <c:v>38718</c:v>
                </c:pt>
                <c:pt idx="233">
                  <c:v>38808</c:v>
                </c:pt>
                <c:pt idx="234">
                  <c:v>38899</c:v>
                </c:pt>
                <c:pt idx="235">
                  <c:v>38991</c:v>
                </c:pt>
                <c:pt idx="236">
                  <c:v>39083</c:v>
                </c:pt>
                <c:pt idx="237">
                  <c:v>39173</c:v>
                </c:pt>
                <c:pt idx="238">
                  <c:v>39264</c:v>
                </c:pt>
                <c:pt idx="239">
                  <c:v>39356</c:v>
                </c:pt>
                <c:pt idx="240">
                  <c:v>39448</c:v>
                </c:pt>
                <c:pt idx="241">
                  <c:v>39539</c:v>
                </c:pt>
                <c:pt idx="242">
                  <c:v>39630</c:v>
                </c:pt>
                <c:pt idx="243">
                  <c:v>39722</c:v>
                </c:pt>
                <c:pt idx="244">
                  <c:v>39814</c:v>
                </c:pt>
                <c:pt idx="245">
                  <c:v>39904</c:v>
                </c:pt>
                <c:pt idx="246">
                  <c:v>39995</c:v>
                </c:pt>
                <c:pt idx="247">
                  <c:v>40087</c:v>
                </c:pt>
                <c:pt idx="248">
                  <c:v>40179</c:v>
                </c:pt>
                <c:pt idx="249">
                  <c:v>40269</c:v>
                </c:pt>
                <c:pt idx="250">
                  <c:v>40360</c:v>
                </c:pt>
                <c:pt idx="251">
                  <c:v>40452</c:v>
                </c:pt>
                <c:pt idx="252">
                  <c:v>40544</c:v>
                </c:pt>
                <c:pt idx="253">
                  <c:v>40634</c:v>
                </c:pt>
                <c:pt idx="254">
                  <c:v>40725</c:v>
                </c:pt>
                <c:pt idx="255">
                  <c:v>40817</c:v>
                </c:pt>
                <c:pt idx="256">
                  <c:v>40909</c:v>
                </c:pt>
                <c:pt idx="257">
                  <c:v>41000</c:v>
                </c:pt>
                <c:pt idx="258">
                  <c:v>41091</c:v>
                </c:pt>
                <c:pt idx="259">
                  <c:v>41183</c:v>
                </c:pt>
                <c:pt idx="260">
                  <c:v>41275</c:v>
                </c:pt>
                <c:pt idx="261">
                  <c:v>41365</c:v>
                </c:pt>
                <c:pt idx="262">
                  <c:v>41456</c:v>
                </c:pt>
                <c:pt idx="263">
                  <c:v>41548</c:v>
                </c:pt>
                <c:pt idx="264">
                  <c:v>41640</c:v>
                </c:pt>
                <c:pt idx="265">
                  <c:v>41730</c:v>
                </c:pt>
                <c:pt idx="266">
                  <c:v>41821</c:v>
                </c:pt>
                <c:pt idx="267">
                  <c:v>41913</c:v>
                </c:pt>
                <c:pt idx="268">
                  <c:v>42005</c:v>
                </c:pt>
                <c:pt idx="269">
                  <c:v>42095</c:v>
                </c:pt>
                <c:pt idx="270">
                  <c:v>42186</c:v>
                </c:pt>
                <c:pt idx="271">
                  <c:v>42278</c:v>
                </c:pt>
                <c:pt idx="272">
                  <c:v>42370</c:v>
                </c:pt>
                <c:pt idx="273">
                  <c:v>42461</c:v>
                </c:pt>
                <c:pt idx="274">
                  <c:v>42552</c:v>
                </c:pt>
                <c:pt idx="275">
                  <c:v>42644</c:v>
                </c:pt>
                <c:pt idx="276">
                  <c:v>42736</c:v>
                </c:pt>
                <c:pt idx="277">
                  <c:v>42826</c:v>
                </c:pt>
                <c:pt idx="278">
                  <c:v>42917</c:v>
                </c:pt>
                <c:pt idx="279">
                  <c:v>43009</c:v>
                </c:pt>
                <c:pt idx="280">
                  <c:v>43101</c:v>
                </c:pt>
                <c:pt idx="281">
                  <c:v>43191</c:v>
                </c:pt>
                <c:pt idx="282">
                  <c:v>43282</c:v>
                </c:pt>
              </c:numCache>
            </c:numRef>
          </c:cat>
          <c:val>
            <c:numRef>
              <c:f>w!$E$2:$E$284</c:f>
              <c:numCache>
                <c:formatCode>General</c:formatCode>
                <c:ptCount val="283"/>
                <c:pt idx="0">
                  <c:v>3.1043667104535544E-3</c:v>
                </c:pt>
                <c:pt idx="1">
                  <c:v>-7.5312421364857052E-3</c:v>
                </c:pt>
                <c:pt idx="2">
                  <c:v>-1.2107043888932356E-2</c:v>
                </c:pt>
                <c:pt idx="3">
                  <c:v>-1.3613053724181867E-3</c:v>
                </c:pt>
                <c:pt idx="4">
                  <c:v>6.1520786112572168E-3</c:v>
                </c:pt>
                <c:pt idx="5">
                  <c:v>1.3153786826878289E-3</c:v>
                </c:pt>
                <c:pt idx="6">
                  <c:v>3.8049833460291893E-3</c:v>
                </c:pt>
                <c:pt idx="7">
                  <c:v>-4.9617586330836794E-3</c:v>
                </c:pt>
                <c:pt idx="8">
                  <c:v>1.5413583619872107E-2</c:v>
                </c:pt>
                <c:pt idx="9">
                  <c:v>2.1051514351715817E-2</c:v>
                </c:pt>
                <c:pt idx="10">
                  <c:v>1.4303364048773748E-2</c:v>
                </c:pt>
                <c:pt idx="11">
                  <c:v>1.0936527851388878E-2</c:v>
                </c:pt>
                <c:pt idx="12">
                  <c:v>-1.3175707060216535E-2</c:v>
                </c:pt>
                <c:pt idx="13">
                  <c:v>-8.9072301622463712E-3</c:v>
                </c:pt>
                <c:pt idx="14">
                  <c:v>-5.1581702059633194E-3</c:v>
                </c:pt>
                <c:pt idx="15">
                  <c:v>-9.0146721707990984E-3</c:v>
                </c:pt>
                <c:pt idx="16">
                  <c:v>-1.0515246953727519E-2</c:v>
                </c:pt>
                <c:pt idx="17">
                  <c:v>-1.3929326181914448E-2</c:v>
                </c:pt>
                <c:pt idx="18">
                  <c:v>-1.6754652245004387E-2</c:v>
                </c:pt>
                <c:pt idx="19">
                  <c:v>-1.7343675387930801E-3</c:v>
                </c:pt>
                <c:pt idx="20">
                  <c:v>4.0252010968861995E-3</c:v>
                </c:pt>
                <c:pt idx="21">
                  <c:v>3.4792217464034714E-3</c:v>
                </c:pt>
                <c:pt idx="22">
                  <c:v>9.0166150033343939E-4</c:v>
                </c:pt>
                <c:pt idx="23">
                  <c:v>4.8665404578507321E-4</c:v>
                </c:pt>
                <c:pt idx="24">
                  <c:v>-1.954305280701174E-3</c:v>
                </c:pt>
                <c:pt idx="25">
                  <c:v>-7.7297870709687189E-3</c:v>
                </c:pt>
                <c:pt idx="26">
                  <c:v>-5.7331272350338303E-3</c:v>
                </c:pt>
                <c:pt idx="27">
                  <c:v>-1.440136918838153E-3</c:v>
                </c:pt>
                <c:pt idx="28">
                  <c:v>-4.5298529241186714E-3</c:v>
                </c:pt>
                <c:pt idx="29">
                  <c:v>-3.416152225387048E-3</c:v>
                </c:pt>
                <c:pt idx="30">
                  <c:v>5.2020165619941494E-3</c:v>
                </c:pt>
                <c:pt idx="31">
                  <c:v>3.0168653272939494E-3</c:v>
                </c:pt>
                <c:pt idx="32">
                  <c:v>1.0379045961157907E-2</c:v>
                </c:pt>
                <c:pt idx="33">
                  <c:v>1.5065454565891478E-2</c:v>
                </c:pt>
                <c:pt idx="34">
                  <c:v>1.2383791708272973E-2</c:v>
                </c:pt>
                <c:pt idx="35">
                  <c:v>1.3183220417227748E-2</c:v>
                </c:pt>
                <c:pt idx="36">
                  <c:v>1.1991389557209242E-2</c:v>
                </c:pt>
                <c:pt idx="37">
                  <c:v>6.5684258807165996E-3</c:v>
                </c:pt>
                <c:pt idx="38">
                  <c:v>4.0563538809958999E-3</c:v>
                </c:pt>
                <c:pt idx="39">
                  <c:v>6.063432309050043E-3</c:v>
                </c:pt>
                <c:pt idx="40">
                  <c:v>-1.1964463239628742E-2</c:v>
                </c:pt>
                <c:pt idx="41">
                  <c:v>-1.6070429494651428E-2</c:v>
                </c:pt>
                <c:pt idx="42">
                  <c:v>1.0442866174740217E-3</c:v>
                </c:pt>
                <c:pt idx="43">
                  <c:v>-2.2752322033046113E-3</c:v>
                </c:pt>
                <c:pt idx="44">
                  <c:v>-5.3648688409912992E-4</c:v>
                </c:pt>
                <c:pt idx="45">
                  <c:v>2.4140780361392444E-6</c:v>
                </c:pt>
                <c:pt idx="46">
                  <c:v>-5.3625329899689156E-3</c:v>
                </c:pt>
                <c:pt idx="47">
                  <c:v>-7.7965635111492126E-3</c:v>
                </c:pt>
                <c:pt idx="48">
                  <c:v>6.4315850299414556E-3</c:v>
                </c:pt>
                <c:pt idx="49">
                  <c:v>1.0902714601286334E-3</c:v>
                </c:pt>
                <c:pt idx="50">
                  <c:v>6.7503017507419827E-4</c:v>
                </c:pt>
                <c:pt idx="51">
                  <c:v>-7.1953444573917835E-3</c:v>
                </c:pt>
                <c:pt idx="52">
                  <c:v>-6.2715375914002003E-3</c:v>
                </c:pt>
                <c:pt idx="53">
                  <c:v>2.1450208421502914E-3</c:v>
                </c:pt>
                <c:pt idx="54">
                  <c:v>-4.128407704540038E-5</c:v>
                </c:pt>
                <c:pt idx="55">
                  <c:v>1.0655041890572647E-5</c:v>
                </c:pt>
                <c:pt idx="56">
                  <c:v>6.2691550056328538E-3</c:v>
                </c:pt>
                <c:pt idx="57">
                  <c:v>3.5397996935788711E-3</c:v>
                </c:pt>
                <c:pt idx="58">
                  <c:v>2.1138458108183045E-3</c:v>
                </c:pt>
                <c:pt idx="59">
                  <c:v>3.1849132195684859E-3</c:v>
                </c:pt>
                <c:pt idx="60">
                  <c:v>4.3982617353197639E-3</c:v>
                </c:pt>
                <c:pt idx="61">
                  <c:v>2.0597243614757232E-3</c:v>
                </c:pt>
                <c:pt idx="62">
                  <c:v>6.3501894306927653E-4</c:v>
                </c:pt>
                <c:pt idx="63">
                  <c:v>3.7698812500162049E-3</c:v>
                </c:pt>
                <c:pt idx="64">
                  <c:v>-7.3907277621954037E-3</c:v>
                </c:pt>
                <c:pt idx="65">
                  <c:v>-3.5081982673892398E-3</c:v>
                </c:pt>
                <c:pt idx="66">
                  <c:v>1.692184139673536E-3</c:v>
                </c:pt>
                <c:pt idx="67">
                  <c:v>-1.2395126527513511E-3</c:v>
                </c:pt>
                <c:pt idx="68">
                  <c:v>-5.9774897129862836E-3</c:v>
                </c:pt>
                <c:pt idx="69">
                  <c:v>-1.142845599993958E-2</c:v>
                </c:pt>
                <c:pt idx="70">
                  <c:v>-9.7849788212522881E-3</c:v>
                </c:pt>
                <c:pt idx="71">
                  <c:v>-6.271814220164984E-3</c:v>
                </c:pt>
                <c:pt idx="72">
                  <c:v>-4.3512253342035123E-3</c:v>
                </c:pt>
                <c:pt idx="73">
                  <c:v>-3.5598950269459806E-3</c:v>
                </c:pt>
                <c:pt idx="74">
                  <c:v>-3.9757310712600358E-3</c:v>
                </c:pt>
                <c:pt idx="75">
                  <c:v>-4.7404650486813082E-3</c:v>
                </c:pt>
                <c:pt idx="76">
                  <c:v>1.9389783861178955E-4</c:v>
                </c:pt>
                <c:pt idx="77">
                  <c:v>4.3254744712948323E-3</c:v>
                </c:pt>
                <c:pt idx="78">
                  <c:v>1.8755412548836503E-3</c:v>
                </c:pt>
                <c:pt idx="79">
                  <c:v>-1.3179291064577825E-3</c:v>
                </c:pt>
                <c:pt idx="80">
                  <c:v>9.7047938845298276E-3</c:v>
                </c:pt>
                <c:pt idx="81">
                  <c:v>1.0530704635982602E-2</c:v>
                </c:pt>
                <c:pt idx="82">
                  <c:v>7.8493196280273736E-3</c:v>
                </c:pt>
                <c:pt idx="83">
                  <c:v>9.9330923055687137E-3</c:v>
                </c:pt>
                <c:pt idx="84">
                  <c:v>6.190045482090234E-3</c:v>
                </c:pt>
                <c:pt idx="85">
                  <c:v>1.5566223220560005E-3</c:v>
                </c:pt>
                <c:pt idx="86">
                  <c:v>7.2067830874811278E-4</c:v>
                </c:pt>
                <c:pt idx="87">
                  <c:v>-6.4162296247616268E-5</c:v>
                </c:pt>
                <c:pt idx="88">
                  <c:v>-2.6048423104336749E-3</c:v>
                </c:pt>
                <c:pt idx="89">
                  <c:v>-5.2213054556764504E-3</c:v>
                </c:pt>
                <c:pt idx="90">
                  <c:v>-3.7163349120499234E-3</c:v>
                </c:pt>
                <c:pt idx="91">
                  <c:v>-1.2525585903964576E-2</c:v>
                </c:pt>
                <c:pt idx="92">
                  <c:v>-4.7239911542584778E-3</c:v>
                </c:pt>
                <c:pt idx="93">
                  <c:v>-3.4105938185220452E-3</c:v>
                </c:pt>
                <c:pt idx="94">
                  <c:v>-3.6330834582631866E-3</c:v>
                </c:pt>
                <c:pt idx="95">
                  <c:v>-8.024650326307281E-3</c:v>
                </c:pt>
                <c:pt idx="96">
                  <c:v>7.5891839029162966E-3</c:v>
                </c:pt>
                <c:pt idx="97">
                  <c:v>9.2075070479431531E-3</c:v>
                </c:pt>
                <c:pt idx="98">
                  <c:v>1.1030291394043878E-2</c:v>
                </c:pt>
                <c:pt idx="99">
                  <c:v>1.6182135923207497E-2</c:v>
                </c:pt>
                <c:pt idx="100">
                  <c:v>2.3493677233210164E-2</c:v>
                </c:pt>
                <c:pt idx="101">
                  <c:v>1.3728238027288953E-2</c:v>
                </c:pt>
                <c:pt idx="102">
                  <c:v>8.6606471078543024E-3</c:v>
                </c:pt>
                <c:pt idx="103">
                  <c:v>1.104110253389301E-3</c:v>
                </c:pt>
                <c:pt idx="104">
                  <c:v>-8.1622708846014191E-3</c:v>
                </c:pt>
                <c:pt idx="105">
                  <c:v>-1.1218702028027216E-2</c:v>
                </c:pt>
                <c:pt idx="106">
                  <c:v>-1.2148183088532605E-2</c:v>
                </c:pt>
                <c:pt idx="107">
                  <c:v>-1.7616687561554656E-2</c:v>
                </c:pt>
                <c:pt idx="108">
                  <c:v>-1.1352930117896065E-2</c:v>
                </c:pt>
                <c:pt idx="109">
                  <c:v>-4.7352299424270328E-3</c:v>
                </c:pt>
                <c:pt idx="110">
                  <c:v>-9.6881388786123068E-3</c:v>
                </c:pt>
                <c:pt idx="111">
                  <c:v>-1.442705443039749E-2</c:v>
                </c:pt>
                <c:pt idx="112">
                  <c:v>-9.4673099756841239E-3</c:v>
                </c:pt>
                <c:pt idx="113">
                  <c:v>-2.3631480880546007E-3</c:v>
                </c:pt>
                <c:pt idx="114">
                  <c:v>-6.7353090706490093E-5</c:v>
                </c:pt>
                <c:pt idx="115">
                  <c:v>3.941167620824082E-3</c:v>
                </c:pt>
                <c:pt idx="116">
                  <c:v>1.9616008554370623E-3</c:v>
                </c:pt>
                <c:pt idx="117">
                  <c:v>2.3171060522511056E-3</c:v>
                </c:pt>
                <c:pt idx="118">
                  <c:v>5.4933295033308127E-3</c:v>
                </c:pt>
                <c:pt idx="119">
                  <c:v>5.7834920406998336E-3</c:v>
                </c:pt>
                <c:pt idx="120">
                  <c:v>1.4591512934231332E-2</c:v>
                </c:pt>
                <c:pt idx="121">
                  <c:v>8.1428360788606824E-3</c:v>
                </c:pt>
                <c:pt idx="122">
                  <c:v>7.4100042404712241E-3</c:v>
                </c:pt>
                <c:pt idx="123">
                  <c:v>1.0948472964726008E-2</c:v>
                </c:pt>
                <c:pt idx="124">
                  <c:v>1.2204009883097555E-2</c:v>
                </c:pt>
                <c:pt idx="125">
                  <c:v>6.9468467843387671E-3</c:v>
                </c:pt>
                <c:pt idx="126">
                  <c:v>1.4256085927186746E-3</c:v>
                </c:pt>
                <c:pt idx="127">
                  <c:v>7.0608836718477619E-4</c:v>
                </c:pt>
                <c:pt idx="128">
                  <c:v>-3.7882618935149992E-3</c:v>
                </c:pt>
                <c:pt idx="129">
                  <c:v>-2.1468503944683803E-3</c:v>
                </c:pt>
                <c:pt idx="130">
                  <c:v>-1.801603692658027E-3</c:v>
                </c:pt>
                <c:pt idx="131">
                  <c:v>1.3488031606723183E-4</c:v>
                </c:pt>
                <c:pt idx="132">
                  <c:v>-3.500648399419326E-3</c:v>
                </c:pt>
                <c:pt idx="133">
                  <c:v>-5.9556922665677803E-3</c:v>
                </c:pt>
                <c:pt idx="134">
                  <c:v>-4.9357392538427192E-3</c:v>
                </c:pt>
                <c:pt idx="135">
                  <c:v>-6.8476246302662247E-3</c:v>
                </c:pt>
                <c:pt idx="136">
                  <c:v>6.0132642380468226E-3</c:v>
                </c:pt>
                <c:pt idx="137">
                  <c:v>1.8731816800627854E-3</c:v>
                </c:pt>
                <c:pt idx="138">
                  <c:v>-1.1804027043069709E-3</c:v>
                </c:pt>
                <c:pt idx="139">
                  <c:v>1.0159328477392648E-3</c:v>
                </c:pt>
                <c:pt idx="140">
                  <c:v>3.5461439740318568E-3</c:v>
                </c:pt>
                <c:pt idx="141">
                  <c:v>-8.5625857993587573E-4</c:v>
                </c:pt>
                <c:pt idx="142">
                  <c:v>-7.1273672480822725E-3</c:v>
                </c:pt>
                <c:pt idx="143">
                  <c:v>-7.1998896362943654E-3</c:v>
                </c:pt>
                <c:pt idx="144">
                  <c:v>-1.1856484580875737E-2</c:v>
                </c:pt>
                <c:pt idx="145">
                  <c:v>-1.3440460128927079E-2</c:v>
                </c:pt>
                <c:pt idx="146">
                  <c:v>-9.3437669244886834E-3</c:v>
                </c:pt>
                <c:pt idx="147">
                  <c:v>-1.2551605615616523E-2</c:v>
                </c:pt>
                <c:pt idx="148">
                  <c:v>-1.197687648930934E-2</c:v>
                </c:pt>
                <c:pt idx="149">
                  <c:v>-1.4446413197557462E-2</c:v>
                </c:pt>
                <c:pt idx="150">
                  <c:v>-9.5612821895709743E-3</c:v>
                </c:pt>
                <c:pt idx="151">
                  <c:v>-3.6443792828801946E-3</c:v>
                </c:pt>
                <c:pt idx="152">
                  <c:v>1.9825861970099723E-3</c:v>
                </c:pt>
                <c:pt idx="153">
                  <c:v>1.5121208019368559E-2</c:v>
                </c:pt>
                <c:pt idx="154">
                  <c:v>1.8504406277066288E-2</c:v>
                </c:pt>
                <c:pt idx="155">
                  <c:v>2.2333645779522016E-2</c:v>
                </c:pt>
                <c:pt idx="156">
                  <c:v>1.2115209658575488E-2</c:v>
                </c:pt>
                <c:pt idx="157">
                  <c:v>5.9907109286738702E-3</c:v>
                </c:pt>
                <c:pt idx="158">
                  <c:v>3.4428907317760604E-3</c:v>
                </c:pt>
                <c:pt idx="159">
                  <c:v>4.7239789156288126E-3</c:v>
                </c:pt>
                <c:pt idx="160">
                  <c:v>1.2855355434482796E-2</c:v>
                </c:pt>
                <c:pt idx="161">
                  <c:v>1.2064738459193869E-2</c:v>
                </c:pt>
                <c:pt idx="162">
                  <c:v>1.0950961383453972E-2</c:v>
                </c:pt>
                <c:pt idx="163">
                  <c:v>7.0551123981124064E-3</c:v>
                </c:pt>
                <c:pt idx="164">
                  <c:v>-2.1741870214730952E-3</c:v>
                </c:pt>
                <c:pt idx="165">
                  <c:v>-1.4919775663526202E-2</c:v>
                </c:pt>
                <c:pt idx="166">
                  <c:v>-1.4978583881249286E-2</c:v>
                </c:pt>
                <c:pt idx="167">
                  <c:v>-1.1343457515500255E-2</c:v>
                </c:pt>
                <c:pt idx="168">
                  <c:v>-9.7254018569907785E-3</c:v>
                </c:pt>
                <c:pt idx="169">
                  <c:v>-1.2333890071953846E-3</c:v>
                </c:pt>
                <c:pt idx="170">
                  <c:v>-6.1524490188782366E-3</c:v>
                </c:pt>
                <c:pt idx="171">
                  <c:v>-1.5811599593043901E-2</c:v>
                </c:pt>
                <c:pt idx="172">
                  <c:v>-1.6934196256634948E-2</c:v>
                </c:pt>
                <c:pt idx="173">
                  <c:v>-4.3433465199953503E-3</c:v>
                </c:pt>
                <c:pt idx="174">
                  <c:v>-1.5028111255865895E-4</c:v>
                </c:pt>
                <c:pt idx="175">
                  <c:v>4.135073306474446E-3</c:v>
                </c:pt>
                <c:pt idx="176">
                  <c:v>2.3069775521816993E-2</c:v>
                </c:pt>
                <c:pt idx="177">
                  <c:v>2.431518658359888E-2</c:v>
                </c:pt>
                <c:pt idx="178">
                  <c:v>2.8050206239744746E-2</c:v>
                </c:pt>
                <c:pt idx="179">
                  <c:v>2.4899860182625133E-2</c:v>
                </c:pt>
                <c:pt idx="180">
                  <c:v>1.1444465681249127E-2</c:v>
                </c:pt>
                <c:pt idx="181">
                  <c:v>1.0890430402541895E-2</c:v>
                </c:pt>
                <c:pt idx="182">
                  <c:v>6.7673461722028705E-3</c:v>
                </c:pt>
                <c:pt idx="183">
                  <c:v>6.5852799951313656E-3</c:v>
                </c:pt>
                <c:pt idx="184">
                  <c:v>-2.8209733843205242E-3</c:v>
                </c:pt>
                <c:pt idx="185">
                  <c:v>-1.0364400539071283E-3</c:v>
                </c:pt>
                <c:pt idx="186">
                  <c:v>-9.90138200839219E-3</c:v>
                </c:pt>
                <c:pt idx="187">
                  <c:v>-7.7207380936199499E-3</c:v>
                </c:pt>
                <c:pt idx="188">
                  <c:v>-9.3157747870611374E-3</c:v>
                </c:pt>
                <c:pt idx="189">
                  <c:v>-1.0335564456720014E-2</c:v>
                </c:pt>
                <c:pt idx="190">
                  <c:v>-1.1752696563246623E-2</c:v>
                </c:pt>
                <c:pt idx="191">
                  <c:v>-1.1110558553653505E-2</c:v>
                </c:pt>
                <c:pt idx="192">
                  <c:v>-1.0637160024061565E-2</c:v>
                </c:pt>
                <c:pt idx="193">
                  <c:v>-1.3115334665887879E-2</c:v>
                </c:pt>
                <c:pt idx="194">
                  <c:v>-1.4199455734824618E-2</c:v>
                </c:pt>
                <c:pt idx="195">
                  <c:v>-2.0732526169722654E-2</c:v>
                </c:pt>
                <c:pt idx="196">
                  <c:v>-1.9036230475979465E-2</c:v>
                </c:pt>
                <c:pt idx="197">
                  <c:v>-1.737597647583744E-2</c:v>
                </c:pt>
                <c:pt idx="198">
                  <c:v>-1.7031130326148336E-2</c:v>
                </c:pt>
                <c:pt idx="199">
                  <c:v>-9.9007504764703214E-3</c:v>
                </c:pt>
                <c:pt idx="200">
                  <c:v>-5.0694046190358222E-4</c:v>
                </c:pt>
                <c:pt idx="201">
                  <c:v>3.2653096108647972E-3</c:v>
                </c:pt>
                <c:pt idx="202">
                  <c:v>8.7525112847997022E-3</c:v>
                </c:pt>
                <c:pt idx="203">
                  <c:v>3.8968772226581905E-3</c:v>
                </c:pt>
                <c:pt idx="204">
                  <c:v>1.1748251652009323E-2</c:v>
                </c:pt>
                <c:pt idx="205">
                  <c:v>1.9565915212176321E-3</c:v>
                </c:pt>
                <c:pt idx="206">
                  <c:v>-3.1219492041518748E-3</c:v>
                </c:pt>
                <c:pt idx="207">
                  <c:v>2.8837266155310459E-3</c:v>
                </c:pt>
                <c:pt idx="208">
                  <c:v>2.1637565873863451E-2</c:v>
                </c:pt>
                <c:pt idx="209">
                  <c:v>1.0514719435312792E-2</c:v>
                </c:pt>
                <c:pt idx="210">
                  <c:v>1.4942985582436563E-2</c:v>
                </c:pt>
                <c:pt idx="211">
                  <c:v>8.08966653812071E-3</c:v>
                </c:pt>
                <c:pt idx="212">
                  <c:v>1.5653813801078442E-2</c:v>
                </c:pt>
                <c:pt idx="213">
                  <c:v>7.4155293853568338E-3</c:v>
                </c:pt>
                <c:pt idx="214">
                  <c:v>1.3662812610855113E-3</c:v>
                </c:pt>
                <c:pt idx="215">
                  <c:v>6.9261804949372063E-3</c:v>
                </c:pt>
                <c:pt idx="216">
                  <c:v>3.9381980435786446E-3</c:v>
                </c:pt>
                <c:pt idx="217">
                  <c:v>6.4033594679724359E-4</c:v>
                </c:pt>
                <c:pt idx="218">
                  <c:v>-3.5631834356752989E-3</c:v>
                </c:pt>
                <c:pt idx="219">
                  <c:v>-1.0501967862632355E-2</c:v>
                </c:pt>
                <c:pt idx="220">
                  <c:v>-1.8010650759001656E-2</c:v>
                </c:pt>
                <c:pt idx="221">
                  <c:v>-2.6863337038181001E-3</c:v>
                </c:pt>
                <c:pt idx="222">
                  <c:v>1.4331097624697975E-3</c:v>
                </c:pt>
                <c:pt idx="223">
                  <c:v>8.2903092534341027E-3</c:v>
                </c:pt>
                <c:pt idx="224">
                  <c:v>-4.8708401310166849E-3</c:v>
                </c:pt>
                <c:pt idx="225">
                  <c:v>3.7932237777011935E-3</c:v>
                </c:pt>
                <c:pt idx="226">
                  <c:v>1.270729954214822E-2</c:v>
                </c:pt>
                <c:pt idx="227">
                  <c:v>3.8097166609771804E-3</c:v>
                </c:pt>
                <c:pt idx="228">
                  <c:v>3.5243706477894321E-3</c:v>
                </c:pt>
                <c:pt idx="229">
                  <c:v>4.8921163274417978E-4</c:v>
                </c:pt>
                <c:pt idx="230">
                  <c:v>-3.8731110829193227E-3</c:v>
                </c:pt>
                <c:pt idx="231">
                  <c:v>-8.8262207295928263E-3</c:v>
                </c:pt>
                <c:pt idx="232">
                  <c:v>4.0800971595809088E-3</c:v>
                </c:pt>
                <c:pt idx="233">
                  <c:v>-5.8030837057172491E-3</c:v>
                </c:pt>
                <c:pt idx="234">
                  <c:v>-1.4873723203603362E-2</c:v>
                </c:pt>
                <c:pt idx="235">
                  <c:v>5.3792505111998068E-3</c:v>
                </c:pt>
                <c:pt idx="236">
                  <c:v>1.8691209492931904E-2</c:v>
                </c:pt>
                <c:pt idx="237">
                  <c:v>5.7211668240402247E-3</c:v>
                </c:pt>
                <c:pt idx="238">
                  <c:v>2.1454923514427904E-3</c:v>
                </c:pt>
                <c:pt idx="239">
                  <c:v>6.9344647115698876E-4</c:v>
                </c:pt>
                <c:pt idx="240">
                  <c:v>-1.4737894807428376E-3</c:v>
                </c:pt>
                <c:pt idx="241">
                  <c:v>-1.3303299234154409E-2</c:v>
                </c:pt>
                <c:pt idx="242">
                  <c:v>-1.9879636847799809E-2</c:v>
                </c:pt>
                <c:pt idx="243">
                  <c:v>1.2636476542483344E-2</c:v>
                </c:pt>
                <c:pt idx="244">
                  <c:v>-7.3481706630120769E-3</c:v>
                </c:pt>
                <c:pt idx="245">
                  <c:v>1.1541659272208626E-2</c:v>
                </c:pt>
                <c:pt idx="246">
                  <c:v>7.9898058786715964E-3</c:v>
                </c:pt>
                <c:pt idx="247">
                  <c:v>6.4772563777149017E-3</c:v>
                </c:pt>
                <c:pt idx="248">
                  <c:v>-1.6138058643928588E-3</c:v>
                </c:pt>
                <c:pt idx="249">
                  <c:v>8.3659040866503886E-3</c:v>
                </c:pt>
                <c:pt idx="250">
                  <c:v>9.2333516761078371E-3</c:v>
                </c:pt>
                <c:pt idx="251">
                  <c:v>6.3313918311305173E-3</c:v>
                </c:pt>
                <c:pt idx="252">
                  <c:v>1.3857005758699081E-2</c:v>
                </c:pt>
                <c:pt idx="253">
                  <c:v>-4.9749757777455272E-3</c:v>
                </c:pt>
                <c:pt idx="254">
                  <c:v>-4.7165265195747708E-3</c:v>
                </c:pt>
                <c:pt idx="255">
                  <c:v>-2.3262712899753346E-2</c:v>
                </c:pt>
                <c:pt idx="256">
                  <c:v>-6.0352373803640447E-3</c:v>
                </c:pt>
                <c:pt idx="257">
                  <c:v>-3.9907434794015373E-3</c:v>
                </c:pt>
                <c:pt idx="258">
                  <c:v>-8.6256688066299603E-3</c:v>
                </c:pt>
                <c:pt idx="259">
                  <c:v>9.7682107906926774E-3</c:v>
                </c:pt>
                <c:pt idx="260">
                  <c:v>-1.0268485336391464E-2</c:v>
                </c:pt>
                <c:pt idx="261">
                  <c:v>-3.4296788109102749E-3</c:v>
                </c:pt>
                <c:pt idx="262">
                  <c:v>-1.3231530745672515E-2</c:v>
                </c:pt>
                <c:pt idx="263">
                  <c:v>-1.2002170569614279E-2</c:v>
                </c:pt>
                <c:pt idx="264">
                  <c:v>-1.1022408984526777E-3</c:v>
                </c:pt>
                <c:pt idx="265">
                  <c:v>-1.308230703172697E-2</c:v>
                </c:pt>
                <c:pt idx="266">
                  <c:v>-1.1633063091967877E-2</c:v>
                </c:pt>
                <c:pt idx="267">
                  <c:v>-1.1658416439219721E-3</c:v>
                </c:pt>
                <c:pt idx="268">
                  <c:v>1.5616146739248826E-2</c:v>
                </c:pt>
                <c:pt idx="269">
                  <c:v>1.4296114060048382E-2</c:v>
                </c:pt>
                <c:pt idx="270">
                  <c:v>1.1006124855311938E-2</c:v>
                </c:pt>
                <c:pt idx="271">
                  <c:v>7.9635097797909893E-3</c:v>
                </c:pt>
                <c:pt idx="272">
                  <c:v>6.031916236324264E-3</c:v>
                </c:pt>
                <c:pt idx="273">
                  <c:v>-1.2438000334524801E-3</c:v>
                </c:pt>
                <c:pt idx="274">
                  <c:v>-4.4185454515170974E-3</c:v>
                </c:pt>
                <c:pt idx="275">
                  <c:v>-2.7274317377239399E-3</c:v>
                </c:pt>
                <c:pt idx="276">
                  <c:v>-2.7302027586477706E-3</c:v>
                </c:pt>
                <c:pt idx="277">
                  <c:v>-9.2555773298919064E-4</c:v>
                </c:pt>
                <c:pt idx="278">
                  <c:v>3.3499047114489144E-3</c:v>
                </c:pt>
                <c:pt idx="279">
                  <c:v>6.8866616087879251E-3</c:v>
                </c:pt>
                <c:pt idx="280">
                  <c:v>1.7102225634761936E-3</c:v>
                </c:pt>
                <c:pt idx="281">
                  <c:v>-3.7546887806456652E-3</c:v>
                </c:pt>
                <c:pt idx="282">
                  <c:v>6.9046348039059069E-4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61-0845-9CC6-16AB1883D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418704"/>
        <c:axId val="56560448"/>
      </c:lineChart>
      <c:dateAx>
        <c:axId val="56418704"/>
        <c:scaling>
          <c:orientation val="minMax"/>
        </c:scaling>
        <c:delete val="0"/>
        <c:axPos val="b"/>
        <c:numFmt formatCode="mm/d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60448"/>
        <c:crosses val="autoZero"/>
        <c:auto val="1"/>
        <c:lblOffset val="100"/>
        <c:baseTimeUnit val="months"/>
      </c:dateAx>
      <c:valAx>
        <c:axId val="5656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18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</xdr:colOff>
      <xdr:row>3</xdr:row>
      <xdr:rowOff>0</xdr:rowOff>
    </xdr:from>
    <xdr:to>
      <xdr:col>11</xdr:col>
      <xdr:colOff>812800</xdr:colOff>
      <xdr:row>22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6D99439-2E52-FA42-808D-78866ED407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819150</xdr:colOff>
      <xdr:row>2</xdr:row>
      <xdr:rowOff>0</xdr:rowOff>
    </xdr:from>
    <xdr:to>
      <xdr:col>16</xdr:col>
      <xdr:colOff>12700</xdr:colOff>
      <xdr:row>27</xdr:row>
      <xdr:rowOff>12700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1CBA838-EB7F-1645-A0B7-7A7A3C75F2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</xdr:colOff>
      <xdr:row>1</xdr:row>
      <xdr:rowOff>12700</xdr:rowOff>
    </xdr:from>
    <xdr:to>
      <xdr:col>16</xdr:col>
      <xdr:colOff>139700</xdr:colOff>
      <xdr:row>23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545AAE-4C98-4440-82A9-DBFF0573D3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ditella/Downloads/wr_hp_filter/HPFilter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ditella/Dropbox/Financial%20Business%20Cycles/Data/Data%20H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definedNames>
      <definedName name="HP"/>
    </defined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D"/>
      <sheetName val="Hours"/>
      <sheetName val="consumption"/>
      <sheetName val="Nondurables"/>
      <sheetName val="Services"/>
      <sheetName val="Compiled"/>
      <sheetName val="Cyclical components"/>
      <sheetName val="Real cons"/>
      <sheetName val="Real cons 1"/>
      <sheetName val="Real cons 2"/>
    </sheetNames>
    <sheetDataSet>
      <sheetData sheetId="0"/>
      <sheetData sheetId="1"/>
      <sheetData sheetId="2">
        <row r="4">
          <cell r="M4">
            <v>17533</v>
          </cell>
        </row>
        <row r="5">
          <cell r="M5">
            <v>17624</v>
          </cell>
        </row>
        <row r="6">
          <cell r="M6">
            <v>17715</v>
          </cell>
        </row>
        <row r="7">
          <cell r="M7">
            <v>17807</v>
          </cell>
        </row>
        <row r="8">
          <cell r="M8">
            <v>17899</v>
          </cell>
        </row>
        <row r="9">
          <cell r="M9">
            <v>17989</v>
          </cell>
        </row>
        <row r="10">
          <cell r="M10">
            <v>18080</v>
          </cell>
        </row>
        <row r="11">
          <cell r="M11">
            <v>18172</v>
          </cell>
        </row>
        <row r="12">
          <cell r="M12">
            <v>18264</v>
          </cell>
        </row>
        <row r="13">
          <cell r="M13">
            <v>18354</v>
          </cell>
        </row>
        <row r="14">
          <cell r="M14">
            <v>18445</v>
          </cell>
        </row>
        <row r="15">
          <cell r="M15">
            <v>18537</v>
          </cell>
        </row>
        <row r="16">
          <cell r="M16">
            <v>18629</v>
          </cell>
        </row>
        <row r="17">
          <cell r="M17">
            <v>18719</v>
          </cell>
        </row>
        <row r="18">
          <cell r="M18">
            <v>18810</v>
          </cell>
        </row>
        <row r="19">
          <cell r="M19">
            <v>18902</v>
          </cell>
        </row>
        <row r="20">
          <cell r="M20">
            <v>18994</v>
          </cell>
        </row>
        <row r="21">
          <cell r="M21">
            <v>19085</v>
          </cell>
        </row>
        <row r="22">
          <cell r="M22">
            <v>19176</v>
          </cell>
        </row>
        <row r="23">
          <cell r="M23">
            <v>19268</v>
          </cell>
        </row>
        <row r="24">
          <cell r="M24">
            <v>19360</v>
          </cell>
        </row>
        <row r="25">
          <cell r="M25">
            <v>19450</v>
          </cell>
        </row>
        <row r="26">
          <cell r="M26">
            <v>19541</v>
          </cell>
        </row>
        <row r="27">
          <cell r="M27">
            <v>19633</v>
          </cell>
        </row>
        <row r="28">
          <cell r="M28">
            <v>19725</v>
          </cell>
        </row>
        <row r="29">
          <cell r="M29">
            <v>19815</v>
          </cell>
        </row>
        <row r="30">
          <cell r="M30">
            <v>19906</v>
          </cell>
        </row>
        <row r="31">
          <cell r="M31">
            <v>19998</v>
          </cell>
        </row>
        <row r="32">
          <cell r="M32">
            <v>20090</v>
          </cell>
        </row>
        <row r="33">
          <cell r="M33">
            <v>20180</v>
          </cell>
        </row>
        <row r="34">
          <cell r="M34">
            <v>20271</v>
          </cell>
        </row>
        <row r="35">
          <cell r="M35">
            <v>20363</v>
          </cell>
        </row>
        <row r="36">
          <cell r="M36">
            <v>20455</v>
          </cell>
        </row>
        <row r="37">
          <cell r="M37">
            <v>20546</v>
          </cell>
        </row>
        <row r="38">
          <cell r="M38">
            <v>20637</v>
          </cell>
        </row>
        <row r="39">
          <cell r="M39">
            <v>20729</v>
          </cell>
        </row>
        <row r="40">
          <cell r="M40">
            <v>20821</v>
          </cell>
        </row>
        <row r="41">
          <cell r="M41">
            <v>20911</v>
          </cell>
        </row>
        <row r="42">
          <cell r="M42">
            <v>21002</v>
          </cell>
        </row>
        <row r="43">
          <cell r="M43">
            <v>21094</v>
          </cell>
        </row>
        <row r="44">
          <cell r="M44">
            <v>21186</v>
          </cell>
        </row>
        <row r="45">
          <cell r="M45">
            <v>21276</v>
          </cell>
        </row>
        <row r="46">
          <cell r="M46">
            <v>21367</v>
          </cell>
        </row>
        <row r="47">
          <cell r="M47">
            <v>21459</v>
          </cell>
        </row>
        <row r="48">
          <cell r="M48">
            <v>21551</v>
          </cell>
        </row>
        <row r="49">
          <cell r="M49">
            <v>21641</v>
          </cell>
        </row>
        <row r="50">
          <cell r="M50">
            <v>21732</v>
          </cell>
        </row>
        <row r="51">
          <cell r="M51">
            <v>21824</v>
          </cell>
        </row>
        <row r="52">
          <cell r="M52">
            <v>21916</v>
          </cell>
        </row>
        <row r="53">
          <cell r="M53">
            <v>22007</v>
          </cell>
        </row>
        <row r="54">
          <cell r="M54">
            <v>22098</v>
          </cell>
        </row>
        <row r="55">
          <cell r="M55">
            <v>22190</v>
          </cell>
        </row>
        <row r="56">
          <cell r="M56">
            <v>22282</v>
          </cell>
        </row>
        <row r="57">
          <cell r="M57">
            <v>22372</v>
          </cell>
        </row>
        <row r="58">
          <cell r="M58">
            <v>22463</v>
          </cell>
        </row>
        <row r="59">
          <cell r="M59">
            <v>22555</v>
          </cell>
        </row>
        <row r="60">
          <cell r="M60">
            <v>22647</v>
          </cell>
        </row>
        <row r="61">
          <cell r="M61">
            <v>22737</v>
          </cell>
        </row>
        <row r="62">
          <cell r="M62">
            <v>22828</v>
          </cell>
        </row>
        <row r="63">
          <cell r="M63">
            <v>22920</v>
          </cell>
        </row>
        <row r="64">
          <cell r="M64">
            <v>23012</v>
          </cell>
        </row>
        <row r="65">
          <cell r="M65">
            <v>23102</v>
          </cell>
        </row>
        <row r="66">
          <cell r="M66">
            <v>23193</v>
          </cell>
        </row>
        <row r="67">
          <cell r="M67">
            <v>23285</v>
          </cell>
        </row>
        <row r="68">
          <cell r="M68">
            <v>23377</v>
          </cell>
        </row>
        <row r="69">
          <cell r="M69">
            <v>23468</v>
          </cell>
        </row>
        <row r="70">
          <cell r="M70">
            <v>23559</v>
          </cell>
        </row>
        <row r="71">
          <cell r="M71">
            <v>23651</v>
          </cell>
        </row>
        <row r="72">
          <cell r="M72">
            <v>23743</v>
          </cell>
        </row>
        <row r="73">
          <cell r="M73">
            <v>23833</v>
          </cell>
        </row>
        <row r="74">
          <cell r="M74">
            <v>23924</v>
          </cell>
        </row>
        <row r="75">
          <cell r="M75">
            <v>24016</v>
          </cell>
        </row>
        <row r="76">
          <cell r="M76">
            <v>24108</v>
          </cell>
        </row>
        <row r="77">
          <cell r="M77">
            <v>24198</v>
          </cell>
        </row>
        <row r="78">
          <cell r="M78">
            <v>24289</v>
          </cell>
        </row>
        <row r="79">
          <cell r="M79">
            <v>24381</v>
          </cell>
        </row>
        <row r="80">
          <cell r="M80">
            <v>24473</v>
          </cell>
        </row>
        <row r="81">
          <cell r="M81">
            <v>24563</v>
          </cell>
        </row>
        <row r="82">
          <cell r="M82">
            <v>24654</v>
          </cell>
        </row>
        <row r="83">
          <cell r="M83">
            <v>24746</v>
          </cell>
        </row>
        <row r="84">
          <cell r="M84">
            <v>24838</v>
          </cell>
        </row>
        <row r="85">
          <cell r="M85">
            <v>24929</v>
          </cell>
        </row>
        <row r="86">
          <cell r="M86">
            <v>25020</v>
          </cell>
        </row>
        <row r="87">
          <cell r="M87">
            <v>25112</v>
          </cell>
        </row>
        <row r="88">
          <cell r="M88">
            <v>25204</v>
          </cell>
        </row>
        <row r="89">
          <cell r="M89">
            <v>25294</v>
          </cell>
        </row>
        <row r="90">
          <cell r="M90">
            <v>25385</v>
          </cell>
        </row>
        <row r="91">
          <cell r="M91">
            <v>25477</v>
          </cell>
        </row>
        <row r="92">
          <cell r="M92">
            <v>25569</v>
          </cell>
        </row>
        <row r="93">
          <cell r="M93">
            <v>25659</v>
          </cell>
        </row>
        <row r="94">
          <cell r="M94">
            <v>25750</v>
          </cell>
        </row>
        <row r="95">
          <cell r="M95">
            <v>25842</v>
          </cell>
        </row>
        <row r="96">
          <cell r="M96">
            <v>25934</v>
          </cell>
        </row>
        <row r="97">
          <cell r="M97">
            <v>26024</v>
          </cell>
        </row>
        <row r="98">
          <cell r="M98">
            <v>26115</v>
          </cell>
        </row>
        <row r="99">
          <cell r="M99">
            <v>26207</v>
          </cell>
        </row>
        <row r="100">
          <cell r="M100">
            <v>26299</v>
          </cell>
        </row>
        <row r="101">
          <cell r="M101">
            <v>26390</v>
          </cell>
        </row>
        <row r="102">
          <cell r="M102">
            <v>26481</v>
          </cell>
        </row>
        <row r="103">
          <cell r="M103">
            <v>26573</v>
          </cell>
        </row>
        <row r="104">
          <cell r="M104">
            <v>26665</v>
          </cell>
        </row>
        <row r="105">
          <cell r="M105">
            <v>26755</v>
          </cell>
        </row>
        <row r="106">
          <cell r="M106">
            <v>26846</v>
          </cell>
        </row>
        <row r="107">
          <cell r="M107">
            <v>26938</v>
          </cell>
        </row>
        <row r="108">
          <cell r="M108">
            <v>27030</v>
          </cell>
        </row>
        <row r="109">
          <cell r="M109">
            <v>27120</v>
          </cell>
        </row>
        <row r="110">
          <cell r="M110">
            <v>27211</v>
          </cell>
        </row>
        <row r="111">
          <cell r="M111">
            <v>27303</v>
          </cell>
        </row>
        <row r="112">
          <cell r="M112">
            <v>27395</v>
          </cell>
        </row>
        <row r="113">
          <cell r="M113">
            <v>27485</v>
          </cell>
        </row>
        <row r="114">
          <cell r="M114">
            <v>27576</v>
          </cell>
        </row>
        <row r="115">
          <cell r="M115">
            <v>27668</v>
          </cell>
        </row>
        <row r="116">
          <cell r="M116">
            <v>27760</v>
          </cell>
        </row>
        <row r="117">
          <cell r="M117">
            <v>27851</v>
          </cell>
        </row>
        <row r="118">
          <cell r="M118">
            <v>27942</v>
          </cell>
        </row>
        <row r="119">
          <cell r="M119">
            <v>28034</v>
          </cell>
        </row>
        <row r="120">
          <cell r="M120">
            <v>28126</v>
          </cell>
        </row>
        <row r="121">
          <cell r="M121">
            <v>28216</v>
          </cell>
        </row>
        <row r="122">
          <cell r="M122">
            <v>28307</v>
          </cell>
        </row>
        <row r="123">
          <cell r="M123">
            <v>28399</v>
          </cell>
        </row>
        <row r="124">
          <cell r="M124">
            <v>28491</v>
          </cell>
        </row>
        <row r="125">
          <cell r="M125">
            <v>28581</v>
          </cell>
        </row>
        <row r="126">
          <cell r="M126">
            <v>28672</v>
          </cell>
        </row>
        <row r="127">
          <cell r="M127">
            <v>28764</v>
          </cell>
        </row>
        <row r="128">
          <cell r="M128">
            <v>28856</v>
          </cell>
        </row>
        <row r="129">
          <cell r="M129">
            <v>28946</v>
          </cell>
        </row>
        <row r="130">
          <cell r="M130">
            <v>29037</v>
          </cell>
        </row>
        <row r="131">
          <cell r="M131">
            <v>29129</v>
          </cell>
        </row>
        <row r="132">
          <cell r="M132">
            <v>29221</v>
          </cell>
        </row>
        <row r="133">
          <cell r="M133">
            <v>29312</v>
          </cell>
        </row>
        <row r="134">
          <cell r="M134">
            <v>29403</v>
          </cell>
        </row>
        <row r="135">
          <cell r="M135">
            <v>29495</v>
          </cell>
        </row>
        <row r="136">
          <cell r="M136">
            <v>29587</v>
          </cell>
        </row>
        <row r="137">
          <cell r="M137">
            <v>29677</v>
          </cell>
        </row>
        <row r="138">
          <cell r="M138">
            <v>29768</v>
          </cell>
        </row>
        <row r="139">
          <cell r="M139">
            <v>29860</v>
          </cell>
        </row>
        <row r="140">
          <cell r="M140">
            <v>29952</v>
          </cell>
        </row>
        <row r="141">
          <cell r="M141">
            <v>30042</v>
          </cell>
        </row>
        <row r="142">
          <cell r="M142">
            <v>30133</v>
          </cell>
        </row>
        <row r="143">
          <cell r="M143">
            <v>30225</v>
          </cell>
        </row>
        <row r="144">
          <cell r="M144">
            <v>30317</v>
          </cell>
        </row>
        <row r="145">
          <cell r="M145">
            <v>30407</v>
          </cell>
        </row>
        <row r="146">
          <cell r="M146">
            <v>30498</v>
          </cell>
        </row>
        <row r="147">
          <cell r="M147">
            <v>30590</v>
          </cell>
        </row>
        <row r="148">
          <cell r="M148">
            <v>30682</v>
          </cell>
        </row>
        <row r="149">
          <cell r="M149">
            <v>30773</v>
          </cell>
        </row>
        <row r="150">
          <cell r="M150">
            <v>30864</v>
          </cell>
        </row>
        <row r="151">
          <cell r="M151">
            <v>30956</v>
          </cell>
        </row>
        <row r="152">
          <cell r="M152">
            <v>31048</v>
          </cell>
        </row>
        <row r="153">
          <cell r="M153">
            <v>31138</v>
          </cell>
        </row>
        <row r="154">
          <cell r="M154">
            <v>31229</v>
          </cell>
        </row>
        <row r="155">
          <cell r="M155">
            <v>31321</v>
          </cell>
        </row>
        <row r="156">
          <cell r="M156">
            <v>31413</v>
          </cell>
        </row>
        <row r="157">
          <cell r="M157">
            <v>31503</v>
          </cell>
        </row>
        <row r="158">
          <cell r="M158">
            <v>31594</v>
          </cell>
        </row>
        <row r="159">
          <cell r="M159">
            <v>31686</v>
          </cell>
        </row>
        <row r="160">
          <cell r="M160">
            <v>31778</v>
          </cell>
        </row>
        <row r="161">
          <cell r="M161">
            <v>31868</v>
          </cell>
        </row>
        <row r="162">
          <cell r="M162">
            <v>31959</v>
          </cell>
        </row>
        <row r="163">
          <cell r="M163">
            <v>32051</v>
          </cell>
        </row>
        <row r="164">
          <cell r="M164">
            <v>32143</v>
          </cell>
        </row>
        <row r="165">
          <cell r="M165">
            <v>32234</v>
          </cell>
        </row>
        <row r="166">
          <cell r="M166">
            <v>32325</v>
          </cell>
        </row>
        <row r="167">
          <cell r="M167">
            <v>32417</v>
          </cell>
        </row>
        <row r="168">
          <cell r="M168">
            <v>32509</v>
          </cell>
        </row>
        <row r="169">
          <cell r="M169">
            <v>32599</v>
          </cell>
        </row>
        <row r="170">
          <cell r="M170">
            <v>32690</v>
          </cell>
        </row>
        <row r="171">
          <cell r="M171">
            <v>32782</v>
          </cell>
        </row>
        <row r="172">
          <cell r="M172">
            <v>32874</v>
          </cell>
        </row>
        <row r="173">
          <cell r="M173">
            <v>32964</v>
          </cell>
        </row>
        <row r="174">
          <cell r="M174">
            <v>33055</v>
          </cell>
        </row>
        <row r="175">
          <cell r="M175">
            <v>33147</v>
          </cell>
        </row>
        <row r="176">
          <cell r="M176">
            <v>33239</v>
          </cell>
        </row>
        <row r="177">
          <cell r="M177">
            <v>33329</v>
          </cell>
        </row>
        <row r="178">
          <cell r="M178">
            <v>33420</v>
          </cell>
        </row>
        <row r="179">
          <cell r="M179">
            <v>33512</v>
          </cell>
        </row>
        <row r="180">
          <cell r="M180">
            <v>33604</v>
          </cell>
        </row>
        <row r="181">
          <cell r="M181">
            <v>33695</v>
          </cell>
        </row>
        <row r="182">
          <cell r="M182">
            <v>33786</v>
          </cell>
        </row>
        <row r="183">
          <cell r="M183">
            <v>33878</v>
          </cell>
        </row>
        <row r="184">
          <cell r="M184">
            <v>33970</v>
          </cell>
        </row>
        <row r="185">
          <cell r="M185">
            <v>34060</v>
          </cell>
        </row>
        <row r="186">
          <cell r="M186">
            <v>34151</v>
          </cell>
        </row>
        <row r="187">
          <cell r="M187">
            <v>34243</v>
          </cell>
        </row>
        <row r="188">
          <cell r="M188">
            <v>34335</v>
          </cell>
        </row>
        <row r="189">
          <cell r="M189">
            <v>34425</v>
          </cell>
        </row>
        <row r="190">
          <cell r="M190">
            <v>34516</v>
          </cell>
        </row>
        <row r="191">
          <cell r="M191">
            <v>34608</v>
          </cell>
        </row>
        <row r="192">
          <cell r="M192">
            <v>34700</v>
          </cell>
        </row>
        <row r="193">
          <cell r="M193">
            <v>34790</v>
          </cell>
        </row>
        <row r="194">
          <cell r="M194">
            <v>34881</v>
          </cell>
        </row>
        <row r="195">
          <cell r="M195">
            <v>34973</v>
          </cell>
        </row>
        <row r="196">
          <cell r="M196">
            <v>35065</v>
          </cell>
        </row>
        <row r="197">
          <cell r="M197">
            <v>35156</v>
          </cell>
        </row>
        <row r="198">
          <cell r="M198">
            <v>35247</v>
          </cell>
        </row>
        <row r="199">
          <cell r="M199">
            <v>35339</v>
          </cell>
        </row>
        <row r="200">
          <cell r="M200">
            <v>35431</v>
          </cell>
        </row>
        <row r="201">
          <cell r="M201">
            <v>35521</v>
          </cell>
        </row>
        <row r="202">
          <cell r="M202">
            <v>35612</v>
          </cell>
        </row>
        <row r="203">
          <cell r="M203">
            <v>35704</v>
          </cell>
        </row>
        <row r="204">
          <cell r="M204">
            <v>35796</v>
          </cell>
        </row>
        <row r="205">
          <cell r="M205">
            <v>35886</v>
          </cell>
        </row>
        <row r="206">
          <cell r="M206">
            <v>35977</v>
          </cell>
        </row>
        <row r="207">
          <cell r="M207">
            <v>36069</v>
          </cell>
        </row>
        <row r="208">
          <cell r="M208">
            <v>36161</v>
          </cell>
        </row>
        <row r="209">
          <cell r="M209">
            <v>36251</v>
          </cell>
        </row>
        <row r="210">
          <cell r="M210">
            <v>36342</v>
          </cell>
        </row>
        <row r="211">
          <cell r="M211">
            <v>36434</v>
          </cell>
        </row>
        <row r="212">
          <cell r="M212">
            <v>36526</v>
          </cell>
        </row>
        <row r="213">
          <cell r="M213">
            <v>36617</v>
          </cell>
        </row>
        <row r="214">
          <cell r="M214">
            <v>36708</v>
          </cell>
        </row>
        <row r="215">
          <cell r="M215">
            <v>36800</v>
          </cell>
        </row>
        <row r="216">
          <cell r="M216">
            <v>36892</v>
          </cell>
        </row>
        <row r="217">
          <cell r="M217">
            <v>36982</v>
          </cell>
        </row>
        <row r="218">
          <cell r="M218">
            <v>37073</v>
          </cell>
        </row>
        <row r="219">
          <cell r="M219">
            <v>37165</v>
          </cell>
        </row>
        <row r="220">
          <cell r="M220">
            <v>37257</v>
          </cell>
        </row>
        <row r="221">
          <cell r="M221">
            <v>37347</v>
          </cell>
        </row>
        <row r="222">
          <cell r="M222">
            <v>37438</v>
          </cell>
        </row>
        <row r="223">
          <cell r="M223">
            <v>37530</v>
          </cell>
        </row>
        <row r="224">
          <cell r="M224">
            <v>37622</v>
          </cell>
        </row>
        <row r="225">
          <cell r="M225">
            <v>37712</v>
          </cell>
        </row>
        <row r="226">
          <cell r="M226">
            <v>37803</v>
          </cell>
        </row>
        <row r="227">
          <cell r="M227">
            <v>37895</v>
          </cell>
        </row>
        <row r="228">
          <cell r="M228">
            <v>37987</v>
          </cell>
        </row>
        <row r="229">
          <cell r="M229">
            <v>38078</v>
          </cell>
        </row>
        <row r="230">
          <cell r="M230">
            <v>38169</v>
          </cell>
        </row>
        <row r="231">
          <cell r="M231">
            <v>38261</v>
          </cell>
        </row>
        <row r="232">
          <cell r="M232">
            <v>38353</v>
          </cell>
        </row>
        <row r="233">
          <cell r="M233">
            <v>38443</v>
          </cell>
        </row>
        <row r="234">
          <cell r="M234">
            <v>38534</v>
          </cell>
        </row>
        <row r="235">
          <cell r="M235">
            <v>38626</v>
          </cell>
        </row>
        <row r="236">
          <cell r="M236">
            <v>38718</v>
          </cell>
        </row>
        <row r="237">
          <cell r="M237">
            <v>38808</v>
          </cell>
        </row>
        <row r="238">
          <cell r="M238">
            <v>38899</v>
          </cell>
        </row>
        <row r="239">
          <cell r="M239">
            <v>38991</v>
          </cell>
        </row>
        <row r="240">
          <cell r="M240">
            <v>39083</v>
          </cell>
        </row>
        <row r="241">
          <cell r="M241">
            <v>39173</v>
          </cell>
        </row>
        <row r="242">
          <cell r="M242">
            <v>39264</v>
          </cell>
        </row>
        <row r="243">
          <cell r="M243">
            <v>39356</v>
          </cell>
        </row>
        <row r="244">
          <cell r="M244">
            <v>39448</v>
          </cell>
        </row>
        <row r="245">
          <cell r="M245">
            <v>39539</v>
          </cell>
        </row>
        <row r="246">
          <cell r="M246">
            <v>39630</v>
          </cell>
        </row>
        <row r="247">
          <cell r="M247">
            <v>39722</v>
          </cell>
        </row>
        <row r="248">
          <cell r="M248">
            <v>39814</v>
          </cell>
        </row>
        <row r="249">
          <cell r="M249">
            <v>39904</v>
          </cell>
        </row>
        <row r="250">
          <cell r="M250">
            <v>39995</v>
          </cell>
        </row>
        <row r="251">
          <cell r="M251">
            <v>40087</v>
          </cell>
        </row>
        <row r="252">
          <cell r="M252">
            <v>40179</v>
          </cell>
        </row>
        <row r="253">
          <cell r="M253">
            <v>40269</v>
          </cell>
        </row>
        <row r="254">
          <cell r="M254">
            <v>40360</v>
          </cell>
        </row>
        <row r="255">
          <cell r="M255">
            <v>40452</v>
          </cell>
        </row>
        <row r="256">
          <cell r="M256">
            <v>40544</v>
          </cell>
        </row>
        <row r="257">
          <cell r="M257">
            <v>40634</v>
          </cell>
        </row>
        <row r="258">
          <cell r="M258">
            <v>40725</v>
          </cell>
        </row>
        <row r="259">
          <cell r="M259">
            <v>40817</v>
          </cell>
        </row>
        <row r="260">
          <cell r="M260">
            <v>40909</v>
          </cell>
        </row>
        <row r="261">
          <cell r="M261">
            <v>41000</v>
          </cell>
        </row>
        <row r="262">
          <cell r="M262">
            <v>41091</v>
          </cell>
        </row>
        <row r="263">
          <cell r="M263">
            <v>41183</v>
          </cell>
        </row>
        <row r="264">
          <cell r="M264">
            <v>41275</v>
          </cell>
        </row>
        <row r="265">
          <cell r="M265">
            <v>41365</v>
          </cell>
        </row>
        <row r="266">
          <cell r="M266">
            <v>41456</v>
          </cell>
        </row>
        <row r="267">
          <cell r="M267">
            <v>41548</v>
          </cell>
        </row>
        <row r="268">
          <cell r="M268">
            <v>41640</v>
          </cell>
        </row>
        <row r="269">
          <cell r="M269">
            <v>41730</v>
          </cell>
        </row>
        <row r="270">
          <cell r="M270">
            <v>41821</v>
          </cell>
        </row>
        <row r="271">
          <cell r="M271">
            <v>41913</v>
          </cell>
        </row>
        <row r="272">
          <cell r="M272">
            <v>42005</v>
          </cell>
        </row>
        <row r="273">
          <cell r="M273">
            <v>42095</v>
          </cell>
        </row>
        <row r="274">
          <cell r="M274">
            <v>42186</v>
          </cell>
        </row>
        <row r="275">
          <cell r="M275">
            <v>42278</v>
          </cell>
        </row>
        <row r="276">
          <cell r="M276">
            <v>42370</v>
          </cell>
        </row>
        <row r="277">
          <cell r="M277">
            <v>42461</v>
          </cell>
        </row>
        <row r="278">
          <cell r="M278">
            <v>42552</v>
          </cell>
        </row>
        <row r="279">
          <cell r="M279">
            <v>42644</v>
          </cell>
        </row>
        <row r="280">
          <cell r="M280">
            <v>42736</v>
          </cell>
        </row>
        <row r="281">
          <cell r="M281">
            <v>42826</v>
          </cell>
        </row>
        <row r="282">
          <cell r="M282">
            <v>42917</v>
          </cell>
        </row>
        <row r="283">
          <cell r="M283">
            <v>43009</v>
          </cell>
        </row>
        <row r="284">
          <cell r="M284">
            <v>43101</v>
          </cell>
        </row>
        <row r="285">
          <cell r="M285">
            <v>43191</v>
          </cell>
        </row>
        <row r="286">
          <cell r="M286">
            <v>43282</v>
          </cell>
        </row>
        <row r="287">
          <cell r="M287">
            <v>43374</v>
          </cell>
        </row>
        <row r="288">
          <cell r="M288">
            <v>43466</v>
          </cell>
        </row>
        <row r="289">
          <cell r="M289">
            <v>43556</v>
          </cell>
        </row>
        <row r="290">
          <cell r="M290">
            <v>43647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5"/>
  <sheetViews>
    <sheetView tabSelected="1" workbookViewId="0">
      <selection activeCell="F2" sqref="F2"/>
    </sheetView>
  </sheetViews>
  <sheetFormatPr baseColWidth="10" defaultRowHeight="16"/>
  <cols>
    <col min="9" max="9" width="12.1640625" bestFit="1" customWidth="1"/>
  </cols>
  <sheetData>
    <row r="1" spans="1:10" s="7" customForma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I1" s="7" t="s">
        <v>0</v>
      </c>
      <c r="J1" s="7" t="s">
        <v>8</v>
      </c>
    </row>
    <row r="2" spans="1:10">
      <c r="A2">
        <v>1948</v>
      </c>
      <c r="B2">
        <f>'C,I,L,Y'!AA3</f>
        <v>2.0401828602043537E-2</v>
      </c>
      <c r="C2">
        <f>'C,I,L,Y'!X3</f>
        <v>3.9308124236079323E-3</v>
      </c>
      <c r="D2">
        <f>'C,I,L,Y'!Y3</f>
        <v>4.2702085078629715E-2</v>
      </c>
      <c r="E2">
        <f>'C,I,L,Y'!Z3</f>
        <v>2.5671908432265411E-2</v>
      </c>
      <c r="F2">
        <f>w!E2</f>
        <v>3.1043667104535544E-3</v>
      </c>
      <c r="I2">
        <v>1927</v>
      </c>
      <c r="J2">
        <f>'Id. Risk stock returns'!D2</f>
        <v>6.2140397004817799E-2</v>
      </c>
    </row>
    <row r="3" spans="1:10">
      <c r="A3">
        <v>1948.25</v>
      </c>
      <c r="B3">
        <f>'C,I,L,Y'!AA4</f>
        <v>2.4688591047954844E-2</v>
      </c>
      <c r="C3">
        <f>'C,I,L,Y'!X4</f>
        <v>7.0406825626285752E-3</v>
      </c>
      <c r="D3">
        <f>'C,I,L,Y'!Y4</f>
        <v>8.7277039145972957E-2</v>
      </c>
      <c r="E3">
        <f>'C,I,L,Y'!Z4</f>
        <v>2.2465636136754341E-2</v>
      </c>
      <c r="F3">
        <f>w!E3</f>
        <v>-7.5312421364857052E-3</v>
      </c>
      <c r="I3">
        <v>1928</v>
      </c>
      <c r="J3">
        <f>'Id. Risk stock returns'!D3</f>
        <v>-0.20316790640032689</v>
      </c>
    </row>
    <row r="4" spans="1:10">
      <c r="A4">
        <v>1948.5</v>
      </c>
      <c r="B4">
        <f>'C,I,L,Y'!AA5</f>
        <v>1.7965127673968517E-2</v>
      </c>
      <c r="C4">
        <f>'C,I,L,Y'!X5</f>
        <v>-1.0341888252591858E-3</v>
      </c>
      <c r="D4">
        <f>'C,I,L,Y'!Y5</f>
        <v>9.084441073616123E-2</v>
      </c>
      <c r="E4">
        <f>'C,I,L,Y'!Z5</f>
        <v>2.6359941598144587E-2</v>
      </c>
      <c r="F4">
        <f>w!E4</f>
        <v>-1.2107043888932356E-2</v>
      </c>
      <c r="I4">
        <v>1929</v>
      </c>
      <c r="J4">
        <f>'Id. Risk stock returns'!D4</f>
        <v>-8.2516804431921886E-2</v>
      </c>
    </row>
    <row r="5" spans="1:10">
      <c r="A5">
        <v>1948.75</v>
      </c>
      <c r="B5">
        <f>'C,I,L,Y'!AA6</f>
        <v>6.2575007018201845E-3</v>
      </c>
      <c r="C5">
        <f>'C,I,L,Y'!X6</f>
        <v>-1.4875208804783213E-3</v>
      </c>
      <c r="D5">
        <f>'C,I,L,Y'!Y6</f>
        <v>3.898641556597493E-2</v>
      </c>
      <c r="E5">
        <f>'C,I,L,Y'!Z6</f>
        <v>1.3486020735935966E-2</v>
      </c>
      <c r="F5">
        <f>w!E5</f>
        <v>-1.3613053724181867E-3</v>
      </c>
      <c r="I5">
        <v>1930</v>
      </c>
      <c r="J5">
        <f>'Id. Risk stock returns'!D5</f>
        <v>-0.24419939712981253</v>
      </c>
    </row>
    <row r="6" spans="1:10">
      <c r="A6">
        <v>1949</v>
      </c>
      <c r="B6">
        <f>'C,I,L,Y'!AA7</f>
        <v>-2.023796696253477E-2</v>
      </c>
      <c r="C6">
        <f>'C,I,L,Y'!X7</f>
        <v>-8.2367068879412031E-3</v>
      </c>
      <c r="D6">
        <f>'C,I,L,Y'!Y7</f>
        <v>-0.10634800291866586</v>
      </c>
      <c r="E6">
        <f>'C,I,L,Y'!Z7</f>
        <v>-6.9242043358705985E-3</v>
      </c>
      <c r="F6">
        <f>w!E6</f>
        <v>6.1520786112572168E-3</v>
      </c>
      <c r="I6">
        <v>1931</v>
      </c>
      <c r="J6">
        <f>'Id. Risk stock returns'!D6</f>
        <v>0.1044988987699571</v>
      </c>
    </row>
    <row r="7" spans="1:10">
      <c r="A7">
        <v>1949.25</v>
      </c>
      <c r="B7">
        <f>'C,I,L,Y'!AA8</f>
        <v>-3.6016792932453967E-2</v>
      </c>
      <c r="C7">
        <f>'C,I,L,Y'!X8</f>
        <v>-4.3866260633036447E-3</v>
      </c>
      <c r="D7">
        <f>'C,I,L,Y'!Y8</f>
        <v>-0.21276503865188268</v>
      </c>
      <c r="E7">
        <f>'C,I,L,Y'!Z8</f>
        <v>-2.6825477221020577E-2</v>
      </c>
      <c r="F7">
        <f>w!E7</f>
        <v>1.3153786826878289E-3</v>
      </c>
      <c r="I7">
        <v>1932</v>
      </c>
      <c r="J7">
        <f>'Id. Risk stock returns'!D7</f>
        <v>0.77026076487202499</v>
      </c>
    </row>
    <row r="8" spans="1:10">
      <c r="A8">
        <v>1949.5</v>
      </c>
      <c r="B8">
        <f>'C,I,L,Y'!AA9</f>
        <v>-3.8547139535264563E-2</v>
      </c>
      <c r="C8">
        <f>'C,I,L,Y'!X9</f>
        <v>-1.2930169389322899E-2</v>
      </c>
      <c r="D8">
        <f>'C,I,L,Y'!Y9</f>
        <v>-0.14902519268416814</v>
      </c>
      <c r="E8">
        <f>'C,I,L,Y'!Z9</f>
        <v>-4.103714745499154E-2</v>
      </c>
      <c r="F8">
        <f>w!E8</f>
        <v>3.8049833460291893E-3</v>
      </c>
      <c r="I8">
        <v>1933</v>
      </c>
      <c r="J8">
        <f>'Id. Risk stock returns'!D8</f>
        <v>0.2984940372933671</v>
      </c>
    </row>
    <row r="9" spans="1:10">
      <c r="A9">
        <v>1949.75</v>
      </c>
      <c r="B9">
        <f>'C,I,L,Y'!AA10</f>
        <v>-6.0214209203609315E-2</v>
      </c>
      <c r="C9">
        <f>'C,I,L,Y'!X10</f>
        <v>-8.73322746532601E-3</v>
      </c>
      <c r="D9">
        <f>'C,I,L,Y'!Y10</f>
        <v>-0.18964250163165186</v>
      </c>
      <c r="E9">
        <f>'C,I,L,Y'!Z10</f>
        <v>-4.9226168333136755E-2</v>
      </c>
      <c r="F9">
        <f>w!E9</f>
        <v>-4.9617586330836794E-3</v>
      </c>
      <c r="I9">
        <v>1934</v>
      </c>
      <c r="J9">
        <f>'Id. Risk stock returns'!D9</f>
        <v>-0.39402809263419158</v>
      </c>
    </row>
    <row r="10" spans="1:10">
      <c r="A10">
        <v>1950</v>
      </c>
      <c r="B10">
        <f>'C,I,L,Y'!AA11</f>
        <v>-3.461275691383392E-2</v>
      </c>
      <c r="C10">
        <f>'C,I,L,Y'!X11</f>
        <v>-2.0181001540882093E-3</v>
      </c>
      <c r="D10">
        <f>'C,I,L,Y'!Y11</f>
        <v>-2.2624394128890835E-2</v>
      </c>
      <c r="E10">
        <f>'C,I,L,Y'!Z11</f>
        <v>-4.5350184627494627E-2</v>
      </c>
      <c r="F10">
        <f>w!E10</f>
        <v>1.5413583619872107E-2</v>
      </c>
      <c r="I10">
        <v>1935</v>
      </c>
      <c r="J10">
        <f>'Id. Risk stock returns'!D10</f>
        <v>-0.18191555669716997</v>
      </c>
    </row>
    <row r="11" spans="1:10">
      <c r="A11">
        <v>1950.25</v>
      </c>
      <c r="B11">
        <f>'C,I,L,Y'!AA12</f>
        <v>-1.7025325278420489E-2</v>
      </c>
      <c r="C11">
        <f>'C,I,L,Y'!X12</f>
        <v>6.3783031667083989E-3</v>
      </c>
      <c r="D11">
        <f>'C,I,L,Y'!Y12</f>
        <v>5.2711736595580483E-2</v>
      </c>
      <c r="E11">
        <f>'C,I,L,Y'!Z12</f>
        <v>-2.4361444749981587E-2</v>
      </c>
      <c r="F11">
        <f>w!E11</f>
        <v>2.1051514351715817E-2</v>
      </c>
      <c r="I11">
        <v>1936</v>
      </c>
      <c r="J11">
        <f>'Id. Risk stock returns'!D11</f>
        <v>-0.27490431464154585</v>
      </c>
    </row>
    <row r="12" spans="1:10">
      <c r="A12">
        <v>1950.5</v>
      </c>
      <c r="B12">
        <f>'C,I,L,Y'!AA13</f>
        <v>7.6335891298766612E-3</v>
      </c>
      <c r="C12">
        <f>'C,I,L,Y'!X13</f>
        <v>3.9622018403241199E-2</v>
      </c>
      <c r="D12">
        <f>'C,I,L,Y'!Y13</f>
        <v>0.15042025065299924</v>
      </c>
      <c r="E12">
        <f>'C,I,L,Y'!Z13</f>
        <v>2.2506830874284844E-3</v>
      </c>
      <c r="F12">
        <f>w!E12</f>
        <v>1.4303364048773748E-2</v>
      </c>
      <c r="I12">
        <v>1937</v>
      </c>
      <c r="J12">
        <f>'Id. Risk stock returns'!D12</f>
        <v>-8.5575722865114945E-3</v>
      </c>
    </row>
    <row r="13" spans="1:10">
      <c r="A13">
        <v>1950.75</v>
      </c>
      <c r="B13">
        <f>'C,I,L,Y'!AA14</f>
        <v>1.3226673787685606E-2</v>
      </c>
      <c r="C13">
        <f>'C,I,L,Y'!X14</f>
        <v>4.9084674751460611E-3</v>
      </c>
      <c r="D13">
        <f>'C,I,L,Y'!Y14</f>
        <v>0.21494248187171383</v>
      </c>
      <c r="E13">
        <f>'C,I,L,Y'!Z14</f>
        <v>6.6699012826880733E-3</v>
      </c>
      <c r="F13">
        <f>w!E13</f>
        <v>1.0936527851388878E-2</v>
      </c>
      <c r="I13">
        <v>1938</v>
      </c>
      <c r="J13">
        <f>'Id. Risk stock returns'!D13</f>
        <v>7.8945249037762122E-2</v>
      </c>
    </row>
    <row r="14" spans="1:10">
      <c r="A14">
        <v>1951</v>
      </c>
      <c r="B14">
        <f>'C,I,L,Y'!AA15</f>
        <v>1.3851776469232746E-2</v>
      </c>
      <c r="C14">
        <f>'C,I,L,Y'!X15</f>
        <v>1.9627507972794334E-2</v>
      </c>
      <c r="D14">
        <f>'C,I,L,Y'!Y15</f>
        <v>0.12286537986298285</v>
      </c>
      <c r="E14">
        <f>'C,I,L,Y'!Z15</f>
        <v>1.8922480693221999E-2</v>
      </c>
      <c r="F14">
        <f>w!E14</f>
        <v>-1.3175707060216535E-2</v>
      </c>
      <c r="I14">
        <v>1939</v>
      </c>
      <c r="J14">
        <f>'Id. Risk stock returns'!D14</f>
        <v>3.6381946736233128E-2</v>
      </c>
    </row>
    <row r="15" spans="1:10">
      <c r="A15">
        <v>1951.25</v>
      </c>
      <c r="B15">
        <f>'C,I,L,Y'!AA16</f>
        <v>1.8547483946816712E-2</v>
      </c>
      <c r="C15">
        <f>'C,I,L,Y'!X16</f>
        <v>-1.2118364983635388E-2</v>
      </c>
      <c r="D15">
        <f>'C,I,L,Y'!Y16</f>
        <v>0.10801737993945615</v>
      </c>
      <c r="E15">
        <f>'C,I,L,Y'!Z16</f>
        <v>2.2685083071760204E-2</v>
      </c>
      <c r="F15">
        <f>w!E15</f>
        <v>-8.9072301622463712E-3</v>
      </c>
      <c r="I15">
        <v>1940</v>
      </c>
      <c r="J15">
        <f>'Id. Risk stock returns'!D15</f>
        <v>2.6312794443615006E-2</v>
      </c>
    </row>
    <row r="16" spans="1:10">
      <c r="A16">
        <v>1951.5</v>
      </c>
      <c r="B16">
        <f>'C,I,L,Y'!AA17</f>
        <v>2.613878535895342E-2</v>
      </c>
      <c r="C16">
        <f>'C,I,L,Y'!X17</f>
        <v>-8.5069156612940233E-3</v>
      </c>
      <c r="D16">
        <f>'C,I,L,Y'!Y17</f>
        <v>3.2856080349048966E-2</v>
      </c>
      <c r="E16">
        <f>'C,I,L,Y'!Z17</f>
        <v>7.986177986168741E-3</v>
      </c>
      <c r="F16">
        <f>w!E16</f>
        <v>-5.1581702059633194E-3</v>
      </c>
      <c r="I16">
        <v>1941</v>
      </c>
      <c r="J16">
        <f>'Id. Risk stock returns'!D16</f>
        <v>1.8123036660945113E-2</v>
      </c>
    </row>
    <row r="17" spans="1:10">
      <c r="A17">
        <v>1951.75</v>
      </c>
      <c r="B17">
        <f>'C,I,L,Y'!AA18</f>
        <v>1.5721934451359942E-2</v>
      </c>
      <c r="C17">
        <f>'C,I,L,Y'!X18</f>
        <v>-1.1752375442621421E-2</v>
      </c>
      <c r="D17">
        <f>'C,I,L,Y'!Y18</f>
        <v>-4.4240082031104855E-2</v>
      </c>
      <c r="E17">
        <f>'C,I,L,Y'!Z18</f>
        <v>3.6181695835058036E-3</v>
      </c>
      <c r="F17">
        <f>w!E17</f>
        <v>-9.0146721707990984E-3</v>
      </c>
      <c r="I17">
        <v>1942</v>
      </c>
      <c r="J17">
        <f>'Id. Risk stock returns'!D17</f>
        <v>2.1245780658393915E-2</v>
      </c>
    </row>
    <row r="18" spans="1:10">
      <c r="A18">
        <v>1952</v>
      </c>
      <c r="B18">
        <f>'C,I,L,Y'!AA19</f>
        <v>1.478476843649279E-2</v>
      </c>
      <c r="C18">
        <f>'C,I,L,Y'!X19</f>
        <v>-1.8414143304939401E-2</v>
      </c>
      <c r="D18">
        <f>'C,I,L,Y'!Y19</f>
        <v>-2.8627559195170349E-2</v>
      </c>
      <c r="E18">
        <f>'C,I,L,Y'!Z19</f>
        <v>5.9848197257625912E-3</v>
      </c>
      <c r="F18">
        <f>w!E18</f>
        <v>-1.0515246953727519E-2</v>
      </c>
      <c r="I18">
        <v>1943</v>
      </c>
      <c r="J18">
        <f>'Id. Risk stock returns'!D18</f>
        <v>5.3055640179023589E-3</v>
      </c>
    </row>
    <row r="19" spans="1:10">
      <c r="A19">
        <v>1952.25</v>
      </c>
      <c r="B19">
        <f>'C,I,L,Y'!AA20</f>
        <v>5.9220688753995887E-3</v>
      </c>
      <c r="C19">
        <f>'C,I,L,Y'!X20</f>
        <v>-7.7543735245413359E-3</v>
      </c>
      <c r="D19">
        <f>'C,I,L,Y'!Y20</f>
        <v>-9.5783164360547346E-2</v>
      </c>
      <c r="E19">
        <f>'C,I,L,Y'!Z20</f>
        <v>-1.893512366297756E-3</v>
      </c>
      <c r="F19">
        <f>w!E19</f>
        <v>-1.3929326181914448E-2</v>
      </c>
      <c r="I19">
        <v>1944</v>
      </c>
      <c r="J19">
        <f>'Id. Risk stock returns'!D19</f>
        <v>-3.6436977058298514E-2</v>
      </c>
    </row>
    <row r="20" spans="1:10">
      <c r="A20">
        <v>1952.5</v>
      </c>
      <c r="B20">
        <f>'C,I,L,Y'!AA21</f>
        <v>2.0953342859426627E-3</v>
      </c>
      <c r="C20">
        <f>'C,I,L,Y'!X21</f>
        <v>-9.5295299099902309E-3</v>
      </c>
      <c r="D20">
        <f>'C,I,L,Y'!Y21</f>
        <v>-7.145419045828838E-2</v>
      </c>
      <c r="E20">
        <f>'C,I,L,Y'!Z21</f>
        <v>1.347179588066183E-3</v>
      </c>
      <c r="F20">
        <f>w!E20</f>
        <v>-1.6754652245004387E-2</v>
      </c>
      <c r="I20">
        <v>1945</v>
      </c>
      <c r="J20">
        <f>'Id. Risk stock returns'!D20</f>
        <v>-2.6154183551267751E-2</v>
      </c>
    </row>
    <row r="21" spans="1:10">
      <c r="A21">
        <v>1952.75</v>
      </c>
      <c r="B21">
        <f>'C,I,L,Y'!AA22</f>
        <v>2.3593622286771421E-2</v>
      </c>
      <c r="C21">
        <f>'C,I,L,Y'!X22</f>
        <v>1.0728106054662234E-2</v>
      </c>
      <c r="D21">
        <f>'C,I,L,Y'!Y22</f>
        <v>6.6635229229587978E-3</v>
      </c>
      <c r="E21">
        <f>'C,I,L,Y'!Z22</f>
        <v>2.3855404587468598E-2</v>
      </c>
      <c r="F21">
        <f>w!E21</f>
        <v>-1.7343675387930801E-3</v>
      </c>
      <c r="I21">
        <v>1946</v>
      </c>
      <c r="J21">
        <f>'Id. Risk stock returns'!D21</f>
        <v>1.8083097586389249E-2</v>
      </c>
    </row>
    <row r="22" spans="1:10">
      <c r="A22">
        <v>1953</v>
      </c>
      <c r="B22">
        <f>'C,I,L,Y'!AA23</f>
        <v>3.2486004683812908E-2</v>
      </c>
      <c r="C22">
        <f>'C,I,L,Y'!X23</f>
        <v>1.2878148595370398E-2</v>
      </c>
      <c r="D22">
        <f>'C,I,L,Y'!Y23</f>
        <v>2.3274981538667916E-2</v>
      </c>
      <c r="E22">
        <f>'C,I,L,Y'!Z23</f>
        <v>3.1304794736252362E-2</v>
      </c>
      <c r="F22">
        <f>w!E22</f>
        <v>4.0252010968861995E-3</v>
      </c>
      <c r="I22">
        <v>1947</v>
      </c>
      <c r="J22">
        <f>'Id. Risk stock returns'!D22</f>
        <v>2.1784849725308558E-3</v>
      </c>
    </row>
    <row r="23" spans="1:10">
      <c r="A23">
        <v>1953.25</v>
      </c>
      <c r="B23">
        <f>'C,I,L,Y'!AA24</f>
        <v>3.1128259245741141E-2</v>
      </c>
      <c r="C23">
        <f>'C,I,L,Y'!X24</f>
        <v>1.0800961056721015E-2</v>
      </c>
      <c r="D23">
        <f>'C,I,L,Y'!Y24</f>
        <v>1.9764649766078612E-2</v>
      </c>
      <c r="E23">
        <f>'C,I,L,Y'!Z24</f>
        <v>3.0450285724183956E-2</v>
      </c>
      <c r="F23">
        <f>w!E23</f>
        <v>3.4792217464034714E-3</v>
      </c>
      <c r="I23">
        <v>1948</v>
      </c>
      <c r="J23">
        <f>'Id. Risk stock returns'!D23</f>
        <v>3.7457925932005004E-3</v>
      </c>
    </row>
    <row r="24" spans="1:10">
      <c r="A24">
        <v>1953.5</v>
      </c>
      <c r="B24">
        <f>'C,I,L,Y'!AA25</f>
        <v>1.5964757059605539E-2</v>
      </c>
      <c r="C24">
        <f>'C,I,L,Y'!X25</f>
        <v>-9.5210585285876448E-4</v>
      </c>
      <c r="D24">
        <f>'C,I,L,Y'!Y25</f>
        <v>-6.5227575598951759E-3</v>
      </c>
      <c r="E24">
        <f>'C,I,L,Y'!Z25</f>
        <v>1.7219590626588399E-2</v>
      </c>
      <c r="F24">
        <f>w!E24</f>
        <v>9.0166150033343939E-4</v>
      </c>
      <c r="I24">
        <v>1949</v>
      </c>
      <c r="J24">
        <f>'Id. Risk stock returns'!D24</f>
        <v>4.8517043844172464E-3</v>
      </c>
    </row>
    <row r="25" spans="1:10">
      <c r="A25">
        <v>1953.75</v>
      </c>
      <c r="B25">
        <f>'C,I,L,Y'!AA26</f>
        <v>-8.5453669521422526E-3</v>
      </c>
      <c r="C25">
        <f>'C,I,L,Y'!X26</f>
        <v>-1.6300926327157406E-2</v>
      </c>
      <c r="D25">
        <f>'C,I,L,Y'!Y26</f>
        <v>-8.1480280069653688E-2</v>
      </c>
      <c r="E25">
        <f>'C,I,L,Y'!Z26</f>
        <v>-1.8721157522154641E-3</v>
      </c>
      <c r="F25">
        <f>w!E25</f>
        <v>4.8665404578507321E-4</v>
      </c>
      <c r="I25">
        <v>1950</v>
      </c>
      <c r="J25">
        <f>'Id. Risk stock returns'!D25</f>
        <v>1.5142921328740538E-2</v>
      </c>
    </row>
    <row r="26" spans="1:10">
      <c r="A26">
        <v>1954</v>
      </c>
      <c r="B26">
        <f>'C,I,L,Y'!AA27</f>
        <v>-2.18680090661314E-2</v>
      </c>
      <c r="C26">
        <f>'C,I,L,Y'!X27</f>
        <v>-2.0398778170728882E-2</v>
      </c>
      <c r="D26">
        <f>'C,I,L,Y'!Y27</f>
        <v>-0.10181636849551534</v>
      </c>
      <c r="E26">
        <f>'C,I,L,Y'!Z27</f>
        <v>-1.8042068200914585E-2</v>
      </c>
      <c r="F26">
        <f>w!E26</f>
        <v>-1.954305280701174E-3</v>
      </c>
      <c r="I26">
        <v>1951</v>
      </c>
      <c r="J26">
        <f>'Id. Risk stock returns'!D26</f>
        <v>-6.8281149746533126E-3</v>
      </c>
    </row>
    <row r="27" spans="1:10">
      <c r="A27">
        <v>1954.25</v>
      </c>
      <c r="B27">
        <f>'C,I,L,Y'!AA28</f>
        <v>-2.8804941688217234E-2</v>
      </c>
      <c r="C27">
        <f>'C,I,L,Y'!X28</f>
        <v>-1.7953397856753206E-2</v>
      </c>
      <c r="D27">
        <f>'C,I,L,Y'!Y28</f>
        <v>-0.1028443854151222</v>
      </c>
      <c r="E27">
        <f>'C,I,L,Y'!Z28</f>
        <v>-2.7885445172250556E-2</v>
      </c>
      <c r="F27">
        <f>w!E27</f>
        <v>-7.7297870709687189E-3</v>
      </c>
      <c r="I27">
        <v>1952</v>
      </c>
      <c r="J27">
        <f>'Id. Risk stock returns'!D27</f>
        <v>-1.3474451285300067E-2</v>
      </c>
    </row>
    <row r="28" spans="1:10">
      <c r="A28">
        <v>1954.5</v>
      </c>
      <c r="B28">
        <f>'C,I,L,Y'!AA29</f>
        <v>-2.5912806543124667E-2</v>
      </c>
      <c r="C28">
        <f>'C,I,L,Y'!X29</f>
        <v>-1.3725647670238317E-2</v>
      </c>
      <c r="D28">
        <f>'C,I,L,Y'!Y29</f>
        <v>-7.3199247790839195E-2</v>
      </c>
      <c r="E28">
        <f>'C,I,L,Y'!Z29</f>
        <v>-3.4469329468935328E-2</v>
      </c>
      <c r="F28">
        <f>w!E28</f>
        <v>-5.7331272350338303E-3</v>
      </c>
      <c r="I28">
        <v>1953</v>
      </c>
      <c r="J28">
        <f>'Id. Risk stock returns'!D28</f>
        <v>-2.9678736082370191E-3</v>
      </c>
    </row>
    <row r="29" spans="1:10">
      <c r="A29">
        <v>1954.75</v>
      </c>
      <c r="B29">
        <f>'C,I,L,Y'!AA30</f>
        <v>-1.4899238823603334E-2</v>
      </c>
      <c r="C29">
        <f>'C,I,L,Y'!X30</f>
        <v>-4.3641606269551048E-3</v>
      </c>
      <c r="D29">
        <f>'C,I,L,Y'!Y30</f>
        <v>-3.6719027096619783E-2</v>
      </c>
      <c r="E29">
        <f>'C,I,L,Y'!Z30</f>
        <v>-2.4940382950150664E-2</v>
      </c>
      <c r="F29">
        <f>w!E29</f>
        <v>-1.440136918838153E-3</v>
      </c>
      <c r="I29">
        <v>1954</v>
      </c>
      <c r="J29">
        <f>'Id. Risk stock returns'!D29</f>
        <v>1.2614128858109558E-2</v>
      </c>
    </row>
    <row r="30" spans="1:10">
      <c r="A30">
        <v>1955</v>
      </c>
      <c r="B30">
        <f>'C,I,L,Y'!AA31</f>
        <v>5.8389749036580341E-3</v>
      </c>
      <c r="C30">
        <f>'C,I,L,Y'!X31</f>
        <v>5.9358429260703005E-3</v>
      </c>
      <c r="D30">
        <f>'C,I,L,Y'!Y31</f>
        <v>4.8161281059694971E-2</v>
      </c>
      <c r="E30">
        <f>'C,I,L,Y'!Z31</f>
        <v>-1.0984324490891595E-2</v>
      </c>
      <c r="F30">
        <f>w!E30</f>
        <v>-4.5298529241186714E-3</v>
      </c>
      <c r="I30">
        <v>1955</v>
      </c>
      <c r="J30">
        <f>'Id. Risk stock returns'!D30</f>
        <v>5.2288014709506725E-3</v>
      </c>
    </row>
    <row r="31" spans="1:10">
      <c r="A31">
        <v>1955.25</v>
      </c>
      <c r="B31">
        <f>'C,I,L,Y'!AA32</f>
        <v>1.4933332528580756E-2</v>
      </c>
      <c r="C31">
        <f>'C,I,L,Y'!X32</f>
        <v>1.4523757956429684E-2</v>
      </c>
      <c r="D31">
        <f>'C,I,L,Y'!Y32</f>
        <v>9.7874566688009423E-2</v>
      </c>
      <c r="E31">
        <f>'C,I,L,Y'!Z32</f>
        <v>2.151428648797804E-4</v>
      </c>
      <c r="F31">
        <f>w!E31</f>
        <v>-3.416152225387048E-3</v>
      </c>
      <c r="I31">
        <v>1956</v>
      </c>
      <c r="J31">
        <f>'Id. Risk stock returns'!D31</f>
        <v>-7.4014931437348316E-3</v>
      </c>
    </row>
    <row r="32" spans="1:10">
      <c r="A32">
        <v>1955.5</v>
      </c>
      <c r="B32">
        <f>'C,I,L,Y'!AA33</f>
        <v>2.1031361135424476E-2</v>
      </c>
      <c r="C32">
        <f>'C,I,L,Y'!X33</f>
        <v>1.6731836842787118E-2</v>
      </c>
      <c r="D32">
        <f>'C,I,L,Y'!Y33</f>
        <v>0.10796088839908435</v>
      </c>
      <c r="E32">
        <f>'C,I,L,Y'!Z33</f>
        <v>8.4233143621119666E-3</v>
      </c>
      <c r="F32">
        <f>w!E32</f>
        <v>5.2020165619941494E-3</v>
      </c>
      <c r="I32">
        <v>1957</v>
      </c>
      <c r="J32">
        <f>'Id. Risk stock returns'!D32</f>
        <v>5.1637608908846888E-3</v>
      </c>
    </row>
    <row r="33" spans="1:10">
      <c r="A33">
        <v>1955.75</v>
      </c>
      <c r="B33">
        <f>'C,I,L,Y'!AA34</f>
        <v>1.9608859782168864E-2</v>
      </c>
      <c r="C33">
        <f>'C,I,L,Y'!X34</f>
        <v>2.1741663859428328E-2</v>
      </c>
      <c r="D33">
        <f>'C,I,L,Y'!Y34</f>
        <v>0.1135252703369094</v>
      </c>
      <c r="E33">
        <f>'C,I,L,Y'!Z34</f>
        <v>1.8113157234354915E-2</v>
      </c>
      <c r="F33">
        <f>w!E33</f>
        <v>3.0168653272939494E-3</v>
      </c>
      <c r="I33">
        <v>1958</v>
      </c>
      <c r="J33">
        <f>'Id. Risk stock returns'!D33</f>
        <v>-1.5189866467855972E-4</v>
      </c>
    </row>
    <row r="34" spans="1:10">
      <c r="A34">
        <v>1956</v>
      </c>
      <c r="B34">
        <f>'C,I,L,Y'!AA35</f>
        <v>9.2596567970666399E-3</v>
      </c>
      <c r="C34">
        <f>'C,I,L,Y'!X35</f>
        <v>1.7208950311963456E-2</v>
      </c>
      <c r="D34">
        <f>'C,I,L,Y'!Y35</f>
        <v>7.4476172312327726E-2</v>
      </c>
      <c r="E34">
        <f>'C,I,L,Y'!Z35</f>
        <v>2.2813791060244171E-2</v>
      </c>
      <c r="F34">
        <f>w!E34</f>
        <v>1.0379045961157907E-2</v>
      </c>
      <c r="I34">
        <v>1959</v>
      </c>
      <c r="J34">
        <f>'Id. Risk stock returns'!D34</f>
        <v>-7.782716106875337E-3</v>
      </c>
    </row>
    <row r="35" spans="1:10">
      <c r="A35">
        <v>1956.25</v>
      </c>
      <c r="B35">
        <f>'C,I,L,Y'!AA36</f>
        <v>1.1312654862880578E-2</v>
      </c>
      <c r="C35">
        <f>'C,I,L,Y'!X36</f>
        <v>1.2475012754528336E-2</v>
      </c>
      <c r="D35">
        <f>'C,I,L,Y'!Y36</f>
        <v>6.2486952504534621E-2</v>
      </c>
      <c r="E35">
        <f>'C,I,L,Y'!Z36</f>
        <v>2.3992053873422847E-2</v>
      </c>
      <c r="F35">
        <f>w!E35</f>
        <v>1.5065454565891478E-2</v>
      </c>
      <c r="I35">
        <v>1960</v>
      </c>
      <c r="J35">
        <f>'Id. Risk stock returns'!D35</f>
        <v>-9.2364761307827808E-3</v>
      </c>
    </row>
    <row r="36" spans="1:10">
      <c r="A36">
        <v>1956.5</v>
      </c>
      <c r="B36">
        <f>'C,I,L,Y'!AA37</f>
        <v>3.7895144140680515E-3</v>
      </c>
      <c r="C36">
        <f>'C,I,L,Y'!X37</f>
        <v>7.0641073359691831E-3</v>
      </c>
      <c r="D36">
        <f>'C,I,L,Y'!Y37</f>
        <v>4.5932656314191078E-2</v>
      </c>
      <c r="E36">
        <f>'C,I,L,Y'!Z37</f>
        <v>1.8553391346531001E-2</v>
      </c>
      <c r="F36">
        <f>w!E36</f>
        <v>1.2383791708272973E-2</v>
      </c>
      <c r="I36">
        <v>1961</v>
      </c>
      <c r="J36">
        <f>'Id. Risk stock returns'!D36</f>
        <v>-2.2869393104731836E-2</v>
      </c>
    </row>
    <row r="37" spans="1:10">
      <c r="A37">
        <v>1956.75</v>
      </c>
      <c r="B37">
        <f>'C,I,L,Y'!AA38</f>
        <v>1.3293214832966527E-2</v>
      </c>
      <c r="C37">
        <f>'C,I,L,Y'!X38</f>
        <v>1.1264284613374365E-2</v>
      </c>
      <c r="D37">
        <f>'C,I,L,Y'!Y38</f>
        <v>3.853955939215048E-2</v>
      </c>
      <c r="E37">
        <f>'C,I,L,Y'!Z38</f>
        <v>2.2545214548815196E-2</v>
      </c>
      <c r="F37">
        <f>w!E37</f>
        <v>1.3183220417227748E-2</v>
      </c>
      <c r="I37">
        <v>1962</v>
      </c>
      <c r="J37">
        <f>'Id. Risk stock returns'!D37</f>
        <v>1.9331872901656111E-2</v>
      </c>
    </row>
    <row r="38" spans="1:10">
      <c r="A38">
        <v>1957</v>
      </c>
      <c r="B38">
        <f>'C,I,L,Y'!AA39</f>
        <v>1.3471085196179899E-2</v>
      </c>
      <c r="C38">
        <f>'C,I,L,Y'!X39</f>
        <v>9.7119443205517797E-3</v>
      </c>
      <c r="D38">
        <f>'C,I,L,Y'!Y39</f>
        <v>2.4383961514256924E-2</v>
      </c>
      <c r="E38">
        <f>'C,I,L,Y'!Z39</f>
        <v>2.2710861733786558E-2</v>
      </c>
      <c r="F38">
        <f>w!E38</f>
        <v>1.1991389557209242E-2</v>
      </c>
      <c r="I38">
        <v>1963</v>
      </c>
      <c r="J38">
        <f>'Id. Risk stock returns'!D38</f>
        <v>2.1631580336089973E-2</v>
      </c>
    </row>
    <row r="39" spans="1:10">
      <c r="A39">
        <v>1957.25</v>
      </c>
      <c r="B39">
        <f>'C,I,L,Y'!AA40</f>
        <v>5.4653556139454551E-3</v>
      </c>
      <c r="C39">
        <f>'C,I,L,Y'!X40</f>
        <v>5.0018210235709404E-3</v>
      </c>
      <c r="D39">
        <f>'C,I,L,Y'!Y40</f>
        <v>1.4810244105959214E-2</v>
      </c>
      <c r="E39">
        <f>'C,I,L,Y'!Z40</f>
        <v>2.0341269684729824E-2</v>
      </c>
      <c r="F39">
        <f>w!E39</f>
        <v>6.5684258807165996E-3</v>
      </c>
      <c r="I39">
        <v>1964</v>
      </c>
      <c r="J39">
        <f>'Id. Risk stock returns'!D39</f>
        <v>9.67512535585352E-3</v>
      </c>
    </row>
    <row r="40" spans="1:10">
      <c r="A40">
        <v>1957.5</v>
      </c>
      <c r="B40">
        <f>'C,I,L,Y'!AA41</f>
        <v>8.9694285873322954E-3</v>
      </c>
      <c r="C40">
        <f>'C,I,L,Y'!X41</f>
        <v>5.6778972571747133E-3</v>
      </c>
      <c r="D40">
        <f>'C,I,L,Y'!Y41</f>
        <v>2.7066155739010611E-2</v>
      </c>
      <c r="E40">
        <f>'C,I,L,Y'!Z41</f>
        <v>1.4960301159231193E-2</v>
      </c>
      <c r="F40">
        <f>w!E40</f>
        <v>4.0563538809958999E-3</v>
      </c>
      <c r="I40">
        <v>1965</v>
      </c>
      <c r="J40">
        <f>'Id. Risk stock returns'!D40</f>
        <v>-1.0218318429131928E-2</v>
      </c>
    </row>
    <row r="41" spans="1:10">
      <c r="A41">
        <v>1957.75</v>
      </c>
      <c r="B41">
        <f>'C,I,L,Y'!AA42</f>
        <v>-7.8107230784931758E-3</v>
      </c>
      <c r="C41">
        <f>'C,I,L,Y'!X42</f>
        <v>-1.1106642566556246E-3</v>
      </c>
      <c r="D41">
        <f>'C,I,L,Y'!Y42</f>
        <v>-4.5230545234252517E-2</v>
      </c>
      <c r="E41">
        <f>'C,I,L,Y'!Z42</f>
        <v>-6.5535226475859076E-3</v>
      </c>
      <c r="F41">
        <f>w!E41</f>
        <v>6.063432309050043E-3</v>
      </c>
      <c r="I41">
        <v>1966</v>
      </c>
      <c r="J41">
        <f>'Id. Risk stock returns'!D41</f>
        <v>-2.4356160228206081E-4</v>
      </c>
    </row>
    <row r="42" spans="1:10">
      <c r="A42">
        <v>1958</v>
      </c>
      <c r="B42">
        <f>'C,I,L,Y'!AA43</f>
        <v>-3.9874174326522294E-2</v>
      </c>
      <c r="C42">
        <f>'C,I,L,Y'!X43</f>
        <v>-1.9827302236548938E-2</v>
      </c>
      <c r="D42">
        <f>'C,I,L,Y'!Y43</f>
        <v>-0.11938988192542954</v>
      </c>
      <c r="E42">
        <f>'C,I,L,Y'!Z43</f>
        <v>-2.916234391883421E-2</v>
      </c>
      <c r="F42">
        <f>w!E42</f>
        <v>-1.1964463239628742E-2</v>
      </c>
      <c r="I42">
        <v>1967</v>
      </c>
      <c r="J42">
        <f>'Id. Risk stock returns'!D42</f>
        <v>2.4475349323085593E-2</v>
      </c>
    </row>
    <row r="43" spans="1:10">
      <c r="A43">
        <v>1958.25</v>
      </c>
      <c r="B43">
        <f>'C,I,L,Y'!AA44</f>
        <v>-3.9402607764930764E-2</v>
      </c>
      <c r="C43">
        <f>'C,I,L,Y'!X44</f>
        <v>-1.774741230407173E-2</v>
      </c>
      <c r="D43">
        <f>'C,I,L,Y'!Y44</f>
        <v>-0.14425308261637326</v>
      </c>
      <c r="E43">
        <f>'C,I,L,Y'!Z44</f>
        <v>-4.3828409233382715E-2</v>
      </c>
      <c r="F43">
        <f>w!E43</f>
        <v>-1.6070429494651428E-2</v>
      </c>
      <c r="I43">
        <v>1968</v>
      </c>
      <c r="J43">
        <f>'Id. Risk stock returns'!D43</f>
        <v>-2.1342987399010832E-2</v>
      </c>
    </row>
    <row r="44" spans="1:10">
      <c r="A44">
        <v>1958.5</v>
      </c>
      <c r="B44">
        <f>'C,I,L,Y'!AA45</f>
        <v>-2.3372155339086653E-2</v>
      </c>
      <c r="C44">
        <f>'C,I,L,Y'!X45</f>
        <v>-9.1630443742936052E-3</v>
      </c>
      <c r="D44">
        <f>'C,I,L,Y'!Y45</f>
        <v>-8.6947749867222868E-2</v>
      </c>
      <c r="E44">
        <f>'C,I,L,Y'!Z45</f>
        <v>-3.2443996996139646E-2</v>
      </c>
      <c r="F44">
        <f>w!E44</f>
        <v>1.0442866174740217E-3</v>
      </c>
      <c r="I44">
        <v>1969</v>
      </c>
      <c r="J44">
        <f>'Id. Risk stock returns'!D44</f>
        <v>-3.2554498618814404E-2</v>
      </c>
    </row>
    <row r="45" spans="1:10">
      <c r="A45">
        <v>1958.75</v>
      </c>
      <c r="B45">
        <f>'C,I,L,Y'!AA46</f>
        <v>-7.648315016870022E-3</v>
      </c>
      <c r="C45">
        <f>'C,I,L,Y'!X46</f>
        <v>-4.5708202416623323E-3</v>
      </c>
      <c r="D45">
        <f>'C,I,L,Y'!Y46</f>
        <v>-2.1080113809215817E-2</v>
      </c>
      <c r="E45">
        <f>'C,I,L,Y'!Z46</f>
        <v>-1.862128303912769E-2</v>
      </c>
      <c r="F45">
        <f>w!E45</f>
        <v>-2.2752322033046113E-3</v>
      </c>
      <c r="I45">
        <v>1970</v>
      </c>
      <c r="J45">
        <f>'Id. Risk stock returns'!D45</f>
        <v>4.5342848655430368E-2</v>
      </c>
    </row>
    <row r="46" spans="1:10">
      <c r="A46">
        <v>1959</v>
      </c>
      <c r="B46">
        <f>'C,I,L,Y'!AA47</f>
        <v>3.9931819904586163E-3</v>
      </c>
      <c r="C46">
        <f>'C,I,L,Y'!X47</f>
        <v>4.4691943835566406E-3</v>
      </c>
      <c r="D46">
        <f>'C,I,L,Y'!Y47</f>
        <v>2.3868357326944256E-2</v>
      </c>
      <c r="E46">
        <f>'C,I,L,Y'!Z47</f>
        <v>-3.3675178284475749E-4</v>
      </c>
      <c r="F46">
        <f>w!E46</f>
        <v>-5.3648688409912992E-4</v>
      </c>
      <c r="I46">
        <v>1971</v>
      </c>
      <c r="J46">
        <f>'Id. Risk stock returns'!D46</f>
        <v>-5.1177934250633994E-2</v>
      </c>
    </row>
    <row r="47" spans="1:10">
      <c r="A47">
        <v>1959.25</v>
      </c>
      <c r="B47">
        <f>'C,I,L,Y'!AA48</f>
        <v>1.9081579570278784E-2</v>
      </c>
      <c r="C47">
        <f>'C,I,L,Y'!X48</f>
        <v>1.1450787717214084E-2</v>
      </c>
      <c r="D47">
        <f>'C,I,L,Y'!Y48</f>
        <v>8.4129377116358484E-2</v>
      </c>
      <c r="E47">
        <f>'C,I,L,Y'!Z48</f>
        <v>1.7817091779363636E-2</v>
      </c>
      <c r="F47">
        <f>w!E47</f>
        <v>2.4140780361392444E-6</v>
      </c>
      <c r="I47">
        <v>1972</v>
      </c>
      <c r="J47">
        <f>'Id. Risk stock returns'!D47</f>
        <v>-7.5161614673803639E-2</v>
      </c>
    </row>
    <row r="48" spans="1:10">
      <c r="A48">
        <v>1959.5</v>
      </c>
      <c r="B48">
        <f>'C,I,L,Y'!AA49</f>
        <v>1.1901065871969152E-2</v>
      </c>
      <c r="C48">
        <f>'C,I,L,Y'!X49</f>
        <v>1.3567216539842164E-2</v>
      </c>
      <c r="D48">
        <f>'C,I,L,Y'!Y49</f>
        <v>2.4458783066323875E-2</v>
      </c>
      <c r="E48">
        <f>'C,I,L,Y'!Z49</f>
        <v>1.3679184809500811E-2</v>
      </c>
      <c r="F48">
        <f>w!E48</f>
        <v>-5.3625329899689156E-3</v>
      </c>
      <c r="I48">
        <v>1973</v>
      </c>
      <c r="J48">
        <f>'Id. Risk stock returns'!D48</f>
        <v>6.1106012972971302E-2</v>
      </c>
    </row>
    <row r="49" spans="1:10">
      <c r="A49">
        <v>1959.75</v>
      </c>
      <c r="B49">
        <f>'C,I,L,Y'!AA50</f>
        <v>6.4018568738202219E-3</v>
      </c>
      <c r="C49">
        <f>'C,I,L,Y'!X50</f>
        <v>8.6577548635542456E-3</v>
      </c>
      <c r="D49">
        <f>'C,I,L,Y'!Y50</f>
        <v>3.1838895272120027E-2</v>
      </c>
      <c r="E49">
        <f>'C,I,L,Y'!Z50</f>
        <v>1.2291630074543036E-2</v>
      </c>
      <c r="F49">
        <f>w!E49</f>
        <v>-7.7965635111492126E-3</v>
      </c>
      <c r="I49">
        <v>1974</v>
      </c>
      <c r="J49">
        <f>'Id. Risk stock returns'!D49</f>
        <v>8.5183556271463012E-2</v>
      </c>
    </row>
    <row r="50" spans="1:10">
      <c r="A50">
        <v>1960</v>
      </c>
      <c r="B50">
        <f>'C,I,L,Y'!AA51</f>
        <v>1.8523243795141475E-2</v>
      </c>
      <c r="C50">
        <f>'C,I,L,Y'!X51</f>
        <v>7.5672226936793763E-3</v>
      </c>
      <c r="D50">
        <f>'C,I,L,Y'!Y51</f>
        <v>0.10474821838141857</v>
      </c>
      <c r="E50">
        <f>'C,I,L,Y'!Z51</f>
        <v>1.5353658206310072E-2</v>
      </c>
      <c r="F50">
        <f>w!E50</f>
        <v>6.4315850299414556E-3</v>
      </c>
      <c r="I50">
        <v>1975</v>
      </c>
      <c r="J50">
        <f>'Id. Risk stock returns'!D50</f>
        <v>3.6688404214962389E-2</v>
      </c>
    </row>
    <row r="51" spans="1:10">
      <c r="A51">
        <v>1960.25</v>
      </c>
      <c r="B51">
        <f>'C,I,L,Y'!AA52</f>
        <v>2.5498345600514227E-3</v>
      </c>
      <c r="C51">
        <f>'C,I,L,Y'!X52</f>
        <v>9.6030399993880522E-3</v>
      </c>
      <c r="D51">
        <f>'C,I,L,Y'!Y52</f>
        <v>1.6263023691487355E-2</v>
      </c>
      <c r="E51">
        <f>'C,I,L,Y'!Z52</f>
        <v>1.3467843430497339E-2</v>
      </c>
      <c r="F51">
        <f>w!E51</f>
        <v>1.0902714601286334E-3</v>
      </c>
      <c r="I51">
        <v>1976</v>
      </c>
      <c r="J51">
        <f>'Id. Risk stock returns'!D51</f>
        <v>-2.1388880195962939E-2</v>
      </c>
    </row>
    <row r="52" spans="1:10">
      <c r="A52">
        <v>1960.5</v>
      </c>
      <c r="B52">
        <f>'C,I,L,Y'!AA53</f>
        <v>-2.4524197739452802E-3</v>
      </c>
      <c r="C52">
        <f>'C,I,L,Y'!X53</f>
        <v>-3.3962598757497631E-3</v>
      </c>
      <c r="D52">
        <f>'C,I,L,Y'!Y53</f>
        <v>6.0066614983789179E-4</v>
      </c>
      <c r="E52">
        <f>'C,I,L,Y'!Z53</f>
        <v>5.04794585538626E-3</v>
      </c>
      <c r="F52">
        <f>w!E52</f>
        <v>6.7503017507419827E-4</v>
      </c>
      <c r="I52">
        <v>1977</v>
      </c>
      <c r="J52">
        <f>'Id. Risk stock returns'!D52</f>
        <v>-4.9977255485398053E-2</v>
      </c>
    </row>
    <row r="53" spans="1:10">
      <c r="A53">
        <v>1960.75</v>
      </c>
      <c r="B53">
        <f>'C,I,L,Y'!AA54</f>
        <v>-2.4620716889355521E-2</v>
      </c>
      <c r="C53">
        <f>'C,I,L,Y'!X54</f>
        <v>-9.3778880478412319E-3</v>
      </c>
      <c r="D53">
        <f>'C,I,L,Y'!Y54</f>
        <v>-0.11089608319374111</v>
      </c>
      <c r="E53">
        <f>'C,I,L,Y'!Z54</f>
        <v>-6.2553131033062925E-3</v>
      </c>
      <c r="F53">
        <f>w!E53</f>
        <v>-7.1953444573917835E-3</v>
      </c>
      <c r="I53">
        <v>1978</v>
      </c>
      <c r="J53">
        <f>'Id. Risk stock returns'!D53</f>
        <v>-7.7225342842129618E-3</v>
      </c>
    </row>
    <row r="54" spans="1:10">
      <c r="A54">
        <v>1961</v>
      </c>
      <c r="B54">
        <f>'C,I,L,Y'!AA55</f>
        <v>-2.698934363413219E-2</v>
      </c>
      <c r="C54">
        <f>'C,I,L,Y'!X55</f>
        <v>-1.5625952275206245E-2</v>
      </c>
      <c r="D54">
        <f>'C,I,L,Y'!Y55</f>
        <v>-0.1133785623938115</v>
      </c>
      <c r="E54">
        <f>'C,I,L,Y'!Z55</f>
        <v>-1.3602508263900859E-2</v>
      </c>
      <c r="F54">
        <f>w!E54</f>
        <v>-6.2715375914002003E-3</v>
      </c>
      <c r="I54">
        <v>1979</v>
      </c>
      <c r="J54">
        <f>'Id. Risk stock returns'!D54</f>
        <v>-2.0307335303239943E-2</v>
      </c>
    </row>
    <row r="55" spans="1:10">
      <c r="A55">
        <v>1961.25</v>
      </c>
      <c r="B55">
        <f>'C,I,L,Y'!AA56</f>
        <v>-2.0164222101323848E-2</v>
      </c>
      <c r="C55">
        <f>'C,I,L,Y'!X56</f>
        <v>-9.9426828298456726E-3</v>
      </c>
      <c r="D55">
        <f>'C,I,L,Y'!Y56</f>
        <v>-6.8009142332248196E-2</v>
      </c>
      <c r="E55">
        <f>'C,I,L,Y'!Z56</f>
        <v>-1.8441966678881982E-2</v>
      </c>
      <c r="F55">
        <f>w!E55</f>
        <v>2.1450208421502914E-3</v>
      </c>
      <c r="I55">
        <v>1980</v>
      </c>
      <c r="J55">
        <f>'Id. Risk stock returns'!D55</f>
        <v>3.0571175921754373E-2</v>
      </c>
    </row>
    <row r="56" spans="1:10">
      <c r="A56">
        <v>1961.5</v>
      </c>
      <c r="B56">
        <f>'C,I,L,Y'!AA57</f>
        <v>-1.1927323278402291E-2</v>
      </c>
      <c r="C56">
        <f>'C,I,L,Y'!X57</f>
        <v>-1.5320843146821694E-2</v>
      </c>
      <c r="D56">
        <f>'C,I,L,Y'!Y57</f>
        <v>-1.7311927100799984E-2</v>
      </c>
      <c r="E56">
        <f>'C,I,L,Y'!Z57</f>
        <v>-1.5812869694844522E-2</v>
      </c>
      <c r="F56">
        <f>w!E56</f>
        <v>-4.128407704540038E-5</v>
      </c>
      <c r="I56">
        <v>1981</v>
      </c>
      <c r="J56">
        <f>'Id. Risk stock returns'!D56</f>
        <v>-1.0758664019390629E-2</v>
      </c>
    </row>
    <row r="57" spans="1:10">
      <c r="A57">
        <v>1961.75</v>
      </c>
      <c r="B57">
        <f>'C,I,L,Y'!AA58</f>
        <v>-3.8323481209792121E-3</v>
      </c>
      <c r="C57">
        <f>'C,I,L,Y'!X58</f>
        <v>-6.5125312654243928E-3</v>
      </c>
      <c r="D57">
        <f>'C,I,L,Y'!Y58</f>
        <v>-1.1394134531140132E-2</v>
      </c>
      <c r="E57">
        <f>'C,I,L,Y'!Z58</f>
        <v>-6.8616188450469906E-3</v>
      </c>
      <c r="F57">
        <f>w!E57</f>
        <v>1.0655041890572647E-5</v>
      </c>
      <c r="I57">
        <v>1982</v>
      </c>
      <c r="J57">
        <f>'Id. Risk stock returns'!D57</f>
        <v>1.8021106015614824E-2</v>
      </c>
    </row>
    <row r="58" spans="1:10">
      <c r="A58">
        <v>1962</v>
      </c>
      <c r="B58">
        <f>'C,I,L,Y'!AA59</f>
        <v>2.8382145385399404E-3</v>
      </c>
      <c r="C58">
        <f>'C,I,L,Y'!X59</f>
        <v>-5.928793492913087E-3</v>
      </c>
      <c r="D58">
        <f>'C,I,L,Y'!Y59</f>
        <v>1.9072945106048955E-2</v>
      </c>
      <c r="E58">
        <f>'C,I,L,Y'!Z59</f>
        <v>-6.6039870838370263E-3</v>
      </c>
      <c r="F58">
        <f>w!E58</f>
        <v>6.2691550056328538E-3</v>
      </c>
      <c r="I58">
        <v>1983</v>
      </c>
      <c r="J58">
        <f>'Id. Risk stock returns'!D58</f>
        <v>-5.2557733845212395E-3</v>
      </c>
    </row>
    <row r="59" spans="1:10">
      <c r="A59">
        <v>1962.25</v>
      </c>
      <c r="B59">
        <f>'C,I,L,Y'!AA60</f>
        <v>4.9752658367996361E-4</v>
      </c>
      <c r="C59">
        <f>'C,I,L,Y'!X60</f>
        <v>-4.2420302191521486E-3</v>
      </c>
      <c r="D59">
        <f>'C,I,L,Y'!Y60</f>
        <v>4.8886521077307066E-4</v>
      </c>
      <c r="E59">
        <f>'C,I,L,Y'!Z60</f>
        <v>1.4922322084469641E-3</v>
      </c>
      <c r="F59">
        <f>w!E59</f>
        <v>3.5397996935788711E-3</v>
      </c>
      <c r="I59">
        <v>1984</v>
      </c>
      <c r="J59">
        <f>'Id. Risk stock returns'!D59</f>
        <v>-2.5834960901651022E-2</v>
      </c>
    </row>
    <row r="60" spans="1:10">
      <c r="A60">
        <v>1962.5</v>
      </c>
      <c r="B60">
        <f>'C,I,L,Y'!AA61</f>
        <v>6.2305342422419585E-4</v>
      </c>
      <c r="C60">
        <f>'C,I,L,Y'!X61</f>
        <v>-6.7593955390403693E-3</v>
      </c>
      <c r="D60">
        <f>'C,I,L,Y'!Y61</f>
        <v>-2.5930058838525838E-3</v>
      </c>
      <c r="E60">
        <f>'C,I,L,Y'!Z61</f>
        <v>-5.1355530560659446E-3</v>
      </c>
      <c r="F60">
        <f>w!E60</f>
        <v>2.1138458108183045E-3</v>
      </c>
      <c r="I60">
        <v>1985</v>
      </c>
      <c r="J60">
        <f>'Id. Risk stock returns'!D60</f>
        <v>-3.7022308015123906E-2</v>
      </c>
    </row>
    <row r="61" spans="1:10">
      <c r="A61">
        <v>1962.75</v>
      </c>
      <c r="B61">
        <f>'C,I,L,Y'!AA62</f>
        <v>-8.6783717738261323E-3</v>
      </c>
      <c r="C61">
        <f>'C,I,L,Y'!X62</f>
        <v>-5.121129637996269E-3</v>
      </c>
      <c r="D61">
        <f>'C,I,L,Y'!Y62</f>
        <v>-3.7589080373277461E-2</v>
      </c>
      <c r="E61">
        <f>'C,I,L,Y'!Z62</f>
        <v>-1.6559112012584976E-2</v>
      </c>
      <c r="F61">
        <f>w!E61</f>
        <v>3.1849132195684859E-3</v>
      </c>
      <c r="I61">
        <v>1986</v>
      </c>
      <c r="J61">
        <f>'Id. Risk stock returns'!D61</f>
        <v>5.0480393948432178E-4</v>
      </c>
    </row>
    <row r="62" spans="1:10">
      <c r="A62">
        <v>1963</v>
      </c>
      <c r="B62">
        <f>'C,I,L,Y'!AA63</f>
        <v>-1.0003614668974592E-2</v>
      </c>
      <c r="C62">
        <f>'C,I,L,Y'!X63</f>
        <v>-9.4377392747251321E-3</v>
      </c>
      <c r="D62">
        <f>'C,I,L,Y'!Y63</f>
        <v>-1.0789181010521176E-2</v>
      </c>
      <c r="E62">
        <f>'C,I,L,Y'!Z63</f>
        <v>-1.5284941003763208E-2</v>
      </c>
      <c r="F62">
        <f>w!E62</f>
        <v>4.3982617353197639E-3</v>
      </c>
      <c r="I62">
        <v>1987</v>
      </c>
      <c r="J62">
        <f>'Id. Risk stock returns'!D62</f>
        <v>0.11571839109019311</v>
      </c>
    </row>
    <row r="63" spans="1:10">
      <c r="A63">
        <v>1963.25</v>
      </c>
      <c r="B63">
        <f>'C,I,L,Y'!AA64</f>
        <v>-1.1258233954173136E-2</v>
      </c>
      <c r="C63">
        <f>'C,I,L,Y'!X64</f>
        <v>-1.1578753341068726E-2</v>
      </c>
      <c r="D63">
        <f>'C,I,L,Y'!Y64</f>
        <v>-1.300662446059242E-2</v>
      </c>
      <c r="E63">
        <f>'C,I,L,Y'!Z64</f>
        <v>-1.4022424525352406E-2</v>
      </c>
      <c r="F63">
        <f>w!E63</f>
        <v>2.0597243614757232E-3</v>
      </c>
      <c r="I63">
        <v>1988</v>
      </c>
      <c r="J63">
        <f>'Id. Risk stock returns'!D63</f>
        <v>-4.4269093434037676E-2</v>
      </c>
    </row>
    <row r="64" spans="1:10">
      <c r="A64">
        <v>1963.5</v>
      </c>
      <c r="B64">
        <f>'C,I,L,Y'!AA65</f>
        <v>-2.8121463220820431E-3</v>
      </c>
      <c r="C64">
        <f>'C,I,L,Y'!X65</f>
        <v>-9.9671332656052769E-3</v>
      </c>
      <c r="D64">
        <f>'C,I,L,Y'!Y65</f>
        <v>-6.093549236842577E-3</v>
      </c>
      <c r="E64">
        <f>'C,I,L,Y'!Z65</f>
        <v>-1.7356642963417102E-2</v>
      </c>
      <c r="F64">
        <f>w!E64</f>
        <v>6.3501894306927653E-4</v>
      </c>
      <c r="I64">
        <v>1989</v>
      </c>
      <c r="J64">
        <f>'Id. Risk stock returns'!D64</f>
        <v>-0.13383345806395008</v>
      </c>
    </row>
    <row r="65" spans="1:10">
      <c r="A65">
        <v>1963.75</v>
      </c>
      <c r="B65">
        <f>'C,I,L,Y'!AA66</f>
        <v>-9.8309126924776002E-3</v>
      </c>
      <c r="C65">
        <f>'C,I,L,Y'!X66</f>
        <v>-1.4245013691357222E-2</v>
      </c>
      <c r="D65">
        <f>'C,I,L,Y'!Y66</f>
        <v>-1.3682530353613664E-2</v>
      </c>
      <c r="E65">
        <f>'C,I,L,Y'!Z66</f>
        <v>-1.5939812120807417E-2</v>
      </c>
      <c r="F65">
        <f>w!E65</f>
        <v>3.7698812500162049E-3</v>
      </c>
      <c r="I65">
        <v>1990</v>
      </c>
      <c r="J65">
        <f>'Id. Risk stock returns'!D65</f>
        <v>6.7281937406403314E-2</v>
      </c>
    </row>
    <row r="66" spans="1:10">
      <c r="A66">
        <v>1964</v>
      </c>
      <c r="B66">
        <f>'C,I,L,Y'!AA67</f>
        <v>-1.9748035324740343E-3</v>
      </c>
      <c r="C66">
        <f>'C,I,L,Y'!X67</f>
        <v>-7.4083974076053494E-3</v>
      </c>
      <c r="D66">
        <f>'C,I,L,Y'!Y67</f>
        <v>3.5453864100256638E-3</v>
      </c>
      <c r="E66">
        <f>'C,I,L,Y'!Z67</f>
        <v>-2.8045367654279119E-3</v>
      </c>
      <c r="F66">
        <f>w!E66</f>
        <v>-7.3907277621954037E-3</v>
      </c>
      <c r="I66">
        <v>1991</v>
      </c>
      <c r="J66">
        <f>'Id. Risk stock returns'!D66</f>
        <v>4.5723032586464041E-2</v>
      </c>
    </row>
    <row r="67" spans="1:10">
      <c r="A67">
        <v>1964.25</v>
      </c>
      <c r="B67">
        <f>'C,I,L,Y'!AA68</f>
        <v>-4.3681844081686627E-3</v>
      </c>
      <c r="C67">
        <f>'C,I,L,Y'!X68</f>
        <v>-2.3078188510590181E-3</v>
      </c>
      <c r="D67">
        <f>'C,I,L,Y'!Y68</f>
        <v>-1.4498152168063605E-2</v>
      </c>
      <c r="E67">
        <f>'C,I,L,Y'!Z68</f>
        <v>-4.7118776601564605E-3</v>
      </c>
      <c r="F67">
        <f>w!E67</f>
        <v>-3.5081982673892398E-3</v>
      </c>
      <c r="I67">
        <v>1992</v>
      </c>
      <c r="J67">
        <f>'Id. Risk stock returns'!D67</f>
        <v>6.7194323497351993E-2</v>
      </c>
    </row>
    <row r="68" spans="1:10">
      <c r="A68">
        <v>1964.5</v>
      </c>
      <c r="B68">
        <f>'C,I,L,Y'!AA69</f>
        <v>-2.64916410881888E-3</v>
      </c>
      <c r="C68">
        <f>'C,I,L,Y'!X69</f>
        <v>2.6193049675251601E-3</v>
      </c>
      <c r="D68">
        <f>'C,I,L,Y'!Y69</f>
        <v>-9.7935786961054205E-3</v>
      </c>
      <c r="E68">
        <f>'C,I,L,Y'!Z69</f>
        <v>-5.160457945232011E-3</v>
      </c>
      <c r="F68">
        <f>w!E68</f>
        <v>1.692184139673536E-3</v>
      </c>
      <c r="I68">
        <v>1993</v>
      </c>
      <c r="J68">
        <f>'Id. Risk stock returns'!D68</f>
        <v>1.3092684203585558E-2</v>
      </c>
    </row>
    <row r="69" spans="1:10">
      <c r="A69">
        <v>1964.75</v>
      </c>
      <c r="B69">
        <f>'C,I,L,Y'!AA70</f>
        <v>-1.331597913765048E-2</v>
      </c>
      <c r="C69">
        <f>'C,I,L,Y'!X70</f>
        <v>-5.7293492091963216E-3</v>
      </c>
      <c r="D69">
        <f>'C,I,L,Y'!Y70</f>
        <v>-2.7816636716228693E-2</v>
      </c>
      <c r="E69">
        <f>'C,I,L,Y'!Z70</f>
        <v>-2.3644487342107112E-3</v>
      </c>
      <c r="F69">
        <f>w!E69</f>
        <v>-1.2395126527513511E-3</v>
      </c>
      <c r="I69">
        <v>1994</v>
      </c>
      <c r="J69">
        <f>'Id. Risk stock returns'!D69</f>
        <v>-2.113991727974418E-2</v>
      </c>
    </row>
    <row r="70" spans="1:10">
      <c r="A70">
        <v>1965</v>
      </c>
      <c r="B70">
        <f>'C,I,L,Y'!AA71</f>
        <v>-2.3562588250221062E-3</v>
      </c>
      <c r="C70">
        <f>'C,I,L,Y'!X71</f>
        <v>1.1935395349329525E-3</v>
      </c>
      <c r="D70">
        <f>'C,I,L,Y'!Y71</f>
        <v>4.405991151600297E-2</v>
      </c>
      <c r="E70">
        <f>'C,I,L,Y'!Z71</f>
        <v>6.947534862712601E-3</v>
      </c>
      <c r="F70">
        <f>w!E70</f>
        <v>-5.9774897129862836E-3</v>
      </c>
      <c r="I70">
        <v>1995</v>
      </c>
      <c r="J70">
        <f>'Id. Risk stock returns'!D70</f>
        <v>-3.6127831041964487E-2</v>
      </c>
    </row>
    <row r="71" spans="1:10">
      <c r="A71">
        <v>1965.25</v>
      </c>
      <c r="B71">
        <f>'C,I,L,Y'!AA72</f>
        <v>-2.6766134740876524E-3</v>
      </c>
      <c r="C71">
        <f>'C,I,L,Y'!X72</f>
        <v>5.5718805294002749E-4</v>
      </c>
      <c r="D71">
        <f>'C,I,L,Y'!Y72</f>
        <v>2.8115949120385508E-2</v>
      </c>
      <c r="E71">
        <f>'C,I,L,Y'!Z72</f>
        <v>1.0661131401672463E-2</v>
      </c>
      <c r="F71">
        <f>w!E71</f>
        <v>-1.142845599993958E-2</v>
      </c>
      <c r="I71">
        <v>1996</v>
      </c>
      <c r="J71">
        <f>'Id. Risk stock returns'!D71</f>
        <v>-6.5141739453018488E-2</v>
      </c>
    </row>
    <row r="72" spans="1:10">
      <c r="A72">
        <v>1965.5</v>
      </c>
      <c r="B72">
        <f>'C,I,L,Y'!AA73</f>
        <v>5.9179117451351182E-3</v>
      </c>
      <c r="C72">
        <f>'C,I,L,Y'!X73</f>
        <v>4.0670964818856348E-3</v>
      </c>
      <c r="D72">
        <f>'C,I,L,Y'!Y73</f>
        <v>4.3978344293547522E-2</v>
      </c>
      <c r="E72">
        <f>'C,I,L,Y'!Z73</f>
        <v>6.3574421352452504E-3</v>
      </c>
      <c r="F72">
        <f>w!E72</f>
        <v>-9.7849788212522881E-3</v>
      </c>
      <c r="I72">
        <v>1997</v>
      </c>
      <c r="J72">
        <f>'Id. Risk stock returns'!D72</f>
        <v>-0.11302998690876404</v>
      </c>
    </row>
    <row r="73" spans="1:10">
      <c r="A73">
        <v>1965.75</v>
      </c>
      <c r="B73">
        <f>'C,I,L,Y'!AA74</f>
        <v>1.5603647557856259E-2</v>
      </c>
      <c r="C73">
        <f>'C,I,L,Y'!X74</f>
        <v>1.8590504666772922E-2</v>
      </c>
      <c r="D73">
        <f>'C,I,L,Y'!Y74</f>
        <v>3.9419717333292859E-2</v>
      </c>
      <c r="E73">
        <f>'C,I,L,Y'!Z74</f>
        <v>9.3247262406563891E-3</v>
      </c>
      <c r="F73">
        <f>w!E73</f>
        <v>-6.271814220164984E-3</v>
      </c>
      <c r="I73">
        <v>1998</v>
      </c>
      <c r="J73">
        <f>'Id. Risk stock returns'!D73</f>
        <v>4.1490410349416251E-2</v>
      </c>
    </row>
    <row r="74" spans="1:10">
      <c r="A74">
        <v>1966</v>
      </c>
      <c r="B74">
        <f>'C,I,L,Y'!AA75</f>
        <v>2.7569268239897138E-2</v>
      </c>
      <c r="C74">
        <f>'C,I,L,Y'!X75</f>
        <v>1.9953431471258831E-2</v>
      </c>
      <c r="D74">
        <f>'C,I,L,Y'!Y75</f>
        <v>9.4808494043215674E-2</v>
      </c>
      <c r="E74">
        <f>'C,I,L,Y'!Z75</f>
        <v>1.807456784347572E-2</v>
      </c>
      <c r="F74">
        <f>w!E74</f>
        <v>-4.3512253342035123E-3</v>
      </c>
      <c r="I74">
        <v>1999</v>
      </c>
      <c r="J74">
        <f>'Id. Risk stock returns'!D74</f>
        <v>-1.5239143997599958E-2</v>
      </c>
    </row>
    <row r="75" spans="1:10">
      <c r="A75">
        <v>1966.25</v>
      </c>
      <c r="B75">
        <f>'C,I,L,Y'!AA76</f>
        <v>1.9039265006278061E-2</v>
      </c>
      <c r="C75">
        <f>'C,I,L,Y'!X76</f>
        <v>1.28667670493261E-2</v>
      </c>
      <c r="D75">
        <f>'C,I,L,Y'!Y76</f>
        <v>6.023230033047966E-2</v>
      </c>
      <c r="E75">
        <f>'C,I,L,Y'!Z76</f>
        <v>2.2329205584943779E-2</v>
      </c>
      <c r="F75">
        <f>w!E75</f>
        <v>-3.5598950269459806E-3</v>
      </c>
      <c r="I75">
        <v>2000</v>
      </c>
      <c r="J75">
        <f>'Id. Risk stock returns'!D75</f>
        <v>0.2159030012846378</v>
      </c>
    </row>
    <row r="76" spans="1:10">
      <c r="A76">
        <v>1966.5</v>
      </c>
      <c r="B76">
        <f>'C,I,L,Y'!AA77</f>
        <v>1.5426177624495274E-2</v>
      </c>
      <c r="C76">
        <f>'C,I,L,Y'!X77</f>
        <v>1.1202745251948087E-2</v>
      </c>
      <c r="D76">
        <f>'C,I,L,Y'!Y77</f>
        <v>4.5096775980245418E-2</v>
      </c>
      <c r="E76">
        <f>'C,I,L,Y'!Z77</f>
        <v>2.1285653537736593E-2</v>
      </c>
      <c r="F76">
        <f>w!E76</f>
        <v>-3.9757310712600358E-3</v>
      </c>
      <c r="I76">
        <v>2001</v>
      </c>
      <c r="J76">
        <f>'Id. Risk stock returns'!D76</f>
        <v>9.2977947855189536E-2</v>
      </c>
    </row>
    <row r="77" spans="1:10">
      <c r="A77">
        <v>1966.75</v>
      </c>
      <c r="B77">
        <f>'C,I,L,Y'!AA78</f>
        <v>1.1883407273150404E-2</v>
      </c>
      <c r="C77">
        <f>'C,I,L,Y'!X78</f>
        <v>3.6711512186782258E-3</v>
      </c>
      <c r="D77">
        <f>'C,I,L,Y'!Y78</f>
        <v>3.5879889132113263E-2</v>
      </c>
      <c r="E77">
        <f>'C,I,L,Y'!Z78</f>
        <v>1.3138778910089854E-2</v>
      </c>
      <c r="F77">
        <f>w!E77</f>
        <v>-4.7404650486813082E-3</v>
      </c>
      <c r="I77">
        <v>2002</v>
      </c>
      <c r="J77">
        <f>'Id. Risk stock returns'!D77</f>
        <v>3.2682406472874237E-2</v>
      </c>
    </row>
    <row r="78" spans="1:10">
      <c r="A78">
        <v>1967</v>
      </c>
      <c r="B78">
        <f>'C,I,L,Y'!AA79</f>
        <v>9.9477669803538227E-3</v>
      </c>
      <c r="C78">
        <f>'C,I,L,Y'!X79</f>
        <v>-4.9040556867208096E-4</v>
      </c>
      <c r="D78">
        <f>'C,I,L,Y'!Y79</f>
        <v>-6.6553671140034965E-4</v>
      </c>
      <c r="E78">
        <f>'C,I,L,Y'!Z79</f>
        <v>7.3388103386395898E-3</v>
      </c>
      <c r="F78">
        <f>w!E78</f>
        <v>1.9389783861178955E-4</v>
      </c>
      <c r="I78">
        <v>2003</v>
      </c>
      <c r="J78">
        <f>'Id. Risk stock returns'!D78</f>
        <v>-9.7709148365996479E-2</v>
      </c>
    </row>
    <row r="79" spans="1:10">
      <c r="A79">
        <v>1967.25</v>
      </c>
      <c r="B79">
        <f>'C,I,L,Y'!AA80</f>
        <v>1.6240094914898862E-4</v>
      </c>
      <c r="C79">
        <f>'C,I,L,Y'!X80</f>
        <v>6.5615304719912615E-4</v>
      </c>
      <c r="D79">
        <f>'C,I,L,Y'!Y80</f>
        <v>-3.4334018508845432E-2</v>
      </c>
      <c r="E79">
        <f>'C,I,L,Y'!Z80</f>
        <v>-3.2096817201878736E-3</v>
      </c>
      <c r="F79">
        <f>w!E79</f>
        <v>4.3254744712948323E-3</v>
      </c>
      <c r="I79">
        <v>2004</v>
      </c>
      <c r="J79">
        <f>'Id. Risk stock returns'!D79</f>
        <v>-9.3145860609403108E-2</v>
      </c>
    </row>
    <row r="80" spans="1:10">
      <c r="A80">
        <v>1967.5</v>
      </c>
      <c r="B80">
        <f>'C,I,L,Y'!AA81</f>
        <v>-8.0347541919767451E-4</v>
      </c>
      <c r="C80">
        <f>'C,I,L,Y'!X81</f>
        <v>-4.772271221753499E-3</v>
      </c>
      <c r="D80">
        <f>'C,I,L,Y'!Y81</f>
        <v>-2.4359404070744439E-2</v>
      </c>
      <c r="E80">
        <f>'C,I,L,Y'!Z81</f>
        <v>-4.4154855876179511E-3</v>
      </c>
      <c r="F80">
        <f>w!E80</f>
        <v>1.8755412548836503E-3</v>
      </c>
      <c r="I80">
        <v>2005</v>
      </c>
      <c r="J80">
        <f>'Id. Risk stock returns'!D80</f>
        <v>-9.7256946866891986E-2</v>
      </c>
    </row>
    <row r="81" spans="1:10">
      <c r="A81">
        <v>1967.75</v>
      </c>
      <c r="B81">
        <f>'C,I,L,Y'!AA82</f>
        <v>-3.3284904192467657E-3</v>
      </c>
      <c r="C81">
        <f>'C,I,L,Y'!X82</f>
        <v>-9.4653466066771941E-3</v>
      </c>
      <c r="D81">
        <f>'C,I,L,Y'!Y82</f>
        <v>-1.8143773650940886E-2</v>
      </c>
      <c r="E81">
        <f>'C,I,L,Y'!Z82</f>
        <v>-4.1662131437316674E-3</v>
      </c>
      <c r="F81">
        <f>w!E81</f>
        <v>-1.3179291064577825E-3</v>
      </c>
      <c r="I81">
        <v>2006</v>
      </c>
      <c r="J81">
        <f>'Id. Risk stock returns'!D81</f>
        <v>-0.1232598803283059</v>
      </c>
    </row>
    <row r="82" spans="1:10">
      <c r="A82">
        <v>1968</v>
      </c>
      <c r="B82">
        <f>'C,I,L,Y'!AA83</f>
        <v>7.8675663431271303E-3</v>
      </c>
      <c r="C82">
        <f>'C,I,L,Y'!X83</f>
        <v>2.1976399696379545E-3</v>
      </c>
      <c r="D82">
        <f>'C,I,L,Y'!Y83</f>
        <v>-6.9565217927181067E-4</v>
      </c>
      <c r="E82">
        <f>'C,I,L,Y'!Z83</f>
        <v>-5.7957913803701189E-3</v>
      </c>
      <c r="F82">
        <f>w!E82</f>
        <v>9.7047938845298276E-3</v>
      </c>
      <c r="I82">
        <v>2007</v>
      </c>
      <c r="J82">
        <f>'Id. Risk stock returns'!D82</f>
        <v>-0.12842214093914656</v>
      </c>
    </row>
    <row r="83" spans="1:10">
      <c r="A83">
        <v>1968.25</v>
      </c>
      <c r="B83">
        <f>'C,I,L,Y'!AA84</f>
        <v>1.5629052987256919E-2</v>
      </c>
      <c r="C83">
        <f>'C,I,L,Y'!X84</f>
        <v>6.8344869424903365E-3</v>
      </c>
      <c r="D83">
        <f>'C,I,L,Y'!Y84</f>
        <v>2.3671406573020803E-2</v>
      </c>
      <c r="E83">
        <f>'C,I,L,Y'!Z84</f>
        <v>4.3578845306235792E-4</v>
      </c>
      <c r="F83">
        <f>w!E83</f>
        <v>1.0530704635982602E-2</v>
      </c>
      <c r="I83">
        <v>2008</v>
      </c>
      <c r="J83">
        <f>'Id. Risk stock returns'!D83</f>
        <v>0.34135645494218853</v>
      </c>
    </row>
    <row r="84" spans="1:10">
      <c r="A84">
        <v>1968.5</v>
      </c>
      <c r="B84">
        <f>'C,I,L,Y'!AA85</f>
        <v>1.4452667786174711E-2</v>
      </c>
      <c r="C84">
        <f>'C,I,L,Y'!X85</f>
        <v>1.369498186054674E-2</v>
      </c>
      <c r="D84">
        <f>'C,I,L,Y'!Y85</f>
        <v>-1.1601648066328352E-4</v>
      </c>
      <c r="E84">
        <f>'C,I,L,Y'!Z85</f>
        <v>3.881525298954358E-3</v>
      </c>
      <c r="F84">
        <f>w!E84</f>
        <v>7.8493196280273736E-3</v>
      </c>
      <c r="I84">
        <v>2009</v>
      </c>
      <c r="J84">
        <f>'Id. Risk stock returns'!D84</f>
        <v>0.18290585979757495</v>
      </c>
    </row>
    <row r="85" spans="1:10">
      <c r="A85">
        <v>1968.75</v>
      </c>
      <c r="B85">
        <f>'C,I,L,Y'!AA86</f>
        <v>9.8389916510424058E-3</v>
      </c>
      <c r="C85">
        <f>'C,I,L,Y'!X86</f>
        <v>8.5097309336630289E-3</v>
      </c>
      <c r="D85">
        <f>'C,I,L,Y'!Y86</f>
        <v>-2.4392049785850745E-3</v>
      </c>
      <c r="E85">
        <f>'C,I,L,Y'!Z86</f>
        <v>6.7616103100949232E-3</v>
      </c>
      <c r="F85">
        <f>w!E85</f>
        <v>9.9330923055687137E-3</v>
      </c>
      <c r="I85">
        <v>2010</v>
      </c>
      <c r="J85">
        <f>'Id. Risk stock returns'!D85</f>
        <v>-0.12136948902892045</v>
      </c>
    </row>
    <row r="86" spans="1:10">
      <c r="A86">
        <v>1969</v>
      </c>
      <c r="B86">
        <f>'C,I,L,Y'!AA87</f>
        <v>1.7756886851941545E-2</v>
      </c>
      <c r="C86">
        <f>'C,I,L,Y'!X87</f>
        <v>9.7349502428594192E-3</v>
      </c>
      <c r="D86">
        <f>'C,I,L,Y'!Y87</f>
        <v>3.818873403260703E-2</v>
      </c>
      <c r="E86">
        <f>'C,I,L,Y'!Z87</f>
        <v>1.3583792602398503E-2</v>
      </c>
      <c r="F86">
        <f>w!E86</f>
        <v>6.190045482090234E-3</v>
      </c>
      <c r="I86">
        <v>2011</v>
      </c>
      <c r="J86">
        <f>'Id. Risk stock returns'!D86</f>
        <v>-5.6974683318979147E-2</v>
      </c>
    </row>
    <row r="87" spans="1:10">
      <c r="A87">
        <v>1969.25</v>
      </c>
      <c r="B87">
        <f>'C,I,L,Y'!AA88</f>
        <v>1.3228253580628735E-2</v>
      </c>
      <c r="C87">
        <f>'C,I,L,Y'!X88</f>
        <v>7.1982768900564764E-3</v>
      </c>
      <c r="D87">
        <f>'C,I,L,Y'!Y88</f>
        <v>2.3711067676169151E-2</v>
      </c>
      <c r="E87">
        <f>'C,I,L,Y'!Z88</f>
        <v>2.033562349948248E-2</v>
      </c>
      <c r="F87">
        <f>w!E87</f>
        <v>1.5566223220560005E-3</v>
      </c>
      <c r="I87">
        <v>2012</v>
      </c>
      <c r="J87">
        <f>'Id. Risk stock returns'!D87</f>
        <v>-1.909627892456775E-2</v>
      </c>
    </row>
    <row r="88" spans="1:10">
      <c r="A88">
        <v>1969.5</v>
      </c>
      <c r="B88">
        <f>'C,I,L,Y'!AA89</f>
        <v>1.1979806865318299E-2</v>
      </c>
      <c r="C88">
        <f>'C,I,L,Y'!X89</f>
        <v>2.6407036789999339E-3</v>
      </c>
      <c r="D88">
        <f>'C,I,L,Y'!Y89</f>
        <v>2.9896098071480637E-2</v>
      </c>
      <c r="E88">
        <f>'C,I,L,Y'!Z89</f>
        <v>2.2360204356257185E-2</v>
      </c>
      <c r="F88">
        <f>w!E88</f>
        <v>7.2067830874811278E-4</v>
      </c>
    </row>
    <row r="89" spans="1:10">
      <c r="A89">
        <v>1969.75</v>
      </c>
      <c r="B89">
        <f>'C,I,L,Y'!AA90</f>
        <v>-7.0031223078448335E-4</v>
      </c>
      <c r="C89">
        <f>'C,I,L,Y'!X90</f>
        <v>1.3906516878927633E-3</v>
      </c>
      <c r="D89">
        <f>'C,I,L,Y'!Y90</f>
        <v>-2.0486582116713947E-2</v>
      </c>
      <c r="E89">
        <f>'C,I,L,Y'!Z90</f>
        <v>1.6572865437662898E-2</v>
      </c>
      <c r="F89">
        <f>w!E89</f>
        <v>-6.4162296247616268E-5</v>
      </c>
    </row>
    <row r="90" spans="1:10">
      <c r="A90">
        <v>1970</v>
      </c>
      <c r="B90">
        <f>'C,I,L,Y'!AA91</f>
        <v>-9.3707375005109839E-3</v>
      </c>
      <c r="C90">
        <f>'C,I,L,Y'!X91</f>
        <v>-6.1990999379357703E-4</v>
      </c>
      <c r="D90">
        <f>'C,I,L,Y'!Y91</f>
        <v>-5.6990342430661478E-2</v>
      </c>
      <c r="E90">
        <f>'C,I,L,Y'!Z91</f>
        <v>1.040969231925537E-2</v>
      </c>
      <c r="F90">
        <f>w!E90</f>
        <v>-2.6048423104336749E-3</v>
      </c>
    </row>
    <row r="91" spans="1:10">
      <c r="A91">
        <v>1970.25</v>
      </c>
      <c r="B91">
        <f>'C,I,L,Y'!AA92</f>
        <v>-1.5709486344956947E-2</v>
      </c>
      <c r="C91">
        <f>'C,I,L,Y'!X92</f>
        <v>-6.2212031224015973E-3</v>
      </c>
      <c r="D91">
        <f>'C,I,L,Y'!Y92</f>
        <v>-6.3200644701244535E-2</v>
      </c>
      <c r="E91">
        <f>'C,I,L,Y'!Z92</f>
        <v>-5.5702176003542547E-3</v>
      </c>
      <c r="F91">
        <f>w!E91</f>
        <v>-5.2213054556764504E-3</v>
      </c>
    </row>
    <row r="92" spans="1:10">
      <c r="A92">
        <v>1970.5</v>
      </c>
      <c r="B92">
        <f>'C,I,L,Y'!AA93</f>
        <v>-1.4569379376323521E-2</v>
      </c>
      <c r="C92">
        <f>'C,I,L,Y'!X93</f>
        <v>-7.2262090544432667E-3</v>
      </c>
      <c r="D92">
        <f>'C,I,L,Y'!Y93</f>
        <v>-6.0495068235060678E-2</v>
      </c>
      <c r="E92">
        <f>'C,I,L,Y'!Z93</f>
        <v>-1.3623896414994618E-2</v>
      </c>
      <c r="F92">
        <f>w!E92</f>
        <v>-3.7163349120499234E-3</v>
      </c>
    </row>
    <row r="93" spans="1:10">
      <c r="A93">
        <v>1970.75</v>
      </c>
      <c r="B93">
        <f>'C,I,L,Y'!AA94</f>
        <v>-3.3448921867414771E-2</v>
      </c>
      <c r="C93">
        <f>'C,I,L,Y'!X94</f>
        <v>-1.6758517527565964E-2</v>
      </c>
      <c r="D93">
        <f>'C,I,L,Y'!Y94</f>
        <v>-0.12928453574754162</v>
      </c>
      <c r="E93">
        <f>'C,I,L,Y'!Z94</f>
        <v>-2.4410202264272485E-2</v>
      </c>
      <c r="F93">
        <f>w!E93</f>
        <v>-1.2525585903964576E-2</v>
      </c>
    </row>
    <row r="94" spans="1:10">
      <c r="A94">
        <v>1971</v>
      </c>
      <c r="B94">
        <f>'C,I,L,Y'!AA95</f>
        <v>-1.4419622291378609E-2</v>
      </c>
      <c r="C94">
        <f>'C,I,L,Y'!X95</f>
        <v>-1.1317169997814958E-2</v>
      </c>
      <c r="D94">
        <f>'C,I,L,Y'!Y95</f>
        <v>-3.1790943256395643E-2</v>
      </c>
      <c r="E94">
        <f>'C,I,L,Y'!Z95</f>
        <v>-2.2483413182410317E-2</v>
      </c>
      <c r="F94">
        <f>w!E94</f>
        <v>-4.7239911542584778E-3</v>
      </c>
    </row>
    <row r="95" spans="1:10">
      <c r="A95">
        <v>1971.25</v>
      </c>
      <c r="B95">
        <f>'C,I,L,Y'!AA96</f>
        <v>-1.6681136085613613E-2</v>
      </c>
      <c r="C95">
        <f>'C,I,L,Y'!X96</f>
        <v>-1.2166389537538791E-2</v>
      </c>
      <c r="D95">
        <f>'C,I,L,Y'!Y96</f>
        <v>-1.6297631817145053E-2</v>
      </c>
      <c r="E95">
        <f>'C,I,L,Y'!Z96</f>
        <v>-2.1931209664394657E-2</v>
      </c>
      <c r="F95">
        <f>w!E95</f>
        <v>-3.4105938185220452E-3</v>
      </c>
    </row>
    <row r="96" spans="1:10">
      <c r="A96">
        <v>1971.5</v>
      </c>
      <c r="B96">
        <f>'C,I,L,Y'!AA97</f>
        <v>-1.6387128869156165E-2</v>
      </c>
      <c r="C96">
        <f>'C,I,L,Y'!X97</f>
        <v>-1.4695057677768908E-2</v>
      </c>
      <c r="D96">
        <f>'C,I,L,Y'!Y97</f>
        <v>-1.2925940560490901E-2</v>
      </c>
      <c r="E96">
        <f>'C,I,L,Y'!Z97</f>
        <v>-2.4945307617642243E-2</v>
      </c>
      <c r="F96">
        <f>w!E96</f>
        <v>-3.6330834582631866E-3</v>
      </c>
      <c r="G96">
        <f>'r'!E2</f>
        <v>3.0872776729810869E-4</v>
      </c>
    </row>
    <row r="97" spans="1:7">
      <c r="A97">
        <v>1971.75</v>
      </c>
      <c r="B97">
        <f>'C,I,L,Y'!AA98</f>
        <v>-2.2000447688884428E-2</v>
      </c>
      <c r="C97">
        <f>'C,I,L,Y'!X98</f>
        <v>-9.0141031873018918E-3</v>
      </c>
      <c r="D97">
        <f>'C,I,L,Y'!Y98</f>
        <v>-3.7874646598236694E-2</v>
      </c>
      <c r="E97">
        <f>'C,I,L,Y'!Z98</f>
        <v>-1.7420768847062007E-2</v>
      </c>
      <c r="F97">
        <f>w!E97</f>
        <v>-8.024650326307281E-3</v>
      </c>
      <c r="G97">
        <f>'r'!E3</f>
        <v>-7.6007744000134055E-3</v>
      </c>
    </row>
    <row r="98" spans="1:7">
      <c r="A98">
        <v>1972</v>
      </c>
      <c r="B98">
        <f>'C,I,L,Y'!AA99</f>
        <v>-1.1095736957755786E-2</v>
      </c>
      <c r="C98">
        <f>'C,I,L,Y'!X99</f>
        <v>-5.0841855032555117E-3</v>
      </c>
      <c r="D98">
        <f>'C,I,L,Y'!Y99</f>
        <v>6.6256748067310411E-3</v>
      </c>
      <c r="E98">
        <f>'C,I,L,Y'!Z99</f>
        <v>-8.8183933302818929E-3</v>
      </c>
      <c r="F98">
        <f>w!E98</f>
        <v>7.5891839029162966E-3</v>
      </c>
      <c r="G98">
        <f>'r'!E4</f>
        <v>-1.7534299249508216E-3</v>
      </c>
    </row>
    <row r="99" spans="1:7">
      <c r="A99">
        <v>1972.25</v>
      </c>
      <c r="B99">
        <f>'C,I,L,Y'!AA100</f>
        <v>4.0547563260733277E-3</v>
      </c>
      <c r="C99">
        <f>'C,I,L,Y'!X100</f>
        <v>4.8549790000089743E-3</v>
      </c>
      <c r="D99">
        <f>'C,I,L,Y'!Y100</f>
        <v>4.5439225941292349E-2</v>
      </c>
      <c r="E99">
        <f>'C,I,L,Y'!Z100</f>
        <v>-4.237426408344902E-3</v>
      </c>
      <c r="F99">
        <f>w!E99</f>
        <v>9.2075070479431531E-3</v>
      </c>
      <c r="G99">
        <f>'r'!E5</f>
        <v>-1.4878131533469507E-3</v>
      </c>
    </row>
    <row r="100" spans="1:7">
      <c r="A100">
        <v>1972.5</v>
      </c>
      <c r="B100">
        <f>'C,I,L,Y'!AA101</f>
        <v>5.9677443650776318E-3</v>
      </c>
      <c r="C100">
        <f>'C,I,L,Y'!X101</f>
        <v>1.0951839522020279E-2</v>
      </c>
      <c r="D100">
        <f>'C,I,L,Y'!Y101</f>
        <v>5.1416847807308486E-2</v>
      </c>
      <c r="E100">
        <f>'C,I,L,Y'!Z101</f>
        <v>-1.5403229027679544E-3</v>
      </c>
      <c r="F100">
        <f>w!E100</f>
        <v>1.1030291394043878E-2</v>
      </c>
      <c r="G100">
        <f>'r'!E6</f>
        <v>5.0175689237950578E-3</v>
      </c>
    </row>
    <row r="101" spans="1:7">
      <c r="A101">
        <v>1972.75</v>
      </c>
      <c r="B101">
        <f>'C,I,L,Y'!AA102</f>
        <v>1.5108100319895179E-2</v>
      </c>
      <c r="C101">
        <f>'C,I,L,Y'!X102</f>
        <v>2.4052572642599301E-2</v>
      </c>
      <c r="D101">
        <f>'C,I,L,Y'!Y102</f>
        <v>5.6882540199259424E-2</v>
      </c>
      <c r="E101">
        <f>'C,I,L,Y'!Z102</f>
        <v>5.8572765506550439E-3</v>
      </c>
      <c r="F101">
        <f>w!E101</f>
        <v>1.6182135923207497E-2</v>
      </c>
      <c r="G101">
        <f>'r'!E7</f>
        <v>4.508347610847941E-3</v>
      </c>
    </row>
    <row r="102" spans="1:7">
      <c r="A102">
        <v>1973</v>
      </c>
      <c r="B102">
        <f>'C,I,L,Y'!AA103</f>
        <v>3.2678857632356451E-2</v>
      </c>
      <c r="C102">
        <f>'C,I,L,Y'!X103</f>
        <v>3.1713409238315116E-2</v>
      </c>
      <c r="D102">
        <f>'C,I,L,Y'!Y103</f>
        <v>0.10618617124287244</v>
      </c>
      <c r="E102">
        <f>'C,I,L,Y'!Z103</f>
        <v>1.8252772657888272E-2</v>
      </c>
      <c r="F102">
        <f>w!E102</f>
        <v>2.3493677233210164E-2</v>
      </c>
      <c r="G102">
        <f>'r'!E8</f>
        <v>1.4460180615629595E-2</v>
      </c>
    </row>
    <row r="103" spans="1:7">
      <c r="A103">
        <v>1973.25</v>
      </c>
      <c r="B103">
        <f>'C,I,L,Y'!AA104</f>
        <v>3.6687665463731367E-2</v>
      </c>
      <c r="C103">
        <f>'C,I,L,Y'!X104</f>
        <v>2.421451329212676E-2</v>
      </c>
      <c r="D103">
        <f>'C,I,L,Y'!Y104</f>
        <v>0.12877867794065079</v>
      </c>
      <c r="E103">
        <f>'C,I,L,Y'!Z104</f>
        <v>2.6134481548545807E-2</v>
      </c>
      <c r="F103">
        <f>w!E103</f>
        <v>1.3728238027288953E-2</v>
      </c>
      <c r="G103">
        <f>'r'!E9</f>
        <v>1.4050557630788442E-2</v>
      </c>
    </row>
    <row r="104" spans="1:7">
      <c r="A104">
        <v>1973.5</v>
      </c>
      <c r="B104">
        <f>'C,I,L,Y'!AA105</f>
        <v>2.4463672837389261E-2</v>
      </c>
      <c r="C104">
        <f>'C,I,L,Y'!X105</f>
        <v>2.0549337647040922E-2</v>
      </c>
      <c r="D104">
        <f>'C,I,L,Y'!Y105</f>
        <v>8.9838108544151751E-2</v>
      </c>
      <c r="E104">
        <f>'C,I,L,Y'!Z105</f>
        <v>3.0067171358071576E-2</v>
      </c>
      <c r="F104">
        <f>w!E104</f>
        <v>8.6606471078543024E-3</v>
      </c>
      <c r="G104">
        <f>'r'!E10</f>
        <v>7.8663884999392968E-3</v>
      </c>
    </row>
    <row r="105" spans="1:7">
      <c r="A105">
        <v>1973.75</v>
      </c>
      <c r="B105">
        <f>'C,I,L,Y'!AA106</f>
        <v>2.7129862409501548E-2</v>
      </c>
      <c r="C105">
        <f>'C,I,L,Y'!X106</f>
        <v>1.1091292844961131E-2</v>
      </c>
      <c r="D105">
        <f>'C,I,L,Y'!Y106</f>
        <v>0.10606094308294711</v>
      </c>
      <c r="E105">
        <f>'C,I,L,Y'!Z106</f>
        <v>3.2322904652540174E-2</v>
      </c>
      <c r="F105">
        <f>w!E105</f>
        <v>1.104110253389301E-3</v>
      </c>
      <c r="G105">
        <f>'r'!E11</f>
        <v>4.2404677201077351E-3</v>
      </c>
    </row>
    <row r="106" spans="1:7">
      <c r="A106">
        <v>1974</v>
      </c>
      <c r="B106">
        <f>'C,I,L,Y'!AA107</f>
        <v>1.2176592743506909E-2</v>
      </c>
      <c r="C106">
        <f>'C,I,L,Y'!X107</f>
        <v>-4.2472808989133526E-3</v>
      </c>
      <c r="D106">
        <f>'C,I,L,Y'!Y107</f>
        <v>4.7779110778561673E-2</v>
      </c>
      <c r="E106">
        <f>'C,I,L,Y'!Z107</f>
        <v>2.5727699199466159E-2</v>
      </c>
      <c r="F106">
        <f>w!E106</f>
        <v>-8.1622708846014191E-3</v>
      </c>
      <c r="G106">
        <f>'r'!E12</f>
        <v>4.2559811871730469E-3</v>
      </c>
    </row>
    <row r="107" spans="1:7">
      <c r="A107">
        <v>1974.25</v>
      </c>
      <c r="B107">
        <f>'C,I,L,Y'!AA108</f>
        <v>8.1584176053541846E-3</v>
      </c>
      <c r="C107">
        <f>'C,I,L,Y'!X108</f>
        <v>-8.0085800092692949E-3</v>
      </c>
      <c r="D107">
        <f>'C,I,L,Y'!Y108</f>
        <v>3.9495092734351367E-2</v>
      </c>
      <c r="E107">
        <f>'C,I,L,Y'!Z108</f>
        <v>2.5979611047624473E-2</v>
      </c>
      <c r="F107">
        <f>w!E107</f>
        <v>-1.1218702028027216E-2</v>
      </c>
      <c r="G107">
        <f>'r'!E13</f>
        <v>2.7308059574871271E-4</v>
      </c>
    </row>
    <row r="108" spans="1:7">
      <c r="A108">
        <v>1974.5</v>
      </c>
      <c r="B108">
        <f>'C,I,L,Y'!AA109</f>
        <v>-8.1660702106778338E-3</v>
      </c>
      <c r="C108">
        <f>'C,I,L,Y'!X109</f>
        <v>-1.1465539328733954E-2</v>
      </c>
      <c r="D108">
        <f>'C,I,L,Y'!Y109</f>
        <v>-8.2359355472387819E-3</v>
      </c>
      <c r="E108">
        <f>'C,I,L,Y'!Z109</f>
        <v>1.9604661637703913E-2</v>
      </c>
      <c r="F108">
        <f>w!E108</f>
        <v>-1.2148183088532605E-2</v>
      </c>
      <c r="G108">
        <f>'r'!E14</f>
        <v>-2.5272894359647385E-3</v>
      </c>
    </row>
    <row r="109" spans="1:7">
      <c r="A109">
        <v>1974.75</v>
      </c>
      <c r="B109">
        <f>'C,I,L,Y'!AA110</f>
        <v>-1.901291494352364E-2</v>
      </c>
      <c r="C109">
        <f>'C,I,L,Y'!X110</f>
        <v>-2.9347241628413734E-2</v>
      </c>
      <c r="D109">
        <f>'C,I,L,Y'!Y110</f>
        <v>-3.0600331907992384E-2</v>
      </c>
      <c r="E109">
        <f>'C,I,L,Y'!Z110</f>
        <v>-7.4992014534203122E-5</v>
      </c>
      <c r="F109">
        <f>w!E109</f>
        <v>-1.7616687561554656E-2</v>
      </c>
      <c r="G109">
        <f>'r'!E15</f>
        <v>-1.6576281204535394E-2</v>
      </c>
    </row>
    <row r="110" spans="1:7">
      <c r="A110">
        <v>1975</v>
      </c>
      <c r="B110">
        <f>'C,I,L,Y'!AA111</f>
        <v>-3.7821873123307981E-2</v>
      </c>
      <c r="C110">
        <f>'C,I,L,Y'!X111</f>
        <v>-2.8946310759492277E-2</v>
      </c>
      <c r="D110">
        <f>'C,I,L,Y'!Y111</f>
        <v>-0.1720122674957798</v>
      </c>
      <c r="E110">
        <f>'C,I,L,Y'!Z111</f>
        <v>-3.4714371326687754E-2</v>
      </c>
      <c r="F110">
        <f>w!E110</f>
        <v>-1.1352930117896065E-2</v>
      </c>
      <c r="G110">
        <f>'r'!E16</f>
        <v>-1.7106151094194198E-2</v>
      </c>
    </row>
    <row r="111" spans="1:7">
      <c r="A111">
        <v>1975.25</v>
      </c>
      <c r="B111">
        <f>'C,I,L,Y'!AA112</f>
        <v>-3.7845253666968226E-2</v>
      </c>
      <c r="C111">
        <f>'C,I,L,Y'!X112</f>
        <v>-2.0461018967076861E-2</v>
      </c>
      <c r="D111">
        <f>'C,I,L,Y'!Y112</f>
        <v>-0.19930045936161012</v>
      </c>
      <c r="E111">
        <f>'C,I,L,Y'!Z112</f>
        <v>-4.7327137990937018E-2</v>
      </c>
      <c r="F111">
        <f>w!E111</f>
        <v>-4.7352299424270328E-3</v>
      </c>
      <c r="G111">
        <f>'r'!E17</f>
        <v>-1.3252675483040616E-3</v>
      </c>
    </row>
    <row r="112" spans="1:7">
      <c r="A112">
        <v>1975.5</v>
      </c>
      <c r="B112">
        <f>'C,I,L,Y'!AA113</f>
        <v>-2.879601300554091E-2</v>
      </c>
      <c r="C112">
        <f>'C,I,L,Y'!X113</f>
        <v>-1.7199687982977885E-2</v>
      </c>
      <c r="D112">
        <f>'C,I,L,Y'!Y113</f>
        <v>-0.1375653354229085</v>
      </c>
      <c r="E112">
        <f>'C,I,L,Y'!Z113</f>
        <v>-4.2514527561086979E-2</v>
      </c>
      <c r="F112">
        <f>w!E112</f>
        <v>-9.6881388786123068E-3</v>
      </c>
      <c r="G112">
        <f>'r'!E18</f>
        <v>5.5608582849245814E-3</v>
      </c>
    </row>
    <row r="113" spans="1:7">
      <c r="A113">
        <v>1975.75</v>
      </c>
      <c r="B113">
        <f>'C,I,L,Y'!AA114</f>
        <v>-2.3205126480368765E-2</v>
      </c>
      <c r="C113">
        <f>'C,I,L,Y'!X114</f>
        <v>-1.5571945180516522E-2</v>
      </c>
      <c r="D113">
        <f>'C,I,L,Y'!Y114</f>
        <v>-0.12011844877464295</v>
      </c>
      <c r="E113">
        <f>'C,I,L,Y'!Z114</f>
        <v>-2.9701918192456489E-2</v>
      </c>
      <c r="F113">
        <f>w!E113</f>
        <v>-1.442705443039749E-2</v>
      </c>
      <c r="G113">
        <f>'r'!E19</f>
        <v>-4.3437961630358726E-3</v>
      </c>
    </row>
    <row r="114" spans="1:7">
      <c r="A114">
        <v>1976</v>
      </c>
      <c r="B114">
        <f>'C,I,L,Y'!AA115</f>
        <v>-8.5289086550304205E-3</v>
      </c>
      <c r="C114">
        <f>'C,I,L,Y'!X115</f>
        <v>-5.1319073585114339E-3</v>
      </c>
      <c r="D114">
        <f>'C,I,L,Y'!Y115</f>
        <v>-4.8614941521985422E-2</v>
      </c>
      <c r="E114">
        <f>'C,I,L,Y'!Z115</f>
        <v>-1.7608384346273098E-2</v>
      </c>
      <c r="F114">
        <f>w!E114</f>
        <v>-9.4673099756841239E-3</v>
      </c>
      <c r="G114">
        <f>'r'!E20</f>
        <v>1.3461538827297236E-3</v>
      </c>
    </row>
    <row r="115" spans="1:7">
      <c r="A115">
        <v>1976.25</v>
      </c>
      <c r="B115">
        <f>'C,I,L,Y'!AA116</f>
        <v>-8.9382679299423451E-3</v>
      </c>
      <c r="C115">
        <f>'C,I,L,Y'!X116</f>
        <v>-3.3965851727115748E-3</v>
      </c>
      <c r="D115">
        <f>'C,I,L,Y'!Y116</f>
        <v>-2.9007374260534569E-2</v>
      </c>
      <c r="E115">
        <f>'C,I,L,Y'!Z116</f>
        <v>-2.1801945503849396E-2</v>
      </c>
      <c r="F115">
        <f>w!E115</f>
        <v>-2.3631480880546007E-3</v>
      </c>
      <c r="G115">
        <f>'r'!E21</f>
        <v>6.7025035167678588E-3</v>
      </c>
    </row>
    <row r="116" spans="1:7">
      <c r="A116">
        <v>1976.5</v>
      </c>
      <c r="B116">
        <f>'C,I,L,Y'!AA117</f>
        <v>-1.1781879719260591E-2</v>
      </c>
      <c r="C116">
        <f>'C,I,L,Y'!X117</f>
        <v>-1.0969832488854081E-3</v>
      </c>
      <c r="D116">
        <f>'C,I,L,Y'!Y117</f>
        <v>-3.6481061940956572E-2</v>
      </c>
      <c r="E116">
        <f>'C,I,L,Y'!Z117</f>
        <v>-2.3217307356842909E-2</v>
      </c>
      <c r="F116">
        <f>w!E116</f>
        <v>-6.7353090706490093E-5</v>
      </c>
      <c r="G116">
        <f>'r'!E22</f>
        <v>-1.891641611845493E-3</v>
      </c>
    </row>
    <row r="117" spans="1:7">
      <c r="A117">
        <v>1976.75</v>
      </c>
      <c r="B117">
        <f>'C,I,L,Y'!AA118</f>
        <v>-1.3045953834147195E-2</v>
      </c>
      <c r="C117">
        <f>'C,I,L,Y'!X118</f>
        <v>3.4453144229109611E-3</v>
      </c>
      <c r="D117">
        <f>'C,I,L,Y'!Y118</f>
        <v>-4.0159755142502362E-2</v>
      </c>
      <c r="E117">
        <f>'C,I,L,Y'!Z118</f>
        <v>-2.3608888548517726E-2</v>
      </c>
      <c r="F117">
        <f>w!E117</f>
        <v>3.941167620824082E-3</v>
      </c>
      <c r="G117">
        <f>'r'!E23</f>
        <v>-1.2329874835206445E-2</v>
      </c>
    </row>
    <row r="118" spans="1:7">
      <c r="A118">
        <v>1977</v>
      </c>
      <c r="B118">
        <f>'C,I,L,Y'!AA119</f>
        <v>-9.5143227851681722E-3</v>
      </c>
      <c r="C118">
        <f>'C,I,L,Y'!X119</f>
        <v>5.9537762787131854E-3</v>
      </c>
      <c r="D118">
        <f>'C,I,L,Y'!Y119</f>
        <v>-9.5949419262666424E-3</v>
      </c>
      <c r="E118">
        <f>'C,I,L,Y'!Z119</f>
        <v>-1.8799832569369457E-2</v>
      </c>
      <c r="F118">
        <f>w!E118</f>
        <v>1.9616008554370623E-3</v>
      </c>
      <c r="G118">
        <f>'r'!E24</f>
        <v>-1.1069463478112013E-2</v>
      </c>
    </row>
    <row r="119" spans="1:7">
      <c r="A119">
        <v>1977.25</v>
      </c>
      <c r="B119">
        <f>'C,I,L,Y'!AA120</f>
        <v>1.4547870139951513E-3</v>
      </c>
      <c r="C119">
        <f>'C,I,L,Y'!X120</f>
        <v>2.6173420825035265E-3</v>
      </c>
      <c r="D119">
        <f>'C,I,L,Y'!Y120</f>
        <v>3.679418158027481E-2</v>
      </c>
      <c r="E119">
        <f>'C,I,L,Y'!Z120</f>
        <v>-5.8820729840132202E-3</v>
      </c>
      <c r="F119">
        <f>w!E119</f>
        <v>2.3171060522511056E-3</v>
      </c>
      <c r="G119">
        <f>'r'!E25</f>
        <v>-1.0172070011867229E-2</v>
      </c>
    </row>
    <row r="120" spans="1:7">
      <c r="A120">
        <v>1977.5</v>
      </c>
      <c r="B120">
        <f>'C,I,L,Y'!AA121</f>
        <v>1.0732969196747266E-2</v>
      </c>
      <c r="C120">
        <f>'C,I,L,Y'!X121</f>
        <v>3.8133973774847618E-3</v>
      </c>
      <c r="D120">
        <f>'C,I,L,Y'!Y121</f>
        <v>6.5858453902011505E-2</v>
      </c>
      <c r="E120">
        <f>'C,I,L,Y'!Z121</f>
        <v>-1.7201031058071692E-3</v>
      </c>
      <c r="F120">
        <f>w!E120</f>
        <v>5.4933295033308127E-3</v>
      </c>
      <c r="G120">
        <f>'r'!E26</f>
        <v>-1.4920824525974444E-3</v>
      </c>
    </row>
    <row r="121" spans="1:7">
      <c r="A121">
        <v>1977.75</v>
      </c>
      <c r="B121">
        <f>'C,I,L,Y'!AA122</f>
        <v>2.2463489560085037E-3</v>
      </c>
      <c r="C121">
        <f>'C,I,L,Y'!X122</f>
        <v>1.0671766607422306E-2</v>
      </c>
      <c r="D121">
        <f>'C,I,L,Y'!Y122</f>
        <v>3.7492078225321634E-2</v>
      </c>
      <c r="E121">
        <f>'C,I,L,Y'!Z122</f>
        <v>1.46600411140696E-3</v>
      </c>
      <c r="F121">
        <f>w!E121</f>
        <v>5.7834920406998336E-3</v>
      </c>
      <c r="G121">
        <f>'r'!E27</f>
        <v>2.2352478337039558E-4</v>
      </c>
    </row>
    <row r="122" spans="1:7">
      <c r="A122">
        <v>1978</v>
      </c>
      <c r="B122">
        <f>'C,I,L,Y'!AA123</f>
        <v>-2.3765213951132402E-3</v>
      </c>
      <c r="C122">
        <f>'C,I,L,Y'!X123</f>
        <v>1.1192986377827729E-2</v>
      </c>
      <c r="D122">
        <f>'C,I,L,Y'!Y123</f>
        <v>3.5813987024877036E-2</v>
      </c>
      <c r="E122">
        <f>'C,I,L,Y'!Z123</f>
        <v>1.1003933902031804E-4</v>
      </c>
      <c r="F122">
        <f>w!E122</f>
        <v>1.4591512934231332E-2</v>
      </c>
      <c r="G122">
        <f>'r'!E28</f>
        <v>9.1481589633485294E-4</v>
      </c>
    </row>
    <row r="123" spans="1:7">
      <c r="A123">
        <v>1978.25</v>
      </c>
      <c r="B123">
        <f>'C,I,L,Y'!AA124</f>
        <v>2.7786427790318147E-2</v>
      </c>
      <c r="C123">
        <f>'C,I,L,Y'!X124</f>
        <v>2.2350820656816595E-2</v>
      </c>
      <c r="D123">
        <f>'C,I,L,Y'!Y124</f>
        <v>9.0010598250810148E-2</v>
      </c>
      <c r="E123">
        <f>'C,I,L,Y'!Z124</f>
        <v>2.2783366546132555E-2</v>
      </c>
      <c r="F123">
        <f>w!E123</f>
        <v>8.1428360788606824E-3</v>
      </c>
      <c r="G123">
        <f>'r'!E29</f>
        <v>-1.6872886401800707E-3</v>
      </c>
    </row>
    <row r="124" spans="1:7">
      <c r="A124">
        <v>1978.5</v>
      </c>
      <c r="B124">
        <f>'C,I,L,Y'!AA125</f>
        <v>2.9949914496234076E-2</v>
      </c>
      <c r="C124">
        <f>'C,I,L,Y'!X125</f>
        <v>2.0573456192617634E-2</v>
      </c>
      <c r="D124">
        <f>'C,I,L,Y'!Y125</f>
        <v>0.10007233344711519</v>
      </c>
      <c r="E124">
        <f>'C,I,L,Y'!Z125</f>
        <v>2.4882045347156989E-2</v>
      </c>
      <c r="F124">
        <f>w!E124</f>
        <v>7.4100042404712241E-3</v>
      </c>
      <c r="G124">
        <f>'r'!E30</f>
        <v>4.6931580242877153E-3</v>
      </c>
    </row>
    <row r="125" spans="1:7">
      <c r="A125">
        <v>1978.75</v>
      </c>
      <c r="B125">
        <f>'C,I,L,Y'!AA126</f>
        <v>3.5825014138427758E-2</v>
      </c>
      <c r="C125">
        <f>'C,I,L,Y'!X126</f>
        <v>2.1813575318934575E-2</v>
      </c>
      <c r="D125">
        <f>'C,I,L,Y'!Y126</f>
        <v>0.11120279359207608</v>
      </c>
      <c r="E125">
        <f>'C,I,L,Y'!Z126</f>
        <v>3.0997044549646802E-2</v>
      </c>
      <c r="F125">
        <f>w!E125</f>
        <v>1.0948472964726008E-2</v>
      </c>
      <c r="G125">
        <f>'r'!E31</f>
        <v>1.2629704718415622E-2</v>
      </c>
    </row>
    <row r="126" spans="1:7">
      <c r="A126">
        <v>1979</v>
      </c>
      <c r="B126">
        <f>'C,I,L,Y'!AA127</f>
        <v>3.0882328926581604E-2</v>
      </c>
      <c r="C126">
        <f>'C,I,L,Y'!X127</f>
        <v>2.1905429980267677E-2</v>
      </c>
      <c r="D126">
        <f>'C,I,L,Y'!Y127</f>
        <v>0.10270468648210063</v>
      </c>
      <c r="E126">
        <f>'C,I,L,Y'!Z127</f>
        <v>3.2896333766906594E-2</v>
      </c>
      <c r="F126">
        <f>w!E126</f>
        <v>1.2204009883097555E-2</v>
      </c>
      <c r="G126">
        <f>'r'!E32</f>
        <v>5.5176753752540809E-3</v>
      </c>
    </row>
    <row r="127" spans="1:7">
      <c r="A127">
        <v>1979.25</v>
      </c>
      <c r="B127">
        <f>'C,I,L,Y'!AA128</f>
        <v>2.5514145201549265E-2</v>
      </c>
      <c r="C127">
        <f>'C,I,L,Y'!X128</f>
        <v>1.657410158949002E-2</v>
      </c>
      <c r="D127">
        <f>'C,I,L,Y'!Y128</f>
        <v>9.1288332574764652E-2</v>
      </c>
      <c r="E127">
        <f>'C,I,L,Y'!Z128</f>
        <v>3.1149254941947646E-2</v>
      </c>
      <c r="F127">
        <f>w!E127</f>
        <v>6.9468467843387671E-3</v>
      </c>
      <c r="G127">
        <f>'r'!E33</f>
        <v>-1.5966671022280689E-2</v>
      </c>
    </row>
    <row r="128" spans="1:7">
      <c r="A128">
        <v>1979.5</v>
      </c>
      <c r="B128">
        <f>'C,I,L,Y'!AA129</f>
        <v>2.6405371077899531E-2</v>
      </c>
      <c r="C128">
        <f>'C,I,L,Y'!X129</f>
        <v>1.9086260410511535E-2</v>
      </c>
      <c r="D128">
        <f>'C,I,L,Y'!Y129</f>
        <v>7.7092051547013263E-2</v>
      </c>
      <c r="E128">
        <f>'C,I,L,Y'!Z129</f>
        <v>3.5398267046410581E-2</v>
      </c>
      <c r="F128">
        <f>w!E128</f>
        <v>1.4256085927186746E-3</v>
      </c>
      <c r="G128">
        <f>'r'!E34</f>
        <v>-9.9373324236562074E-3</v>
      </c>
    </row>
    <row r="129" spans="1:7">
      <c r="A129">
        <v>1979.75</v>
      </c>
      <c r="B129">
        <f>'C,I,L,Y'!AA130</f>
        <v>2.263183020993198E-2</v>
      </c>
      <c r="C129">
        <f>'C,I,L,Y'!X130</f>
        <v>1.7139945677892676E-2</v>
      </c>
      <c r="D129">
        <f>'C,I,L,Y'!Y130</f>
        <v>5.2541288212355042E-2</v>
      </c>
      <c r="E129">
        <f>'C,I,L,Y'!Z130</f>
        <v>3.2890746400219939E-2</v>
      </c>
      <c r="F129">
        <f>w!E129</f>
        <v>7.0608836718477619E-4</v>
      </c>
      <c r="G129">
        <f>'r'!E35</f>
        <v>-7.7860134637051451E-3</v>
      </c>
    </row>
    <row r="130" spans="1:7">
      <c r="A130">
        <v>1980</v>
      </c>
      <c r="B130">
        <f>'C,I,L,Y'!AA131</f>
        <v>2.0040047955959484E-2</v>
      </c>
      <c r="C130">
        <f>'C,I,L,Y'!X131</f>
        <v>1.0843137434087602E-2</v>
      </c>
      <c r="D130">
        <f>'C,I,L,Y'!Y131</f>
        <v>3.9650734157438805E-2</v>
      </c>
      <c r="E130">
        <f>'C,I,L,Y'!Z131</f>
        <v>2.6411399102178379E-2</v>
      </c>
      <c r="F130">
        <f>w!E130</f>
        <v>-3.7882618935149992E-3</v>
      </c>
      <c r="G130">
        <f>'r'!E36</f>
        <v>8.4373161392109208E-3</v>
      </c>
    </row>
    <row r="131" spans="1:7">
      <c r="A131">
        <v>1980.25</v>
      </c>
      <c r="B131">
        <f>'C,I,L,Y'!AA132</f>
        <v>-6.3063702699026614E-3</v>
      </c>
      <c r="C131">
        <f>'C,I,L,Y'!X132</f>
        <v>-1.2615609489161628E-2</v>
      </c>
      <c r="D131">
        <f>'C,I,L,Y'!Y132</f>
        <v>-5.8198333489211329E-2</v>
      </c>
      <c r="E131">
        <f>'C,I,L,Y'!Z132</f>
        <v>4.3206417469914271E-3</v>
      </c>
      <c r="F131">
        <f>w!E131</f>
        <v>-2.1468503944683803E-3</v>
      </c>
      <c r="G131">
        <f>'r'!E37</f>
        <v>-4.5826328873365581E-2</v>
      </c>
    </row>
    <row r="132" spans="1:7">
      <c r="A132">
        <v>1980.5</v>
      </c>
      <c r="B132">
        <f>'C,I,L,Y'!AA133</f>
        <v>-1.3106824092618208E-2</v>
      </c>
      <c r="C132">
        <f>'C,I,L,Y'!X133</f>
        <v>-9.2798842953740746E-3</v>
      </c>
      <c r="D132">
        <f>'C,I,L,Y'!Y133</f>
        <v>-0.10801929313866587</v>
      </c>
      <c r="E132">
        <f>'C,I,L,Y'!Z133</f>
        <v>-3.9241025910765615E-3</v>
      </c>
      <c r="F132">
        <f>w!E132</f>
        <v>-1.801603692658027E-3</v>
      </c>
      <c r="G132">
        <f>'r'!E38</f>
        <v>-1.3009450994487751E-2</v>
      </c>
    </row>
    <row r="133" spans="1:7">
      <c r="A133">
        <v>1980.75</v>
      </c>
      <c r="B133">
        <f>'C,I,L,Y'!AA134</f>
        <v>7.256135865052471E-5</v>
      </c>
      <c r="C133">
        <f>'C,I,L,Y'!X134</f>
        <v>-2.4693155315222981E-3</v>
      </c>
      <c r="D133">
        <f>'C,I,L,Y'!Y134</f>
        <v>-3.5039184034718396E-2</v>
      </c>
      <c r="E133">
        <f>'C,I,L,Y'!Z134</f>
        <v>6.3839932281197775E-3</v>
      </c>
      <c r="F133">
        <f>w!E133</f>
        <v>1.3488031606723183E-4</v>
      </c>
      <c r="G133">
        <f>'r'!E39</f>
        <v>-2.622883628171483E-3</v>
      </c>
    </row>
    <row r="134" spans="1:7">
      <c r="A134">
        <v>1981</v>
      </c>
      <c r="B134">
        <f>'C,I,L,Y'!AA135</f>
        <v>1.4819584298366717E-2</v>
      </c>
      <c r="C134">
        <f>'C,I,L,Y'!X135</f>
        <v>-5.7322167224684861E-3</v>
      </c>
      <c r="D134">
        <f>'C,I,L,Y'!Y135</f>
        <v>3.805284414985266E-2</v>
      </c>
      <c r="E134">
        <f>'C,I,L,Y'!Z135</f>
        <v>9.706481636762021E-3</v>
      </c>
      <c r="F134">
        <f>w!E134</f>
        <v>-3.500648399419326E-3</v>
      </c>
      <c r="G134">
        <f>'r'!E40</f>
        <v>-6.0231671603166205E-3</v>
      </c>
    </row>
    <row r="135" spans="1:7">
      <c r="A135">
        <v>1981.25</v>
      </c>
      <c r="B135">
        <f>'C,I,L,Y'!AA136</f>
        <v>2.3944144753191843E-3</v>
      </c>
      <c r="C135">
        <f>'C,I,L,Y'!X136</f>
        <v>-9.1537049186714015E-3</v>
      </c>
      <c r="D135">
        <f>'C,I,L,Y'!Y136</f>
        <v>-8.3085891220360253E-3</v>
      </c>
      <c r="E135">
        <f>'C,I,L,Y'!Z136</f>
        <v>7.9766573163055909E-3</v>
      </c>
      <c r="F135">
        <f>w!E135</f>
        <v>-5.9556922665677803E-3</v>
      </c>
      <c r="G135">
        <f>'r'!E41</f>
        <v>2.065712283812051E-2</v>
      </c>
    </row>
    <row r="136" spans="1:7">
      <c r="A136">
        <v>1981.5</v>
      </c>
      <c r="B136">
        <f>'C,I,L,Y'!AA137</f>
        <v>8.6684822219518232E-3</v>
      </c>
      <c r="C136">
        <f>'C,I,L,Y'!X137</f>
        <v>-1.2342757869646448E-2</v>
      </c>
      <c r="D136">
        <f>'C,I,L,Y'!Y137</f>
        <v>3.6173945218843429E-2</v>
      </c>
      <c r="E136">
        <f>'C,I,L,Y'!Z137</f>
        <v>4.154237906371705E-3</v>
      </c>
      <c r="F136">
        <f>w!E136</f>
        <v>-4.9357392538427192E-3</v>
      </c>
      <c r="G136">
        <f>'r'!E42</f>
        <v>2.7292251721800546E-2</v>
      </c>
    </row>
    <row r="137" spans="1:7">
      <c r="A137">
        <v>1981.75</v>
      </c>
      <c r="B137">
        <f>'C,I,L,Y'!AA138</f>
        <v>-8.0589310857916985E-3</v>
      </c>
      <c r="C137">
        <f>'C,I,L,Y'!X138</f>
        <v>-2.2322685043723922E-2</v>
      </c>
      <c r="D137">
        <f>'C,I,L,Y'!Y138</f>
        <v>-1.3180082818212036E-2</v>
      </c>
      <c r="E137">
        <f>'C,I,L,Y'!Z138</f>
        <v>-3.3033769089545473E-3</v>
      </c>
      <c r="F137">
        <f>w!E137</f>
        <v>-6.8476246302662247E-3</v>
      </c>
      <c r="G137">
        <f>'r'!E43</f>
        <v>1.1663681748188617E-2</v>
      </c>
    </row>
    <row r="138" spans="1:7">
      <c r="A138">
        <v>1982</v>
      </c>
      <c r="B138">
        <f>'C,I,L,Y'!AA139</f>
        <v>-2.9348098692009383E-2</v>
      </c>
      <c r="C138">
        <f>'C,I,L,Y'!X139</f>
        <v>-2.2829391652702924E-2</v>
      </c>
      <c r="D138">
        <f>'C,I,L,Y'!Y139</f>
        <v>-9.4253113120051246E-2</v>
      </c>
      <c r="E138">
        <f>'C,I,L,Y'!Z139</f>
        <v>-2.3275646623565294E-2</v>
      </c>
      <c r="F138">
        <f>w!E138</f>
        <v>6.0132642380468226E-3</v>
      </c>
      <c r="G138">
        <f>'r'!E44</f>
        <v>2.4887512390905496E-2</v>
      </c>
    </row>
    <row r="139" spans="1:7">
      <c r="A139">
        <v>1982.25</v>
      </c>
      <c r="B139">
        <f>'C,I,L,Y'!AA140</f>
        <v>-3.0926353908899085E-2</v>
      </c>
      <c r="C139">
        <f>'C,I,L,Y'!X140</f>
        <v>-2.6892794808270892E-2</v>
      </c>
      <c r="D139">
        <f>'C,I,L,Y'!Y140</f>
        <v>-0.1024465637377876</v>
      </c>
      <c r="E139">
        <f>'C,I,L,Y'!Z140</f>
        <v>-2.1624846632805728E-2</v>
      </c>
      <c r="F139">
        <f>w!E139</f>
        <v>1.8731816800627854E-3</v>
      </c>
      <c r="G139">
        <f>'r'!E45</f>
        <v>2.8462720606039674E-2</v>
      </c>
    </row>
    <row r="140" spans="1:7">
      <c r="A140">
        <v>1982.5</v>
      </c>
      <c r="B140">
        <f>'C,I,L,Y'!AA141</f>
        <v>-4.1711231422775441E-2</v>
      </c>
      <c r="C140">
        <f>'C,I,L,Y'!X141</f>
        <v>-2.8153410903293707E-2</v>
      </c>
      <c r="D140">
        <f>'C,I,L,Y'!Y141</f>
        <v>-0.11811134852472005</v>
      </c>
      <c r="E140">
        <f>'C,I,L,Y'!Z141</f>
        <v>-3.2638106599636174E-2</v>
      </c>
      <c r="F140">
        <f>w!E140</f>
        <v>-1.1804027043069709E-3</v>
      </c>
      <c r="G140">
        <f>'r'!E46</f>
        <v>-9.0238667923200552E-3</v>
      </c>
    </row>
    <row r="141" spans="1:7">
      <c r="A141">
        <v>1982.75</v>
      </c>
      <c r="B141">
        <f>'C,I,L,Y'!AA142</f>
        <v>-4.8713729697350328E-2</v>
      </c>
      <c r="C141">
        <f>'C,I,L,Y'!X142</f>
        <v>-2.0469233039549728E-2</v>
      </c>
      <c r="D141">
        <f>'C,I,L,Y'!Y142</f>
        <v>-0.18280951293811665</v>
      </c>
      <c r="E141">
        <f>'C,I,L,Y'!Z142</f>
        <v>-4.6132588282272735E-2</v>
      </c>
      <c r="F141">
        <f>w!E141</f>
        <v>1.0159328477392648E-3</v>
      </c>
      <c r="G141">
        <f>'r'!E47</f>
        <v>-1.3410824019241374E-2</v>
      </c>
    </row>
    <row r="142" spans="1:7">
      <c r="A142">
        <v>1983</v>
      </c>
      <c r="B142">
        <f>'C,I,L,Y'!AA143</f>
        <v>-4.3109314643497765E-2</v>
      </c>
      <c r="C142">
        <f>'C,I,L,Y'!X143</f>
        <v>-1.8865342674726726E-2</v>
      </c>
      <c r="D142">
        <f>'C,I,L,Y'!Y143</f>
        <v>-0.16641249737796571</v>
      </c>
      <c r="E142">
        <f>'C,I,L,Y'!Z143</f>
        <v>-4.392608197984238E-2</v>
      </c>
      <c r="F142">
        <f>w!E142</f>
        <v>3.5461439740318568E-3</v>
      </c>
      <c r="G142">
        <f>'r'!E48</f>
        <v>7.7476151555984363E-4</v>
      </c>
    </row>
    <row r="143" spans="1:7">
      <c r="A143">
        <v>1983.25</v>
      </c>
      <c r="B143">
        <f>'C,I,L,Y'!AA144</f>
        <v>-2.8657231452269727E-2</v>
      </c>
      <c r="C143">
        <f>'C,I,L,Y'!X144</f>
        <v>-1.016459474210718E-2</v>
      </c>
      <c r="D143">
        <f>'C,I,L,Y'!Y144</f>
        <v>-9.8241456507585312E-2</v>
      </c>
      <c r="E143">
        <f>'C,I,L,Y'!Z144</f>
        <v>-3.6768132422755784E-2</v>
      </c>
      <c r="F143">
        <f>w!E143</f>
        <v>-8.5625857993587573E-4</v>
      </c>
      <c r="G143">
        <f>'r'!E49</f>
        <v>1.5196534877222195E-3</v>
      </c>
    </row>
    <row r="144" spans="1:7">
      <c r="A144">
        <v>1983.5</v>
      </c>
      <c r="B144">
        <f>'C,I,L,Y'!AA145</f>
        <v>-1.7784876952978035E-2</v>
      </c>
      <c r="C144">
        <f>'C,I,L,Y'!X145</f>
        <v>-2.885202500233941E-3</v>
      </c>
      <c r="D144">
        <f>'C,I,L,Y'!Y145</f>
        <v>-5.7762477170478554E-2</v>
      </c>
      <c r="E144">
        <f>'C,I,L,Y'!Z145</f>
        <v>-2.2115849520076836E-2</v>
      </c>
      <c r="F144">
        <f>w!E144</f>
        <v>-7.1273672480822725E-3</v>
      </c>
      <c r="G144">
        <f>'r'!E50</f>
        <v>6.4170735576030563E-3</v>
      </c>
    </row>
    <row r="145" spans="1:7">
      <c r="A145">
        <v>1983.75</v>
      </c>
      <c r="B145">
        <f>'C,I,L,Y'!AA146</f>
        <v>-6.3659725076945506E-3</v>
      </c>
      <c r="C145">
        <f>'C,I,L,Y'!X146</f>
        <v>1.441946668921279E-3</v>
      </c>
      <c r="D145">
        <f>'C,I,L,Y'!Y146</f>
        <v>9.8337898891553976E-3</v>
      </c>
      <c r="E145">
        <f>'C,I,L,Y'!Z146</f>
        <v>-9.0284516887848554E-3</v>
      </c>
      <c r="F145">
        <f>w!E145</f>
        <v>-7.1998896362943654E-3</v>
      </c>
      <c r="G145">
        <f>'r'!E51</f>
        <v>3.0627069389824527E-3</v>
      </c>
    </row>
    <row r="146" spans="1:7">
      <c r="A146">
        <v>1984</v>
      </c>
      <c r="B146">
        <f>'C,I,L,Y'!AA147</f>
        <v>3.8372461860216589E-3</v>
      </c>
      <c r="C146">
        <f>'C,I,L,Y'!X147</f>
        <v>-1.4649141550724387E-3</v>
      </c>
      <c r="D146">
        <f>'C,I,L,Y'!Y147</f>
        <v>7.5087720141191916E-2</v>
      </c>
      <c r="E146">
        <f>'C,I,L,Y'!Z147</f>
        <v>4.6599959512629852E-3</v>
      </c>
      <c r="F146">
        <f>w!E146</f>
        <v>-1.1856484580875737E-2</v>
      </c>
      <c r="G146">
        <f>'r'!E52</f>
        <v>1.1983587187325014E-2</v>
      </c>
    </row>
    <row r="147" spans="1:7">
      <c r="A147">
        <v>1984.25</v>
      </c>
      <c r="B147">
        <f>'C,I,L,Y'!AA148</f>
        <v>1.143618423266668E-2</v>
      </c>
      <c r="C147">
        <f>'C,I,L,Y'!X148</f>
        <v>2.1781342475497567E-3</v>
      </c>
      <c r="D147">
        <f>'C,I,L,Y'!Y148</f>
        <v>8.9328112108967517E-2</v>
      </c>
      <c r="E147">
        <f>'C,I,L,Y'!Z148</f>
        <v>1.1845728098142772E-2</v>
      </c>
      <c r="F147">
        <f>w!E147</f>
        <v>-1.3440460128927079E-2</v>
      </c>
      <c r="G147">
        <f>'r'!E53</f>
        <v>1.7640553119839711E-2</v>
      </c>
    </row>
    <row r="148" spans="1:7">
      <c r="A148">
        <v>1984.5</v>
      </c>
      <c r="B148">
        <f>'C,I,L,Y'!AA149</f>
        <v>1.0888681570099479E-2</v>
      </c>
      <c r="C148">
        <f>'C,I,L,Y'!X149</f>
        <v>-2.3316742458812101E-4</v>
      </c>
      <c r="D148">
        <f>'C,I,L,Y'!Y149</f>
        <v>9.0285126555036399E-2</v>
      </c>
      <c r="E148">
        <f>'C,I,L,Y'!Z149</f>
        <v>9.781944757069283E-3</v>
      </c>
      <c r="F148">
        <f>w!E148</f>
        <v>-9.3437669244886834E-3</v>
      </c>
      <c r="G148">
        <f>'r'!E54</f>
        <v>1.4660703368644078E-2</v>
      </c>
    </row>
    <row r="149" spans="1:7">
      <c r="A149">
        <v>1984.75</v>
      </c>
      <c r="B149">
        <f>'C,I,L,Y'!AA150</f>
        <v>8.7929781023450282E-3</v>
      </c>
      <c r="C149">
        <f>'C,I,L,Y'!X150</f>
        <v>1.0861785318789785E-3</v>
      </c>
      <c r="D149">
        <f>'C,I,L,Y'!Y150</f>
        <v>7.0360357618742597E-2</v>
      </c>
      <c r="E149">
        <f>'C,I,L,Y'!Z150</f>
        <v>9.7440686699794554E-3</v>
      </c>
      <c r="F149">
        <f>w!E149</f>
        <v>-1.2551605615616523E-2</v>
      </c>
      <c r="G149">
        <f>'r'!E55</f>
        <v>-1.3209782835362574E-3</v>
      </c>
    </row>
    <row r="150" spans="1:7">
      <c r="A150">
        <v>1985</v>
      </c>
      <c r="B150">
        <f>'C,I,L,Y'!AA151</f>
        <v>8.6600207110709704E-3</v>
      </c>
      <c r="C150">
        <f>'C,I,L,Y'!X151</f>
        <v>6.9723307368767529E-3</v>
      </c>
      <c r="D150">
        <f>'C,I,L,Y'!Y151</f>
        <v>4.0777457572737319E-2</v>
      </c>
      <c r="E150">
        <f>'C,I,L,Y'!Z151</f>
        <v>1.1805520920806778E-2</v>
      </c>
      <c r="F150">
        <f>w!E150</f>
        <v>-1.197687648930934E-2</v>
      </c>
      <c r="G150">
        <f>'r'!E56</f>
        <v>7.0430468887063835E-3</v>
      </c>
    </row>
    <row r="151" spans="1:7">
      <c r="A151">
        <v>1985.25</v>
      </c>
      <c r="B151">
        <f>'C,I,L,Y'!AA152</f>
        <v>7.3695057828202515E-3</v>
      </c>
      <c r="C151">
        <f>'C,I,L,Y'!X152</f>
        <v>5.8655750911289495E-3</v>
      </c>
      <c r="D151">
        <f>'C,I,L,Y'!Y152</f>
        <v>4.2193120106808202E-2</v>
      </c>
      <c r="E151">
        <f>'C,I,L,Y'!Z152</f>
        <v>1.2355773201616849E-2</v>
      </c>
      <c r="F151">
        <f>w!E151</f>
        <v>-1.4446413197557462E-2</v>
      </c>
      <c r="G151">
        <f>'r'!E57</f>
        <v>-9.4811130656905704E-3</v>
      </c>
    </row>
    <row r="152" spans="1:7">
      <c r="A152">
        <v>1985.5</v>
      </c>
      <c r="B152">
        <f>'C,I,L,Y'!AA153</f>
        <v>1.2038006105929533E-2</v>
      </c>
      <c r="C152">
        <f>'C,I,L,Y'!X153</f>
        <v>1.1318638803137659E-2</v>
      </c>
      <c r="D152">
        <f>'C,I,L,Y'!Y153</f>
        <v>3.6333630189230526E-2</v>
      </c>
      <c r="E152">
        <f>'C,I,L,Y'!Z153</f>
        <v>8.5728134456122262E-3</v>
      </c>
      <c r="F152">
        <f>w!E152</f>
        <v>-9.5612821895709743E-3</v>
      </c>
      <c r="G152">
        <f>'r'!E58</f>
        <v>-5.961665886191507E-3</v>
      </c>
    </row>
    <row r="153" spans="1:7">
      <c r="A153">
        <v>1985.75</v>
      </c>
      <c r="B153">
        <f>'C,I,L,Y'!AA154</f>
        <v>9.094284279172804E-3</v>
      </c>
      <c r="C153">
        <f>'C,I,L,Y'!X154</f>
        <v>5.5688126178048414E-3</v>
      </c>
      <c r="D153">
        <f>'C,I,L,Y'!Y154</f>
        <v>4.3959625304372807E-2</v>
      </c>
      <c r="E153">
        <f>'C,I,L,Y'!Z154</f>
        <v>7.1248931964262852E-3</v>
      </c>
      <c r="F153">
        <f>w!E153</f>
        <v>-3.6443792828801946E-3</v>
      </c>
      <c r="G153">
        <f>'r'!E59</f>
        <v>-3.8860636569192919E-3</v>
      </c>
    </row>
    <row r="154" spans="1:7">
      <c r="A154">
        <v>1986</v>
      </c>
      <c r="B154">
        <f>'C,I,L,Y'!AA155</f>
        <v>8.6647069437937319E-3</v>
      </c>
      <c r="C154">
        <f>'C,I,L,Y'!X155</f>
        <v>3.8159478888299958E-3</v>
      </c>
      <c r="D154">
        <f>'C,I,L,Y'!Y155</f>
        <v>3.6257350528298815E-2</v>
      </c>
      <c r="E154">
        <f>'C,I,L,Y'!Z155</f>
        <v>-3.1704479856387024E-4</v>
      </c>
      <c r="F154">
        <f>w!E154</f>
        <v>1.9825861970099723E-3</v>
      </c>
      <c r="G154">
        <f>'r'!E60</f>
        <v>-8.0742964715333349E-3</v>
      </c>
    </row>
    <row r="155" spans="1:7">
      <c r="A155">
        <v>1986.25</v>
      </c>
      <c r="B155">
        <f>'C,I,L,Y'!AA156</f>
        <v>3.4386684784930566E-3</v>
      </c>
      <c r="C155">
        <f>'C,I,L,Y'!X156</f>
        <v>3.3406131833952912E-3</v>
      </c>
      <c r="D155">
        <f>'C,I,L,Y'!Y156</f>
        <v>1.922281463415576E-2</v>
      </c>
      <c r="E155">
        <f>'C,I,L,Y'!Z156</f>
        <v>-8.8749021961138652E-3</v>
      </c>
      <c r="F155">
        <f>w!E155</f>
        <v>1.5121208019368559E-2</v>
      </c>
      <c r="G155">
        <f>'r'!E61</f>
        <v>-2.556245666884796E-3</v>
      </c>
    </row>
    <row r="156" spans="1:7">
      <c r="A156">
        <v>1986.5</v>
      </c>
      <c r="B156">
        <f>'C,I,L,Y'!AA157</f>
        <v>3.0467526039856807E-3</v>
      </c>
      <c r="C156">
        <f>'C,I,L,Y'!X157</f>
        <v>6.5355505739468356E-3</v>
      </c>
      <c r="D156">
        <f>'C,I,L,Y'!Y157</f>
        <v>6.892470206561363E-3</v>
      </c>
      <c r="E156">
        <f>'C,I,L,Y'!Z157</f>
        <v>-9.9686462352517324E-3</v>
      </c>
      <c r="F156">
        <f>w!E156</f>
        <v>1.8504406277066288E-2</v>
      </c>
      <c r="G156">
        <f>'r'!E62</f>
        <v>-1.3962748876863842E-2</v>
      </c>
    </row>
    <row r="157" spans="1:7">
      <c r="A157">
        <v>1986.75</v>
      </c>
      <c r="B157">
        <f>'C,I,L,Y'!AA158</f>
        <v>-1.2548283595452681E-3</v>
      </c>
      <c r="C157">
        <f>'C,I,L,Y'!X158</f>
        <v>4.6123234400088364E-3</v>
      </c>
      <c r="D157">
        <f>'C,I,L,Y'!Y158</f>
        <v>-4.1874350534376603E-3</v>
      </c>
      <c r="E157">
        <f>'C,I,L,Y'!Z158</f>
        <v>-8.4116711597728155E-3</v>
      </c>
      <c r="F157">
        <f>w!E157</f>
        <v>2.2333645779522016E-2</v>
      </c>
      <c r="G157">
        <f>'r'!E63</f>
        <v>-1.1551563408913078E-2</v>
      </c>
    </row>
    <row r="158" spans="1:7">
      <c r="A158">
        <v>1987</v>
      </c>
      <c r="B158">
        <f>'C,I,L,Y'!AA159</f>
        <v>-2.8379505781295222E-3</v>
      </c>
      <c r="C158">
        <f>'C,I,L,Y'!X159</f>
        <v>9.1842595946012295E-4</v>
      </c>
      <c r="D158">
        <f>'C,I,L,Y'!Y159</f>
        <v>-6.1710221320625536E-3</v>
      </c>
      <c r="E158">
        <f>'C,I,L,Y'!Z159</f>
        <v>-1.3542309968226363E-3</v>
      </c>
      <c r="F158">
        <f>w!E158</f>
        <v>1.2115209658575488E-2</v>
      </c>
      <c r="G158">
        <f>'r'!E64</f>
        <v>-1.2635733218522158E-2</v>
      </c>
    </row>
    <row r="159" spans="1:7">
      <c r="A159">
        <v>1987.25</v>
      </c>
      <c r="B159">
        <f>'C,I,L,Y'!AA160</f>
        <v>-1.0547617404328413E-3</v>
      </c>
      <c r="C159">
        <f>'C,I,L,Y'!X160</f>
        <v>3.8258069272005812E-3</v>
      </c>
      <c r="D159">
        <f>'C,I,L,Y'!Y160</f>
        <v>-4.1610769940030323E-3</v>
      </c>
      <c r="E159">
        <f>'C,I,L,Y'!Z160</f>
        <v>-1.1409476662054274E-3</v>
      </c>
      <c r="F159">
        <f>w!E159</f>
        <v>5.9907109286738702E-3</v>
      </c>
      <c r="G159">
        <f>'r'!E65</f>
        <v>-9.4055873633355214E-3</v>
      </c>
    </row>
    <row r="160" spans="1:7">
      <c r="A160">
        <v>1987.5</v>
      </c>
      <c r="B160">
        <f>'C,I,L,Y'!AA161</f>
        <v>-1.4779991170184026E-3</v>
      </c>
      <c r="C160">
        <f>'C,I,L,Y'!X161</f>
        <v>4.2462646055336783E-3</v>
      </c>
      <c r="D160">
        <f>'C,I,L,Y'!Y161</f>
        <v>-1.803393991511193E-3</v>
      </c>
      <c r="E160">
        <f>'C,I,L,Y'!Z161</f>
        <v>3.8144429536846047E-4</v>
      </c>
      <c r="F160">
        <f>w!E160</f>
        <v>3.4428907317760604E-3</v>
      </c>
      <c r="G160">
        <f>'r'!E66</f>
        <v>-1.3656630366259623E-3</v>
      </c>
    </row>
    <row r="161" spans="1:7">
      <c r="A161">
        <v>1987.75</v>
      </c>
      <c r="B161">
        <f>'C,I,L,Y'!AA162</f>
        <v>6.7585228425621757E-3</v>
      </c>
      <c r="C161">
        <f>'C,I,L,Y'!X162</f>
        <v>-2.7366818388907532E-4</v>
      </c>
      <c r="D161">
        <f>'C,I,L,Y'!Y162</f>
        <v>3.6243962450956069E-2</v>
      </c>
      <c r="E161">
        <f>'C,I,L,Y'!Z162</f>
        <v>5.6992144631102803E-3</v>
      </c>
      <c r="F161">
        <f>w!E161</f>
        <v>4.7239789156288126E-3</v>
      </c>
      <c r="G161">
        <f>'r'!E67</f>
        <v>-6.0183397131287168E-3</v>
      </c>
    </row>
    <row r="162" spans="1:7">
      <c r="A162">
        <v>1988</v>
      </c>
      <c r="B162">
        <f>'C,I,L,Y'!AA163</f>
        <v>3.8925563961931253E-3</v>
      </c>
      <c r="C162">
        <f>'C,I,L,Y'!X163</f>
        <v>7.3276909573629645E-3</v>
      </c>
      <c r="D162">
        <f>'C,I,L,Y'!Y163</f>
        <v>4.0089683550874611E-3</v>
      </c>
      <c r="E162">
        <f>'C,I,L,Y'!Z163</f>
        <v>2.3646736201010654E-3</v>
      </c>
      <c r="F162">
        <f>w!E162</f>
        <v>1.2855355434482796E-2</v>
      </c>
      <c r="G162">
        <f>'r'!E68</f>
        <v>-5.7718889111616004E-3</v>
      </c>
    </row>
    <row r="163" spans="1:7">
      <c r="A163">
        <v>1988.25</v>
      </c>
      <c r="B163">
        <f>'C,I,L,Y'!AA164</f>
        <v>9.1620565436660861E-3</v>
      </c>
      <c r="C163">
        <f>'C,I,L,Y'!X164</f>
        <v>7.5030579483983395E-3</v>
      </c>
      <c r="D163">
        <f>'C,I,L,Y'!Y164</f>
        <v>1.7548862138307086E-2</v>
      </c>
      <c r="E163">
        <f>'C,I,L,Y'!Z164</f>
        <v>1.2451222817458252E-2</v>
      </c>
      <c r="F163">
        <f>w!E163</f>
        <v>1.2064738459193869E-2</v>
      </c>
      <c r="G163">
        <f>'r'!E69</f>
        <v>-5.9390184832735018E-3</v>
      </c>
    </row>
    <row r="164" spans="1:7">
      <c r="A164">
        <v>1988.5</v>
      </c>
      <c r="B164">
        <f>'C,I,L,Y'!AA165</f>
        <v>7.0303098557040755E-3</v>
      </c>
      <c r="C164">
        <f>'C,I,L,Y'!X165</f>
        <v>9.9317974025701083E-3</v>
      </c>
      <c r="D164">
        <f>'C,I,L,Y'!Y165</f>
        <v>1.456404033675085E-2</v>
      </c>
      <c r="E164">
        <f>'C,I,L,Y'!Z165</f>
        <v>1.0850001561124145E-2</v>
      </c>
      <c r="F164">
        <f>w!E164</f>
        <v>1.0950961383453972E-2</v>
      </c>
      <c r="G164">
        <f>'r'!E70</f>
        <v>-4.9988447101102437E-4</v>
      </c>
    </row>
    <row r="165" spans="1:7">
      <c r="A165">
        <v>1988.75</v>
      </c>
      <c r="B165">
        <f>'C,I,L,Y'!AA166</f>
        <v>1.2753612614467169E-2</v>
      </c>
      <c r="C165">
        <f>'C,I,L,Y'!X166</f>
        <v>1.2780902977981068E-2</v>
      </c>
      <c r="D165">
        <f>'C,I,L,Y'!Y166</f>
        <v>2.8673189244635466E-2</v>
      </c>
      <c r="E165">
        <f>'C,I,L,Y'!Z166</f>
        <v>1.8378722329025265E-2</v>
      </c>
      <c r="F165">
        <f>w!E165</f>
        <v>7.0551123981124064E-3</v>
      </c>
      <c r="G165">
        <f>'r'!E71</f>
        <v>8.141730145139383E-3</v>
      </c>
    </row>
    <row r="166" spans="1:7">
      <c r="A166">
        <v>1989</v>
      </c>
      <c r="B166">
        <f>'C,I,L,Y'!AA167</f>
        <v>1.6195391978106155E-2</v>
      </c>
      <c r="C166">
        <f>'C,I,L,Y'!X167</f>
        <v>1.1370587439231805E-2</v>
      </c>
      <c r="D166">
        <f>'C,I,L,Y'!Y167</f>
        <v>5.090975199870762E-2</v>
      </c>
      <c r="E166">
        <f>'C,I,L,Y'!Z167</f>
        <v>2.5553956062728922E-2</v>
      </c>
      <c r="F166">
        <f>w!E166</f>
        <v>-2.1741870214730952E-3</v>
      </c>
      <c r="G166">
        <f>'r'!E72</f>
        <v>1.7368265234007443E-2</v>
      </c>
    </row>
    <row r="167" spans="1:7">
      <c r="A167">
        <v>1989.25</v>
      </c>
      <c r="B167">
        <f>'C,I,L,Y'!AA168</f>
        <v>1.7231106893544901E-2</v>
      </c>
      <c r="C167">
        <f>'C,I,L,Y'!X168</f>
        <v>8.8542045069441855E-3</v>
      </c>
      <c r="D167">
        <f>'C,I,L,Y'!Y168</f>
        <v>4.4206182888538947E-2</v>
      </c>
      <c r="E167">
        <f>'C,I,L,Y'!Z168</f>
        <v>2.6798504788648536E-2</v>
      </c>
      <c r="F167">
        <f>w!E167</f>
        <v>-1.4919775663526202E-2</v>
      </c>
      <c r="G167">
        <f>'r'!E73</f>
        <v>2.1285928591157251E-3</v>
      </c>
    </row>
    <row r="168" spans="1:7">
      <c r="A168">
        <v>1989.5</v>
      </c>
      <c r="B168">
        <f>'C,I,L,Y'!AA169</f>
        <v>1.7894917481047656E-2</v>
      </c>
      <c r="C168">
        <f>'C,I,L,Y'!X169</f>
        <v>1.0749818048630733E-2</v>
      </c>
      <c r="D168">
        <f>'C,I,L,Y'!Y169</f>
        <v>4.0419074137624023E-2</v>
      </c>
      <c r="E168">
        <f>'C,I,L,Y'!Z169</f>
        <v>2.6394191831874636E-2</v>
      </c>
      <c r="F168">
        <f>w!E168</f>
        <v>-1.4978583881249286E-2</v>
      </c>
      <c r="G168">
        <f>'r'!E74</f>
        <v>1.2894916028001219E-2</v>
      </c>
    </row>
    <row r="169" spans="1:7">
      <c r="A169">
        <v>1989.75</v>
      </c>
      <c r="B169">
        <f>'C,I,L,Y'!AA170</f>
        <v>1.3498615478197973E-2</v>
      </c>
      <c r="C169">
        <f>'C,I,L,Y'!X170</f>
        <v>1.0986736852145906E-2</v>
      </c>
      <c r="D169">
        <f>'C,I,L,Y'!Y170</f>
        <v>2.553484748439061E-2</v>
      </c>
      <c r="E169">
        <f>'C,I,L,Y'!Z170</f>
        <v>2.4205794162006633E-2</v>
      </c>
      <c r="F169">
        <f>w!E169</f>
        <v>-1.1343457515500255E-2</v>
      </c>
      <c r="G169">
        <f>'r'!E75</f>
        <v>1.0057943780481589E-2</v>
      </c>
    </row>
    <row r="170" spans="1:7">
      <c r="A170">
        <v>1990</v>
      </c>
      <c r="B170">
        <f>'C,I,L,Y'!AA171</f>
        <v>1.8760849954178926E-2</v>
      </c>
      <c r="C170">
        <f>'C,I,L,Y'!X171</f>
        <v>1.1286058586899017E-2</v>
      </c>
      <c r="D170">
        <f>'C,I,L,Y'!Y171</f>
        <v>4.1490201117841963E-2</v>
      </c>
      <c r="E170">
        <f>'C,I,L,Y'!Z171</f>
        <v>2.5737561647493301E-2</v>
      </c>
      <c r="F170">
        <f>w!E170</f>
        <v>-9.7254018569907785E-3</v>
      </c>
      <c r="G170">
        <f>'r'!E76</f>
        <v>1.0531330800927292E-2</v>
      </c>
    </row>
    <row r="171" spans="1:7">
      <c r="A171">
        <v>1990.25</v>
      </c>
      <c r="B171">
        <f>'C,I,L,Y'!AA172</f>
        <v>1.6181493045646089E-2</v>
      </c>
      <c r="C171">
        <f>'C,I,L,Y'!X172</f>
        <v>1.0325418278693377E-2</v>
      </c>
      <c r="D171">
        <f>'C,I,L,Y'!Y172</f>
        <v>3.1738685699239433E-2</v>
      </c>
      <c r="E171">
        <f>'C,I,L,Y'!Z172</f>
        <v>1.9362342596905613E-2</v>
      </c>
      <c r="F171">
        <f>w!E171</f>
        <v>-1.2333890071953846E-3</v>
      </c>
      <c r="G171">
        <f>'r'!E77</f>
        <v>1.4426557382876445E-2</v>
      </c>
    </row>
    <row r="172" spans="1:7">
      <c r="A172">
        <v>1990.5</v>
      </c>
      <c r="B172">
        <f>'C,I,L,Y'!AA173</f>
        <v>1.0419838674665005E-2</v>
      </c>
      <c r="C172">
        <f>'C,I,L,Y'!X173</f>
        <v>8.4862927876461214E-3</v>
      </c>
      <c r="D172">
        <f>'C,I,L,Y'!Y173</f>
        <v>1.1425927559485238E-2</v>
      </c>
      <c r="E172">
        <f>'C,I,L,Y'!Z173</f>
        <v>1.2088211980954E-2</v>
      </c>
      <c r="F172">
        <f>w!E172</f>
        <v>-6.1524490188782366E-3</v>
      </c>
      <c r="G172">
        <f>'r'!E78</f>
        <v>6.3037546589547674E-3</v>
      </c>
    </row>
    <row r="173" spans="1:7">
      <c r="A173">
        <v>1990.75</v>
      </c>
      <c r="B173">
        <f>'C,I,L,Y'!AA174</f>
        <v>-5.0134144753481991E-3</v>
      </c>
      <c r="C173">
        <f>'C,I,L,Y'!X174</f>
        <v>-4.4791252416680472E-3</v>
      </c>
      <c r="D173">
        <f>'C,I,L,Y'!Y174</f>
        <v>-4.243602207791497E-2</v>
      </c>
      <c r="E173">
        <f>'C,I,L,Y'!Z174</f>
        <v>5.8770166536596946E-3</v>
      </c>
      <c r="F173">
        <f>w!E173</f>
        <v>-1.5811599593043901E-2</v>
      </c>
      <c r="G173">
        <f>'r'!E79</f>
        <v>-4.5815382661693049E-4</v>
      </c>
    </row>
    <row r="174" spans="1:7">
      <c r="A174">
        <v>1991</v>
      </c>
      <c r="B174">
        <f>'C,I,L,Y'!AA175</f>
        <v>-1.5468611681296096E-2</v>
      </c>
      <c r="C174">
        <f>'C,I,L,Y'!X175</f>
        <v>-1.2853042290981609E-2</v>
      </c>
      <c r="D174">
        <f>'C,I,L,Y'!Y175</f>
        <v>-7.8410035457203264E-2</v>
      </c>
      <c r="E174">
        <f>'C,I,L,Y'!Z175</f>
        <v>-5.5270037407559869E-3</v>
      </c>
      <c r="F174">
        <f>w!E174</f>
        <v>-1.6934196256634948E-2</v>
      </c>
      <c r="G174">
        <f>'r'!E80</f>
        <v>2.9305999429039588E-3</v>
      </c>
    </row>
    <row r="175" spans="1:7">
      <c r="A175">
        <v>1991.25</v>
      </c>
      <c r="B175">
        <f>'C,I,L,Y'!AA176</f>
        <v>-1.3568600684390475E-2</v>
      </c>
      <c r="C175">
        <f>'C,I,L,Y'!X176</f>
        <v>-1.0616822047010643E-2</v>
      </c>
      <c r="D175">
        <f>'C,I,L,Y'!Y176</f>
        <v>-8.1890351189071175E-2</v>
      </c>
      <c r="E175">
        <f>'C,I,L,Y'!Z176</f>
        <v>-1.329344597721871E-2</v>
      </c>
      <c r="F175">
        <f>w!E175</f>
        <v>-4.3433465199953503E-3</v>
      </c>
      <c r="G175">
        <f>'r'!E81</f>
        <v>2.8438459973587869E-3</v>
      </c>
    </row>
    <row r="176" spans="1:7">
      <c r="A176">
        <v>1991.5</v>
      </c>
      <c r="B176">
        <f>'C,I,L,Y'!AA177</f>
        <v>-1.4819170973582096E-2</v>
      </c>
      <c r="C176">
        <f>'C,I,L,Y'!X177</f>
        <v>-1.2976607765259995E-2</v>
      </c>
      <c r="D176">
        <f>'C,I,L,Y'!Y177</f>
        <v>-6.9262330995887744E-2</v>
      </c>
      <c r="E176">
        <f>'C,I,L,Y'!Z177</f>
        <v>-1.6643475862712087E-2</v>
      </c>
      <c r="F176">
        <f>w!E176</f>
        <v>-1.5028111255865895E-4</v>
      </c>
      <c r="G176">
        <f>'r'!E82</f>
        <v>-6.0518639441130978E-4</v>
      </c>
    </row>
    <row r="177" spans="1:7">
      <c r="A177">
        <v>1991.75</v>
      </c>
      <c r="B177">
        <f>'C,I,L,Y'!AA178</f>
        <v>-1.7592341789388399E-2</v>
      </c>
      <c r="C177">
        <f>'C,I,L,Y'!X178</f>
        <v>-1.9080723319349069E-2</v>
      </c>
      <c r="D177">
        <f>'C,I,L,Y'!Y178</f>
        <v>-5.352698214574847E-2</v>
      </c>
      <c r="E177">
        <f>'C,I,L,Y'!Z178</f>
        <v>-2.0514413601479653E-2</v>
      </c>
      <c r="F177">
        <f>w!E177</f>
        <v>4.135073306474446E-3</v>
      </c>
      <c r="G177">
        <f>'r'!E83</f>
        <v>-1.142523615537697E-2</v>
      </c>
    </row>
    <row r="178" spans="1:7">
      <c r="A178">
        <v>1992</v>
      </c>
      <c r="B178">
        <f>'C,I,L,Y'!AA179</f>
        <v>-1.1601633881524798E-2</v>
      </c>
      <c r="C178">
        <f>'C,I,L,Y'!X179</f>
        <v>-8.0079828470189796E-3</v>
      </c>
      <c r="D178">
        <f>'C,I,L,Y'!Y179</f>
        <v>-6.6526039162516426E-2</v>
      </c>
      <c r="E178">
        <f>'C,I,L,Y'!Z179</f>
        <v>-2.8609667159812169E-2</v>
      </c>
      <c r="F178">
        <f>w!E178</f>
        <v>2.3069775521816993E-2</v>
      </c>
      <c r="G178">
        <f>'r'!E84</f>
        <v>-3.4498926054903623E-3</v>
      </c>
    </row>
    <row r="179" spans="1:7">
      <c r="A179">
        <v>1992.25</v>
      </c>
      <c r="B179">
        <f>'C,I,L,Y'!AA180</f>
        <v>-7.287136981891873E-3</v>
      </c>
      <c r="C179">
        <f>'C,I,L,Y'!X180</f>
        <v>-8.0551560284862767E-3</v>
      </c>
      <c r="D179">
        <f>'C,I,L,Y'!Y180</f>
        <v>-3.2164136588140657E-2</v>
      </c>
      <c r="E179">
        <f>'C,I,L,Y'!Z180</f>
        <v>-2.7596285810293608E-2</v>
      </c>
      <c r="F179">
        <f>w!E179</f>
        <v>2.431518658359888E-2</v>
      </c>
      <c r="G179">
        <f>'r'!E85</f>
        <v>-9.5041237679129691E-3</v>
      </c>
    </row>
    <row r="180" spans="1:7">
      <c r="A180">
        <v>1992.5</v>
      </c>
      <c r="B180">
        <f>'C,I,L,Y'!AA181</f>
        <v>-4.4587873895265417E-3</v>
      </c>
      <c r="C180">
        <f>'C,I,L,Y'!X181</f>
        <v>-5.3014703005640484E-3</v>
      </c>
      <c r="D180">
        <f>'C,I,L,Y'!Y181</f>
        <v>-3.22089702863817E-2</v>
      </c>
      <c r="E180">
        <f>'C,I,L,Y'!Z181</f>
        <v>-2.9343505580072815E-2</v>
      </c>
      <c r="F180">
        <f>w!E180</f>
        <v>2.8050206239744746E-2</v>
      </c>
      <c r="G180">
        <f>'r'!E86</f>
        <v>-1.6186414838975691E-2</v>
      </c>
    </row>
    <row r="181" spans="1:7">
      <c r="A181">
        <v>1992.75</v>
      </c>
      <c r="B181">
        <f>'C,I,L,Y'!AA182</f>
        <v>-1.0570036660237925E-3</v>
      </c>
      <c r="C181">
        <f>'C,I,L,Y'!X182</f>
        <v>-1.1341717015165287E-3</v>
      </c>
      <c r="D181">
        <f>'C,I,L,Y'!Y182</f>
        <v>-1.6522802707463313E-2</v>
      </c>
      <c r="E181">
        <f>'C,I,L,Y'!Z182</f>
        <v>-2.6781413857742464E-2</v>
      </c>
      <c r="F181">
        <f>w!E181</f>
        <v>2.4899860182625133E-2</v>
      </c>
      <c r="G181">
        <f>'r'!E87</f>
        <v>-1.0398774814250637E-2</v>
      </c>
    </row>
    <row r="182" spans="1:7">
      <c r="A182">
        <v>1993</v>
      </c>
      <c r="B182">
        <f>'C,I,L,Y'!AA183</f>
        <v>-6.0634011841154134E-3</v>
      </c>
      <c r="C182">
        <f>'C,I,L,Y'!X183</f>
        <v>-4.5075637206077879E-3</v>
      </c>
      <c r="D182">
        <f>'C,I,L,Y'!Y183</f>
        <v>-8.937548880208368E-3</v>
      </c>
      <c r="E182">
        <f>'C,I,L,Y'!Z183</f>
        <v>-2.1624088737354441E-2</v>
      </c>
      <c r="F182">
        <f>w!E182</f>
        <v>1.1444465681249127E-2</v>
      </c>
      <c r="G182">
        <f>'r'!E88</f>
        <v>-1.2565101155357094E-2</v>
      </c>
    </row>
    <row r="183" spans="1:7">
      <c r="A183">
        <v>1993.25</v>
      </c>
      <c r="B183">
        <f>'C,I,L,Y'!AA184</f>
        <v>-7.2475880264670778E-3</v>
      </c>
      <c r="C183">
        <f>'C,I,L,Y'!X184</f>
        <v>-4.0692053750621682E-3</v>
      </c>
      <c r="D183">
        <f>'C,I,L,Y'!Y184</f>
        <v>-1.0676770239617994E-2</v>
      </c>
      <c r="E183">
        <f>'C,I,L,Y'!Z184</f>
        <v>-1.4482361710328462E-2</v>
      </c>
      <c r="F183">
        <f>w!E183</f>
        <v>1.0890430402541895E-2</v>
      </c>
      <c r="G183">
        <f>'r'!E89</f>
        <v>-1.5915044031702082E-2</v>
      </c>
    </row>
    <row r="184" spans="1:7">
      <c r="A184">
        <v>1993.5</v>
      </c>
      <c r="B184">
        <f>'C,I,L,Y'!AA185</f>
        <v>-1.0088683826931621E-2</v>
      </c>
      <c r="C184">
        <f>'C,I,L,Y'!X185</f>
        <v>-6.1017181331957104E-4</v>
      </c>
      <c r="D184">
        <f>'C,I,L,Y'!Y185</f>
        <v>-2.8302728389345333E-2</v>
      </c>
      <c r="E184">
        <f>'C,I,L,Y'!Z185</f>
        <v>-1.3595868824125112E-2</v>
      </c>
      <c r="F184">
        <f>w!E184</f>
        <v>6.7673461722028705E-3</v>
      </c>
      <c r="G184">
        <f>'r'!E90</f>
        <v>-1.3786994909639187E-2</v>
      </c>
    </row>
    <row r="185" spans="1:7">
      <c r="A185">
        <v>1993.75</v>
      </c>
      <c r="B185">
        <f>'C,I,L,Y'!AA186</f>
        <v>-4.1969932520546926E-3</v>
      </c>
      <c r="C185">
        <f>'C,I,L,Y'!X186</f>
        <v>-4.031193947700018E-4</v>
      </c>
      <c r="D185">
        <f>'C,I,L,Y'!Y186</f>
        <v>6.0842819448936325E-4</v>
      </c>
      <c r="E185">
        <f>'C,I,L,Y'!Z186</f>
        <v>-9.3413729625089204E-3</v>
      </c>
      <c r="F185">
        <f>w!E185</f>
        <v>6.5852799951313656E-3</v>
      </c>
      <c r="G185">
        <f>'r'!E91</f>
        <v>-1.1812316869410387E-2</v>
      </c>
    </row>
    <row r="186" spans="1:7">
      <c r="A186">
        <v>1994</v>
      </c>
      <c r="B186">
        <f>'C,I,L,Y'!AA187</f>
        <v>-1.8877457130437314E-3</v>
      </c>
      <c r="C186">
        <f>'C,I,L,Y'!X187</f>
        <v>2.9321653699421191E-3</v>
      </c>
      <c r="D186">
        <f>'C,I,L,Y'!Y187</f>
        <v>1.8773230876001357E-2</v>
      </c>
      <c r="E186">
        <f>'C,I,L,Y'!Z187</f>
        <v>-8.2463917946888898E-3</v>
      </c>
      <c r="F186">
        <f>w!E186</f>
        <v>-2.8209733843205242E-3</v>
      </c>
      <c r="G186">
        <f>'r'!E92</f>
        <v>-1.6820850224666326E-3</v>
      </c>
    </row>
    <row r="187" spans="1:7">
      <c r="A187">
        <v>1994.25</v>
      </c>
      <c r="B187">
        <f>'C,I,L,Y'!AA188</f>
        <v>3.749164163040497E-3</v>
      </c>
      <c r="C187">
        <f>'C,I,L,Y'!X188</f>
        <v>2.9197937525817785E-3</v>
      </c>
      <c r="D187">
        <f>'C,I,L,Y'!Y188</f>
        <v>4.1175254486305768E-2</v>
      </c>
      <c r="E187">
        <f>'C,I,L,Y'!Z188</f>
        <v>2.351420269525839E-3</v>
      </c>
      <c r="F187">
        <f>w!E187</f>
        <v>-1.0364400539071283E-3</v>
      </c>
      <c r="G187">
        <f>'r'!E93</f>
        <v>3.3849915657140732E-3</v>
      </c>
    </row>
    <row r="188" spans="1:7">
      <c r="A188">
        <v>1994.5</v>
      </c>
      <c r="B188">
        <f>'C,I,L,Y'!AA189</f>
        <v>1.2377056999657299E-3</v>
      </c>
      <c r="C188">
        <f>'C,I,L,Y'!X189</f>
        <v>2.2791478908246177E-3</v>
      </c>
      <c r="D188">
        <f>'C,I,L,Y'!Y189</f>
        <v>1.2885845632245818E-2</v>
      </c>
      <c r="E188">
        <f>'C,I,L,Y'!Z189</f>
        <v>7.9514362912043168E-3</v>
      </c>
      <c r="F188">
        <f>w!E188</f>
        <v>-9.90138200839219E-3</v>
      </c>
      <c r="G188">
        <f>'r'!E94</f>
        <v>6.1884765383270618E-3</v>
      </c>
    </row>
    <row r="189" spans="1:7">
      <c r="A189">
        <v>1994.75</v>
      </c>
      <c r="B189">
        <f>'C,I,L,Y'!AA190</f>
        <v>4.2390228197564106E-3</v>
      </c>
      <c r="C189">
        <f>'C,I,L,Y'!X190</f>
        <v>3.3396345922400705E-3</v>
      </c>
      <c r="D189">
        <f>'C,I,L,Y'!Y190</f>
        <v>3.3550526588495444E-2</v>
      </c>
      <c r="E189">
        <f>'C,I,L,Y'!Z190</f>
        <v>5.9164108876830213E-3</v>
      </c>
      <c r="F189">
        <f>w!E189</f>
        <v>-7.7207380936199499E-3</v>
      </c>
      <c r="G189">
        <f>'r'!E95</f>
        <v>1.4053290608853974E-2</v>
      </c>
    </row>
    <row r="190" spans="1:7">
      <c r="A190">
        <v>1995</v>
      </c>
      <c r="B190">
        <f>'C,I,L,Y'!AA191</f>
        <v>-4.4491329672435853E-4</v>
      </c>
      <c r="C190">
        <f>'C,I,L,Y'!X191</f>
        <v>-3.6031446576734183E-4</v>
      </c>
      <c r="D190">
        <f>'C,I,L,Y'!Y191</f>
        <v>1.8565201427792388E-2</v>
      </c>
      <c r="E190">
        <f>'C,I,L,Y'!Z191</f>
        <v>4.7698853017461573E-3</v>
      </c>
      <c r="F190">
        <f>w!E190</f>
        <v>-9.3157747870611374E-3</v>
      </c>
      <c r="G190">
        <f>'r'!E96</f>
        <v>9.1899287037824594E-3</v>
      </c>
    </row>
    <row r="191" spans="1:7">
      <c r="A191">
        <v>1995.25</v>
      </c>
      <c r="B191">
        <f>'C,I,L,Y'!AA192</f>
        <v>-6.0635884632906922E-3</v>
      </c>
      <c r="C191">
        <f>'C,I,L,Y'!X192</f>
        <v>1.6632896048340839E-4</v>
      </c>
      <c r="D191">
        <f>'C,I,L,Y'!Y192</f>
        <v>-1.4562188027610112E-2</v>
      </c>
      <c r="E191">
        <f>'C,I,L,Y'!Z192</f>
        <v>-3.0239770696365298E-3</v>
      </c>
      <c r="F191">
        <f>w!E191</f>
        <v>-1.0335564456720014E-2</v>
      </c>
      <c r="G191">
        <f>'r'!E97</f>
        <v>-5.2207991995089145E-4</v>
      </c>
    </row>
    <row r="192" spans="1:7">
      <c r="A192">
        <v>1995.5</v>
      </c>
      <c r="B192">
        <f>'C,I,L,Y'!AA193</f>
        <v>-6.7852720912062736E-3</v>
      </c>
      <c r="C192">
        <f>'C,I,L,Y'!X193</f>
        <v>-7.9705134010632506E-4</v>
      </c>
      <c r="D192">
        <f>'C,I,L,Y'!Y193</f>
        <v>-3.2689415079019568E-2</v>
      </c>
      <c r="E192">
        <f>'C,I,L,Y'!Z193</f>
        <v>1.8402909085528663E-3</v>
      </c>
      <c r="F192">
        <f>w!E192</f>
        <v>-1.1752696563246623E-2</v>
      </c>
      <c r="G192">
        <f>'r'!E98</f>
        <v>3.2651409309663801E-4</v>
      </c>
    </row>
    <row r="193" spans="1:7">
      <c r="A193">
        <v>1995.75</v>
      </c>
      <c r="B193">
        <f>'C,I,L,Y'!AA194</f>
        <v>-9.2668085127347588E-3</v>
      </c>
      <c r="C193">
        <f>'C,I,L,Y'!X194</f>
        <v>-3.2310240732162931E-3</v>
      </c>
      <c r="D193">
        <f>'C,I,L,Y'!Y194</f>
        <v>-3.0207788927048895E-2</v>
      </c>
      <c r="E193">
        <f>'C,I,L,Y'!Z194</f>
        <v>-2.2063711646387318E-3</v>
      </c>
      <c r="F193">
        <f>w!E193</f>
        <v>-1.1110558553653505E-2</v>
      </c>
      <c r="G193">
        <f>'r'!E99</f>
        <v>-1.0915546137257384E-3</v>
      </c>
    </row>
    <row r="194" spans="1:7">
      <c r="A194">
        <v>1996</v>
      </c>
      <c r="B194">
        <f>'C,I,L,Y'!AA195</f>
        <v>-1.0674495269239248E-2</v>
      </c>
      <c r="C194">
        <f>'C,I,L,Y'!X195</f>
        <v>-2.4531951701254329E-3</v>
      </c>
      <c r="D194">
        <f>'C,I,L,Y'!Y195</f>
        <v>-3.5496083051467231E-2</v>
      </c>
      <c r="E194">
        <f>'C,I,L,Y'!Z195</f>
        <v>-6.3370319786892892E-3</v>
      </c>
      <c r="F194">
        <f>w!E194</f>
        <v>-1.0637160024061565E-2</v>
      </c>
      <c r="G194">
        <f>'r'!E100</f>
        <v>1.2934763297500138E-3</v>
      </c>
    </row>
    <row r="195" spans="1:7">
      <c r="A195">
        <v>1996.25</v>
      </c>
      <c r="B195">
        <f>'C,I,L,Y'!AA196</f>
        <v>-3.5417143364173675E-3</v>
      </c>
      <c r="C195">
        <f>'C,I,L,Y'!X196</f>
        <v>-2.0533907933137918E-3</v>
      </c>
      <c r="D195">
        <f>'C,I,L,Y'!Y196</f>
        <v>-1.2916776837347044E-2</v>
      </c>
      <c r="E195">
        <f>'C,I,L,Y'!Z196</f>
        <v>-3.2252946288240381E-3</v>
      </c>
      <c r="F195">
        <f>w!E195</f>
        <v>-1.3115334665887879E-2</v>
      </c>
      <c r="G195">
        <f>'r'!E101</f>
        <v>2.0604588422052615E-3</v>
      </c>
    </row>
    <row r="196" spans="1:7">
      <c r="A196">
        <v>1996.5</v>
      </c>
      <c r="B196">
        <f>'C,I,L,Y'!AA197</f>
        <v>-4.5935578178695202E-3</v>
      </c>
      <c r="C196">
        <f>'C,I,L,Y'!X197</f>
        <v>-5.4805834247173557E-3</v>
      </c>
      <c r="D196">
        <f>'C,I,L,Y'!Y197</f>
        <v>1.6660636266783158E-3</v>
      </c>
      <c r="E196">
        <f>'C,I,L,Y'!Z197</f>
        <v>-1.5572632477276471E-3</v>
      </c>
      <c r="F196">
        <f>w!E196</f>
        <v>-1.4199455734824618E-2</v>
      </c>
      <c r="G196">
        <f>'r'!E102</f>
        <v>2.5817961550385141E-3</v>
      </c>
    </row>
    <row r="197" spans="1:7">
      <c r="A197">
        <v>1996.75</v>
      </c>
      <c r="B197">
        <f>'C,I,L,Y'!AA198</f>
        <v>-4.3224465772051524E-3</v>
      </c>
      <c r="C197">
        <f>'C,I,L,Y'!X198</f>
        <v>-7.8624383982872637E-3</v>
      </c>
      <c r="D197">
        <f>'C,I,L,Y'!Y198</f>
        <v>-1.6584780679424149E-2</v>
      </c>
      <c r="E197">
        <f>'C,I,L,Y'!Z198</f>
        <v>3.3958831787943566E-3</v>
      </c>
      <c r="F197">
        <f>w!E197</f>
        <v>-2.0732526169722654E-2</v>
      </c>
      <c r="G197">
        <f>'r'!E103</f>
        <v>-9.3466987258425047E-4</v>
      </c>
    </row>
    <row r="198" spans="1:7">
      <c r="A198">
        <v>1997</v>
      </c>
      <c r="B198">
        <f>'C,I,L,Y'!AA199</f>
        <v>-7.5161175654496759E-3</v>
      </c>
      <c r="C198">
        <f>'C,I,L,Y'!X199</f>
        <v>-7.7169304180375597E-3</v>
      </c>
      <c r="D198">
        <f>'C,I,L,Y'!Y199</f>
        <v>-1.6066535473076904E-2</v>
      </c>
      <c r="E198">
        <f>'C,I,L,Y'!Z199</f>
        <v>6.066112779490318E-3</v>
      </c>
      <c r="F198">
        <f>w!E198</f>
        <v>-1.9036230475979465E-2</v>
      </c>
      <c r="G198">
        <f>'r'!E104</f>
        <v>4.0939176478819381E-3</v>
      </c>
    </row>
    <row r="199" spans="1:7">
      <c r="A199">
        <v>1997.25</v>
      </c>
      <c r="B199">
        <f>'C,I,L,Y'!AA200</f>
        <v>-9.5831737091645053E-4</v>
      </c>
      <c r="C199">
        <f>'C,I,L,Y'!X200</f>
        <v>-1.2160919578166673E-2</v>
      </c>
      <c r="D199">
        <f>'C,I,L,Y'!Y200</f>
        <v>8.3470543844788025E-3</v>
      </c>
      <c r="E199">
        <f>'C,I,L,Y'!Z200</f>
        <v>5.1177670567543743E-3</v>
      </c>
      <c r="F199">
        <f>w!E199</f>
        <v>-1.737597647583744E-2</v>
      </c>
      <c r="G199">
        <f>'r'!E105</f>
        <v>2.3071616751113404E-3</v>
      </c>
    </row>
    <row r="200" spans="1:7">
      <c r="A200">
        <v>1997.5</v>
      </c>
      <c r="B200">
        <f>'C,I,L,Y'!AA201</f>
        <v>1.04426380733047E-3</v>
      </c>
      <c r="C200">
        <f>'C,I,L,Y'!X201</f>
        <v>-7.3841820586237894E-3</v>
      </c>
      <c r="D200">
        <f>'C,I,L,Y'!Y201</f>
        <v>7.2930920949856315E-3</v>
      </c>
      <c r="E200">
        <f>'C,I,L,Y'!Z201</f>
        <v>5.0127367139118917E-3</v>
      </c>
      <c r="F200">
        <f>w!E200</f>
        <v>-1.7031130326148336E-2</v>
      </c>
      <c r="G200">
        <f>'r'!E106</f>
        <v>1.5494722588688913E-3</v>
      </c>
    </row>
    <row r="201" spans="1:7">
      <c r="A201">
        <v>1997.75</v>
      </c>
      <c r="B201">
        <f>'C,I,L,Y'!AA202</f>
        <v>-6.5829066447387063E-4</v>
      </c>
      <c r="C201">
        <f>'C,I,L,Y'!X202</f>
        <v>-6.5840213901835476E-3</v>
      </c>
      <c r="D201">
        <f>'C,I,L,Y'!Y202</f>
        <v>3.5064795932555626E-3</v>
      </c>
      <c r="E201">
        <f>'C,I,L,Y'!Z202</f>
        <v>4.25555961238544E-3</v>
      </c>
      <c r="F201">
        <f>w!E201</f>
        <v>-9.9007504764703214E-3</v>
      </c>
      <c r="G201">
        <f>'r'!E107</f>
        <v>3.4020061392186947E-3</v>
      </c>
    </row>
    <row r="202" spans="1:7">
      <c r="A202">
        <v>1998</v>
      </c>
      <c r="B202">
        <f>'C,I,L,Y'!AA203</f>
        <v>-3.8983710900186708E-4</v>
      </c>
      <c r="C202">
        <f>'C,I,L,Y'!X203</f>
        <v>-5.9362497052797281E-3</v>
      </c>
      <c r="D202">
        <f>'C,I,L,Y'!Y203</f>
        <v>1.8571323150306185E-2</v>
      </c>
      <c r="E202">
        <f>'C,I,L,Y'!Z203</f>
        <v>5.9007987297503561E-3</v>
      </c>
      <c r="F202">
        <f>w!E202</f>
        <v>-5.0694046190358222E-4</v>
      </c>
      <c r="G202">
        <f>'r'!E108</f>
        <v>5.0601561887030112E-3</v>
      </c>
    </row>
    <row r="203" spans="1:7">
      <c r="A203">
        <v>1998.25</v>
      </c>
      <c r="B203">
        <f>'C,I,L,Y'!AA204</f>
        <v>-9.6940965520486699E-4</v>
      </c>
      <c r="C203">
        <f>'C,I,L,Y'!X204</f>
        <v>-8.2946677565765015E-4</v>
      </c>
      <c r="D203">
        <f>'C,I,L,Y'!Y204</f>
        <v>5.0546858292532804E-3</v>
      </c>
      <c r="E203">
        <f>'C,I,L,Y'!Z204</f>
        <v>6.615727841372987E-3</v>
      </c>
      <c r="F203">
        <f>w!E203</f>
        <v>3.2653096108647972E-3</v>
      </c>
      <c r="G203">
        <f>'r'!E109</f>
        <v>4.0413682187013557E-3</v>
      </c>
    </row>
    <row r="204" spans="1:7">
      <c r="A204">
        <v>1998.5</v>
      </c>
      <c r="B204">
        <f>'C,I,L,Y'!AA205</f>
        <v>1.3877025361499484E-3</v>
      </c>
      <c r="C204">
        <f>'C,I,L,Y'!X205</f>
        <v>6.7051476385815434E-4</v>
      </c>
      <c r="D204">
        <f>'C,I,L,Y'!Y205</f>
        <v>1.157829787242548E-2</v>
      </c>
      <c r="E204">
        <f>'C,I,L,Y'!Z205</f>
        <v>3.6008799377942324E-3</v>
      </c>
      <c r="F204">
        <f>w!E204</f>
        <v>8.7525112847997022E-3</v>
      </c>
      <c r="G204">
        <f>'r'!E110</f>
        <v>-5.6468470643574603E-3</v>
      </c>
    </row>
    <row r="205" spans="1:7">
      <c r="A205">
        <v>1998.75</v>
      </c>
      <c r="B205">
        <f>'C,I,L,Y'!AA206</f>
        <v>7.5489468762746093E-3</v>
      </c>
      <c r="C205">
        <f>'C,I,L,Y'!X206</f>
        <v>1.2480870479270045E-3</v>
      </c>
      <c r="D205">
        <f>'C,I,L,Y'!Y206</f>
        <v>2.9535260223759074E-2</v>
      </c>
      <c r="E205">
        <f>'C,I,L,Y'!Z206</f>
        <v>1.1991393685909735E-2</v>
      </c>
      <c r="F205">
        <f>w!E205</f>
        <v>3.8968772226581905E-3</v>
      </c>
      <c r="G205">
        <f>'r'!E111</f>
        <v>-1.6105640991573751E-3</v>
      </c>
    </row>
    <row r="206" spans="1:7">
      <c r="A206">
        <v>1999</v>
      </c>
      <c r="B206">
        <f>'C,I,L,Y'!AA207</f>
        <v>7.7448131610946547E-3</v>
      </c>
      <c r="C206">
        <f>'C,I,L,Y'!X207</f>
        <v>1.9006640056442592E-3</v>
      </c>
      <c r="D206">
        <f>'C,I,L,Y'!Y207</f>
        <v>3.3580870915152161E-2</v>
      </c>
      <c r="E206">
        <f>'C,I,L,Y'!Z207</f>
        <v>7.4543253490881867E-3</v>
      </c>
      <c r="F206">
        <f>w!E206</f>
        <v>1.1748251652009323E-2</v>
      </c>
      <c r="G206">
        <f>'r'!E112</f>
        <v>2.6051185110763826E-3</v>
      </c>
    </row>
    <row r="207" spans="1:7">
      <c r="A207">
        <v>1999.25</v>
      </c>
      <c r="B207">
        <f>'C,I,L,Y'!AA208</f>
        <v>6.1674175201011927E-3</v>
      </c>
      <c r="C207">
        <f>'C,I,L,Y'!X208</f>
        <v>3.8442236736577762E-3</v>
      </c>
      <c r="D207">
        <f>'C,I,L,Y'!Y208</f>
        <v>2.8060230404128639E-2</v>
      </c>
      <c r="E207">
        <f>'C,I,L,Y'!Z208</f>
        <v>1.0278685734123272E-2</v>
      </c>
      <c r="F207">
        <f>w!E207</f>
        <v>1.9565915212176321E-3</v>
      </c>
      <c r="G207">
        <f>'r'!E113</f>
        <v>3.2648792548127074E-3</v>
      </c>
    </row>
    <row r="208" spans="1:7">
      <c r="A208">
        <v>1999.5</v>
      </c>
      <c r="B208">
        <f>'C,I,L,Y'!AA209</f>
        <v>9.7075718431822722E-3</v>
      </c>
      <c r="C208">
        <f>'C,I,L,Y'!X209</f>
        <v>3.8410292679023073E-3</v>
      </c>
      <c r="D208">
        <f>'C,I,L,Y'!Y209</f>
        <v>3.8052881941423422E-2</v>
      </c>
      <c r="E208">
        <f>'C,I,L,Y'!Z209</f>
        <v>1.3977625734408861E-2</v>
      </c>
      <c r="F208">
        <f>w!E208</f>
        <v>-3.1219492041518748E-3</v>
      </c>
      <c r="G208">
        <f>'r'!E114</f>
        <v>4.9028639818566033E-3</v>
      </c>
    </row>
    <row r="209" spans="1:7">
      <c r="A209">
        <v>1999.75</v>
      </c>
      <c r="B209">
        <f>'C,I,L,Y'!AA210</f>
        <v>1.7495116232403074E-2</v>
      </c>
      <c r="C209">
        <f>'C,I,L,Y'!X210</f>
        <v>8.8233607177174989E-3</v>
      </c>
      <c r="D209">
        <f>'C,I,L,Y'!Y210</f>
        <v>4.585730060547899E-2</v>
      </c>
      <c r="E209">
        <f>'C,I,L,Y'!Z210</f>
        <v>1.6035724954421404E-2</v>
      </c>
      <c r="F209">
        <f>w!E209</f>
        <v>2.8837266155310459E-3</v>
      </c>
      <c r="G209">
        <f>'r'!E115</f>
        <v>1.1609769710256523E-2</v>
      </c>
    </row>
    <row r="210" spans="1:7">
      <c r="A210">
        <v>2000</v>
      </c>
      <c r="B210">
        <f>'C,I,L,Y'!AA211</f>
        <v>1.2754960600985132E-2</v>
      </c>
      <c r="C210">
        <f>'C,I,L,Y'!X211</f>
        <v>1.1348005933457195E-2</v>
      </c>
      <c r="D210">
        <f>'C,I,L,Y'!Y211</f>
        <v>3.9484226319901339E-2</v>
      </c>
      <c r="E210">
        <f>'C,I,L,Y'!Z211</f>
        <v>1.9823133638612767E-2</v>
      </c>
      <c r="F210">
        <f>w!E210</f>
        <v>2.1637565873863451E-2</v>
      </c>
      <c r="G210">
        <f>'r'!E116</f>
        <v>1.6890149448480173E-2</v>
      </c>
    </row>
    <row r="211" spans="1:7">
      <c r="A211">
        <v>2000.25</v>
      </c>
      <c r="B211">
        <f>'C,I,L,Y'!AA212</f>
        <v>2.2856463320721332E-2</v>
      </c>
      <c r="C211">
        <f>'C,I,L,Y'!X212</f>
        <v>1.4620061667951045E-2</v>
      </c>
      <c r="D211">
        <f>'C,I,L,Y'!Y212</f>
        <v>6.6005959315165619E-2</v>
      </c>
      <c r="E211">
        <f>'C,I,L,Y'!Z212</f>
        <v>2.1910327139186947E-2</v>
      </c>
      <c r="F211">
        <f>w!E211</f>
        <v>1.0514719435312792E-2</v>
      </c>
      <c r="G211">
        <f>'r'!E117</f>
        <v>1.4249085621354525E-2</v>
      </c>
    </row>
    <row r="212" spans="1:7">
      <c r="A212">
        <v>2000.5</v>
      </c>
      <c r="B212">
        <f>'C,I,L,Y'!AA213</f>
        <v>1.6155272450390168E-2</v>
      </c>
      <c r="C212">
        <f>'C,I,L,Y'!X213</f>
        <v>1.4768148667572145E-2</v>
      </c>
      <c r="D212">
        <f>'C,I,L,Y'!Y213</f>
        <v>4.9988708429246742E-2</v>
      </c>
      <c r="E212">
        <f>'C,I,L,Y'!Z213</f>
        <v>2.0962958420795097E-2</v>
      </c>
      <c r="F212">
        <f>w!E212</f>
        <v>1.4942985582436563E-2</v>
      </c>
      <c r="G212">
        <f>'r'!E118</f>
        <v>1.7526075878380565E-2</v>
      </c>
    </row>
    <row r="213" spans="1:7">
      <c r="A213">
        <v>2000.75</v>
      </c>
      <c r="B213">
        <f>'C,I,L,Y'!AA214</f>
        <v>1.4628021978260186E-2</v>
      </c>
      <c r="C213">
        <f>'C,I,L,Y'!X214</f>
        <v>1.47685559277142E-2</v>
      </c>
      <c r="D213">
        <f>'C,I,L,Y'!Y214</f>
        <v>4.1522185083210594E-2</v>
      </c>
      <c r="E213">
        <f>'C,I,L,Y'!Z214</f>
        <v>1.7329428538889857E-2</v>
      </c>
      <c r="F213">
        <f>w!E213</f>
        <v>8.08966653812071E-3</v>
      </c>
      <c r="G213">
        <f>'r'!E119</f>
        <v>9.0453211221920085E-3</v>
      </c>
    </row>
    <row r="214" spans="1:7">
      <c r="A214">
        <v>2001</v>
      </c>
      <c r="B214">
        <f>'C,I,L,Y'!AA215</f>
        <v>4.5868257081362884E-3</v>
      </c>
      <c r="C214">
        <f>'C,I,L,Y'!X215</f>
        <v>9.4450573288336059E-3</v>
      </c>
      <c r="D214">
        <f>'C,I,L,Y'!Y215</f>
        <v>-2.9358571882909246E-4</v>
      </c>
      <c r="E214">
        <f>'C,I,L,Y'!Z215</f>
        <v>1.7380187480103615E-2</v>
      </c>
      <c r="F214">
        <f>w!E214</f>
        <v>1.5653813801078442E-2</v>
      </c>
      <c r="G214">
        <f>'r'!E120</f>
        <v>8.3284102895866616E-4</v>
      </c>
    </row>
    <row r="215" spans="1:7">
      <c r="A215">
        <v>2001.25</v>
      </c>
      <c r="B215">
        <f>'C,I,L,Y'!AA216</f>
        <v>3.3341394281261039E-3</v>
      </c>
      <c r="C215">
        <f>'C,I,L,Y'!X216</f>
        <v>4.0793484372074751E-3</v>
      </c>
      <c r="D215">
        <f>'C,I,L,Y'!Y216</f>
        <v>-9.6848735631702709E-3</v>
      </c>
      <c r="E215">
        <f>'C,I,L,Y'!Z216</f>
        <v>8.5703376140013887E-3</v>
      </c>
      <c r="F215">
        <f>w!E215</f>
        <v>7.4155293853568338E-3</v>
      </c>
      <c r="G215">
        <f>'r'!E121</f>
        <v>-1.7681222319121583E-3</v>
      </c>
    </row>
    <row r="216" spans="1:7">
      <c r="A216">
        <v>2001.5</v>
      </c>
      <c r="B216">
        <f>'C,I,L,Y'!AA217</f>
        <v>-8.0486733123130705E-3</v>
      </c>
      <c r="C216">
        <f>'C,I,L,Y'!X217</f>
        <v>-1.3837178513691484E-3</v>
      </c>
      <c r="D216">
        <f>'C,I,L,Y'!Y217</f>
        <v>-3.3391798315977717E-2</v>
      </c>
      <c r="E216">
        <f>'C,I,L,Y'!Z217</f>
        <v>-3.3398022879751466E-3</v>
      </c>
      <c r="F216">
        <f>w!E216</f>
        <v>1.3662812610855113E-3</v>
      </c>
      <c r="G216">
        <f>'r'!E122</f>
        <v>-1.0106735566417164E-2</v>
      </c>
    </row>
    <row r="217" spans="1:7">
      <c r="A217">
        <v>2001.75</v>
      </c>
      <c r="B217">
        <f>'C,I,L,Y'!AA218</f>
        <v>-1.2400280380612028E-2</v>
      </c>
      <c r="C217">
        <f>'C,I,L,Y'!X218</f>
        <v>-7.8038596040608255E-4</v>
      </c>
      <c r="D217">
        <f>'C,I,L,Y'!Y218</f>
        <v>-5.9240687719451124E-2</v>
      </c>
      <c r="E217">
        <f>'C,I,L,Y'!Z218</f>
        <v>-1.3761799339639502E-2</v>
      </c>
      <c r="F217">
        <f>w!E217</f>
        <v>6.9261804949372063E-3</v>
      </c>
      <c r="G217">
        <f>'r'!E123</f>
        <v>-9.8344117867962388E-3</v>
      </c>
    </row>
    <row r="218" spans="1:7">
      <c r="A218">
        <v>2002</v>
      </c>
      <c r="B218">
        <f>'C,I,L,Y'!AA219</f>
        <v>-1.0357978653307676E-2</v>
      </c>
      <c r="C218">
        <f>'C,I,L,Y'!X219</f>
        <v>-3.7543331014235903E-3</v>
      </c>
      <c r="D218">
        <f>'C,I,L,Y'!Y219</f>
        <v>-5.0749932130980113E-2</v>
      </c>
      <c r="E218">
        <f>'C,I,L,Y'!Z219</f>
        <v>-2.1307089693550552E-2</v>
      </c>
      <c r="F218">
        <f>w!E218</f>
        <v>3.9381980435786446E-3</v>
      </c>
      <c r="G218">
        <f>'r'!E124</f>
        <v>-4.2407295468801318E-3</v>
      </c>
    </row>
    <row r="219" spans="1:7">
      <c r="A219">
        <v>2002.25</v>
      </c>
      <c r="B219">
        <f>'C,I,L,Y'!AA220</f>
        <v>-1.1019533496378742E-2</v>
      </c>
      <c r="C219">
        <f>'C,I,L,Y'!X220</f>
        <v>-6.1621735837729119E-3</v>
      </c>
      <c r="D219">
        <f>'C,I,L,Y'!Y220</f>
        <v>-4.6690552423531706E-2</v>
      </c>
      <c r="E219">
        <f>'C,I,L,Y'!Z220</f>
        <v>-1.7765515080351513E-2</v>
      </c>
      <c r="F219">
        <f>w!E219</f>
        <v>6.4033594679724359E-4</v>
      </c>
      <c r="G219">
        <f>'r'!E125</f>
        <v>-1.019438657062709E-2</v>
      </c>
    </row>
    <row r="220" spans="1:7">
      <c r="A220">
        <v>2002.5</v>
      </c>
      <c r="B220">
        <f>'C,I,L,Y'!AA221</f>
        <v>-1.3603241661054533E-2</v>
      </c>
      <c r="C220">
        <f>'C,I,L,Y'!X221</f>
        <v>-8.7784032037903081E-3</v>
      </c>
      <c r="D220">
        <f>'C,I,L,Y'!Y221</f>
        <v>-4.9754120095419019E-2</v>
      </c>
      <c r="E220">
        <f>'C,I,L,Y'!Z221</f>
        <v>-2.0732265152852314E-2</v>
      </c>
      <c r="F220">
        <f>w!E220</f>
        <v>-3.5631834356752989E-3</v>
      </c>
      <c r="G220">
        <f>'r'!E126</f>
        <v>-1.3687144853757402E-2</v>
      </c>
    </row>
    <row r="221" spans="1:7">
      <c r="A221">
        <v>2002.75</v>
      </c>
      <c r="B221">
        <f>'C,I,L,Y'!AA222</f>
        <v>-1.9011002594321535E-2</v>
      </c>
      <c r="C221">
        <f>'C,I,L,Y'!X222</f>
        <v>-9.0305282199416581E-3</v>
      </c>
      <c r="D221">
        <f>'C,I,L,Y'!Y222</f>
        <v>-6.2696618050980923E-2</v>
      </c>
      <c r="E221">
        <f>'C,I,L,Y'!Z222</f>
        <v>-1.8902440950495425E-2</v>
      </c>
      <c r="F221">
        <f>w!E221</f>
        <v>-1.0501967862632355E-2</v>
      </c>
      <c r="G221">
        <f>'r'!E127</f>
        <v>-1.3568420962273332E-2</v>
      </c>
    </row>
    <row r="222" spans="1:7">
      <c r="A222">
        <v>2003</v>
      </c>
      <c r="B222">
        <f>'C,I,L,Y'!AA223</f>
        <v>-2.0111436106156511E-2</v>
      </c>
      <c r="C222">
        <f>'C,I,L,Y'!X223</f>
        <v>-1.0980341514588154E-2</v>
      </c>
      <c r="D222">
        <f>'C,I,L,Y'!Y223</f>
        <v>-6.67165156839582E-2</v>
      </c>
      <c r="E222">
        <f>'C,I,L,Y'!Z223</f>
        <v>-2.3435437742621801E-2</v>
      </c>
      <c r="F222">
        <f>w!E222</f>
        <v>-1.8010650759001656E-2</v>
      </c>
      <c r="G222">
        <f>'r'!E128</f>
        <v>-1.1652910339617852E-2</v>
      </c>
    </row>
    <row r="223" spans="1:7">
      <c r="A223">
        <v>2003.25</v>
      </c>
      <c r="B223">
        <f>'C,I,L,Y'!AA224</f>
        <v>-1.835089316893912E-2</v>
      </c>
      <c r="C223">
        <f>'C,I,L,Y'!X224</f>
        <v>-1.0303479505574309E-2</v>
      </c>
      <c r="D223">
        <f>'C,I,L,Y'!Y224</f>
        <v>-5.9416003818800966E-2</v>
      </c>
      <c r="E223">
        <f>'C,I,L,Y'!Z224</f>
        <v>-2.6154721455641017E-2</v>
      </c>
      <c r="F223">
        <f>w!E223</f>
        <v>-2.6863337038181001E-3</v>
      </c>
      <c r="G223">
        <f>'r'!E129</f>
        <v>-9.0174966883127781E-3</v>
      </c>
    </row>
    <row r="224" spans="1:7">
      <c r="A224">
        <v>2003.5</v>
      </c>
      <c r="B224">
        <f>'C,I,L,Y'!AA225</f>
        <v>-8.5919742929219112E-3</v>
      </c>
      <c r="C224">
        <f>'C,I,L,Y'!X225</f>
        <v>-6.0413121740814368E-3</v>
      </c>
      <c r="D224">
        <f>'C,I,L,Y'!Y225</f>
        <v>-3.1786430725080805E-2</v>
      </c>
      <c r="E224">
        <f>'C,I,L,Y'!Z225</f>
        <v>-2.4842267956036501E-2</v>
      </c>
      <c r="F224">
        <f>w!E224</f>
        <v>1.4331097624697975E-3</v>
      </c>
      <c r="G224">
        <f>'r'!E130</f>
        <v>-6.960831596423446E-3</v>
      </c>
    </row>
    <row r="225" spans="1:7">
      <c r="A225">
        <v>2003.75</v>
      </c>
      <c r="B225">
        <f>'C,I,L,Y'!AA226</f>
        <v>-4.1486333097946471E-3</v>
      </c>
      <c r="C225">
        <f>'C,I,L,Y'!X226</f>
        <v>-7.226945144837682E-3</v>
      </c>
      <c r="D225">
        <f>'C,I,L,Y'!Y226</f>
        <v>-1.3925188583402637E-2</v>
      </c>
      <c r="E225">
        <f>'C,I,L,Y'!Z226</f>
        <v>-2.0135322292693658E-2</v>
      </c>
      <c r="F225">
        <f>w!E225</f>
        <v>8.2903092534341027E-3</v>
      </c>
      <c r="G225">
        <f>'r'!E131</f>
        <v>-5.9774233151525481E-3</v>
      </c>
    </row>
    <row r="226" spans="1:7">
      <c r="A226">
        <v>2004</v>
      </c>
      <c r="B226">
        <f>'C,I,L,Y'!AA227</f>
        <v>-5.3123534124663863E-3</v>
      </c>
      <c r="C226">
        <f>'C,I,L,Y'!X227</f>
        <v>-5.9077263827198578E-3</v>
      </c>
      <c r="D226">
        <f>'C,I,L,Y'!Y227</f>
        <v>-1.6913299814988569E-2</v>
      </c>
      <c r="E226">
        <f>'C,I,L,Y'!Z227</f>
        <v>-1.6271784669873668E-2</v>
      </c>
      <c r="F226">
        <f>w!E226</f>
        <v>-4.8708401310166849E-3</v>
      </c>
      <c r="G226">
        <f>'r'!E132</f>
        <v>-1.2458073071644581E-2</v>
      </c>
    </row>
    <row r="227" spans="1:7">
      <c r="A227">
        <v>2004.25</v>
      </c>
      <c r="B227">
        <f>'C,I,L,Y'!AA228</f>
        <v>-4.3610391730251052E-3</v>
      </c>
      <c r="C227">
        <f>'C,I,L,Y'!X228</f>
        <v>-6.0595296169556612E-3</v>
      </c>
      <c r="D227">
        <f>'C,I,L,Y'!Y228</f>
        <v>3.0489815541372423E-3</v>
      </c>
      <c r="E227">
        <f>'C,I,L,Y'!Z228</f>
        <v>-1.6016232704108901E-2</v>
      </c>
      <c r="F227">
        <f>w!E227</f>
        <v>3.7932237777011935E-3</v>
      </c>
      <c r="G227">
        <f>'r'!E133</f>
        <v>-1.3699195580106658E-2</v>
      </c>
    </row>
    <row r="228" spans="1:7">
      <c r="A228">
        <v>2004.5</v>
      </c>
      <c r="B228">
        <f>'C,I,L,Y'!AA229</f>
        <v>-1.7735867255663784E-3</v>
      </c>
      <c r="C228">
        <f>'C,I,L,Y'!X229</f>
        <v>-3.5749782394827179E-3</v>
      </c>
      <c r="D228">
        <f>'C,I,L,Y'!Y229</f>
        <v>1.2498359454512276E-2</v>
      </c>
      <c r="E228">
        <f>'C,I,L,Y'!Z229</f>
        <v>-1.056721269301697E-2</v>
      </c>
      <c r="F228">
        <f>w!E228</f>
        <v>1.270729954214822E-2</v>
      </c>
      <c r="G228">
        <f>'r'!E134</f>
        <v>-9.9049237289184563E-3</v>
      </c>
    </row>
    <row r="229" spans="1:7">
      <c r="A229">
        <v>2004.75</v>
      </c>
      <c r="B229">
        <f>'C,I,L,Y'!AA230</f>
        <v>1.5308143818253406E-3</v>
      </c>
      <c r="C229">
        <f>'C,I,L,Y'!X230</f>
        <v>-3.7917240843343691E-4</v>
      </c>
      <c r="D229">
        <f>'C,I,L,Y'!Y230</f>
        <v>2.4572311800137747E-2</v>
      </c>
      <c r="E229">
        <f>'C,I,L,Y'!Z230</f>
        <v>-6.366689430134187E-3</v>
      </c>
      <c r="F229">
        <f>w!E229</f>
        <v>3.8097166609771804E-3</v>
      </c>
      <c r="G229">
        <f>'r'!E135</f>
        <v>-8.0867609980661472E-3</v>
      </c>
    </row>
    <row r="230" spans="1:7">
      <c r="A230">
        <v>2005</v>
      </c>
      <c r="B230">
        <f>'C,I,L,Y'!AA231</f>
        <v>6.4554485505947667E-3</v>
      </c>
      <c r="C230">
        <f>'C,I,L,Y'!X231</f>
        <v>-6.7052322721217195E-4</v>
      </c>
      <c r="D230">
        <f>'C,I,L,Y'!Y231</f>
        <v>3.9349966819736792E-2</v>
      </c>
      <c r="E230">
        <f>'C,I,L,Y'!Z231</f>
        <v>-5.0466385290253157E-3</v>
      </c>
      <c r="F230">
        <f>w!E230</f>
        <v>3.5243706477894321E-3</v>
      </c>
      <c r="G230">
        <f>'r'!E136</f>
        <v>-2.1627702902053221E-3</v>
      </c>
    </row>
    <row r="231" spans="1:7">
      <c r="A231">
        <v>2005.25</v>
      </c>
      <c r="B231">
        <f>'C,I,L,Y'!AA232</f>
        <v>5.2018709395871277E-3</v>
      </c>
      <c r="C231">
        <f>'C,I,L,Y'!X232</f>
        <v>2.9359119056917571E-3</v>
      </c>
      <c r="D231">
        <f>'C,I,L,Y'!Y232</f>
        <v>3.1108834670564356E-2</v>
      </c>
      <c r="E231">
        <f>'C,I,L,Y'!Z232</f>
        <v>2.2718140175292945E-5</v>
      </c>
      <c r="F231">
        <f>w!E231</f>
        <v>4.8921163274417978E-4</v>
      </c>
      <c r="G231">
        <f>'r'!E137</f>
        <v>-1.7872502823677869E-3</v>
      </c>
    </row>
    <row r="232" spans="1:7">
      <c r="A232">
        <v>2005.5</v>
      </c>
      <c r="B232">
        <f>'C,I,L,Y'!AA233</f>
        <v>8.0996324160591548E-3</v>
      </c>
      <c r="C232">
        <f>'C,I,L,Y'!X233</f>
        <v>5.3130760683393063E-3</v>
      </c>
      <c r="D232">
        <f>'C,I,L,Y'!Y233</f>
        <v>4.1070933289516276E-2</v>
      </c>
      <c r="E232">
        <f>'C,I,L,Y'!Z233</f>
        <v>2.2078859028988873E-3</v>
      </c>
      <c r="F232">
        <f>w!E232</f>
        <v>-3.8731110829193227E-3</v>
      </c>
      <c r="G232">
        <f>'r'!E138</f>
        <v>4.2633207984603405E-4</v>
      </c>
    </row>
    <row r="233" spans="1:7">
      <c r="A233">
        <v>2005.75</v>
      </c>
      <c r="B233">
        <f>'C,I,L,Y'!AA234</f>
        <v>8.7661427513836543E-3</v>
      </c>
      <c r="C233">
        <f>'C,I,L,Y'!X234</f>
        <v>6.0665108393935796E-3</v>
      </c>
      <c r="D233">
        <f>'C,I,L,Y'!Y234</f>
        <v>5.2449807756596023E-2</v>
      </c>
      <c r="E233">
        <f>'C,I,L,Y'!Z234</f>
        <v>7.5163364387211828E-3</v>
      </c>
      <c r="F233">
        <f>w!E233</f>
        <v>-8.8262207295928263E-3</v>
      </c>
      <c r="G233">
        <f>'r'!E139</f>
        <v>7.5023568822621955E-3</v>
      </c>
    </row>
    <row r="234" spans="1:7">
      <c r="A234">
        <v>2006</v>
      </c>
      <c r="B234">
        <f>'C,I,L,Y'!AA235</f>
        <v>1.703271023832853E-2</v>
      </c>
      <c r="C234">
        <f>'C,I,L,Y'!X235</f>
        <v>8.8000036258284453E-3</v>
      </c>
      <c r="D234">
        <f>'C,I,L,Y'!Y235</f>
        <v>7.1760195258507409E-2</v>
      </c>
      <c r="E234">
        <f>'C,I,L,Y'!Z235</f>
        <v>1.7302604640082819E-2</v>
      </c>
      <c r="F234">
        <f>w!E234</f>
        <v>4.0800971595809088E-3</v>
      </c>
      <c r="G234">
        <f>'r'!E140</f>
        <v>8.6132577531568486E-3</v>
      </c>
    </row>
    <row r="235" spans="1:7">
      <c r="A235">
        <v>2006.25</v>
      </c>
      <c r="B235">
        <f>'C,I,L,Y'!AA236</f>
        <v>1.4724724301255154E-2</v>
      </c>
      <c r="C235">
        <f>'C,I,L,Y'!X236</f>
        <v>9.3635502150464234E-3</v>
      </c>
      <c r="D235">
        <f>'C,I,L,Y'!Y236</f>
        <v>6.6462144958025604E-2</v>
      </c>
      <c r="E235">
        <f>'C,I,L,Y'!Z236</f>
        <v>2.0591695645455488E-2</v>
      </c>
      <c r="F235">
        <f>w!E235</f>
        <v>-5.8030837057172491E-3</v>
      </c>
      <c r="G235">
        <f>'r'!E141</f>
        <v>8.438269347754733E-3</v>
      </c>
    </row>
    <row r="236" spans="1:7">
      <c r="A236">
        <v>2006.5</v>
      </c>
      <c r="B236">
        <f>'C,I,L,Y'!AA237</f>
        <v>1.1687345057024068E-2</v>
      </c>
      <c r="C236">
        <f>'C,I,L,Y'!X237</f>
        <v>9.4634625384051319E-3</v>
      </c>
      <c r="D236">
        <f>'C,I,L,Y'!Y237</f>
        <v>6.7960695742940835E-2</v>
      </c>
      <c r="E236">
        <f>'C,I,L,Y'!Z237</f>
        <v>2.5725792671635439E-2</v>
      </c>
      <c r="F236">
        <f>w!E236</f>
        <v>-1.4873723203603362E-2</v>
      </c>
      <c r="G236">
        <f>'r'!E142</f>
        <v>1.4448793035184863E-2</v>
      </c>
    </row>
    <row r="237" spans="1:7">
      <c r="A237">
        <v>2006.75</v>
      </c>
      <c r="B237">
        <f>'C,I,L,Y'!AA238</f>
        <v>1.6007513505050586E-2</v>
      </c>
      <c r="C237">
        <f>'C,I,L,Y'!X238</f>
        <v>1.3921664233774056E-2</v>
      </c>
      <c r="D237">
        <f>'C,I,L,Y'!Y238</f>
        <v>5.9520423848669068E-2</v>
      </c>
      <c r="E237">
        <f>'C,I,L,Y'!Z238</f>
        <v>2.9244062264943693E-2</v>
      </c>
      <c r="F237">
        <f>w!E237</f>
        <v>5.3792505111998068E-3</v>
      </c>
      <c r="G237">
        <f>'r'!E143</f>
        <v>1.9344156266233904E-2</v>
      </c>
    </row>
    <row r="238" spans="1:7">
      <c r="A238">
        <v>2007</v>
      </c>
      <c r="B238">
        <f>'C,I,L,Y'!AA239</f>
        <v>1.4936984336428427E-2</v>
      </c>
      <c r="C238">
        <f>'C,I,L,Y'!X239</f>
        <v>1.4641153831418396E-2</v>
      </c>
      <c r="D238">
        <f>'C,I,L,Y'!Y239</f>
        <v>6.168118902613795E-2</v>
      </c>
      <c r="E238">
        <f>'C,I,L,Y'!Z239</f>
        <v>3.1018554974995283E-2</v>
      </c>
      <c r="F238">
        <f>w!E238</f>
        <v>1.8691209492931904E-2</v>
      </c>
      <c r="G238">
        <f>'r'!E144</f>
        <v>9.8045559960415318E-3</v>
      </c>
    </row>
    <row r="239" spans="1:7">
      <c r="A239">
        <v>2007.25</v>
      </c>
      <c r="B239">
        <f>'C,I,L,Y'!AA240</f>
        <v>1.7569477415693147E-2</v>
      </c>
      <c r="C239">
        <f>'C,I,L,Y'!X240</f>
        <v>1.1853893962887163E-2</v>
      </c>
      <c r="D239">
        <f>'C,I,L,Y'!Y240</f>
        <v>7.6777210454747724E-2</v>
      </c>
      <c r="E239">
        <f>'C,I,L,Y'!Z240</f>
        <v>3.7317930859694037E-2</v>
      </c>
      <c r="F239">
        <f>w!E239</f>
        <v>5.7211668240402247E-3</v>
      </c>
      <c r="G239">
        <f>'r'!E145</f>
        <v>1.0418299082081027E-2</v>
      </c>
    </row>
    <row r="240" spans="1:7">
      <c r="A240">
        <v>2007.5</v>
      </c>
      <c r="B240">
        <f>'C,I,L,Y'!AA241</f>
        <v>1.992717351910045E-2</v>
      </c>
      <c r="C240">
        <f>'C,I,L,Y'!X241</f>
        <v>1.3026194501391863E-2</v>
      </c>
      <c r="D240">
        <f>'C,I,L,Y'!Y241</f>
        <v>7.8006757985570552E-2</v>
      </c>
      <c r="E240">
        <f>'C,I,L,Y'!Z241</f>
        <v>3.6249715887874956E-2</v>
      </c>
      <c r="F240">
        <f>w!E240</f>
        <v>2.1454923514427904E-3</v>
      </c>
      <c r="G240">
        <f>'r'!E146</f>
        <v>1.6454564534328135E-2</v>
      </c>
    </row>
    <row r="241" spans="1:7">
      <c r="A241">
        <v>2007.75</v>
      </c>
      <c r="B241">
        <f>'C,I,L,Y'!AA242</f>
        <v>2.3292281810601168E-2</v>
      </c>
      <c r="C241">
        <f>'C,I,L,Y'!X242</f>
        <v>1.1987409493514622E-2</v>
      </c>
      <c r="D241">
        <f>'C,I,L,Y'!Y242</f>
        <v>7.710654598068345E-2</v>
      </c>
      <c r="E241">
        <f>'C,I,L,Y'!Z242</f>
        <v>3.5385754492252453E-2</v>
      </c>
      <c r="F241">
        <f>w!E241</f>
        <v>6.9344647115698876E-4</v>
      </c>
      <c r="G241">
        <f>'r'!E147</f>
        <v>1.3345199258323181E-3</v>
      </c>
    </row>
    <row r="242" spans="1:7">
      <c r="A242">
        <v>2008</v>
      </c>
      <c r="B242">
        <f>'C,I,L,Y'!AA243</f>
        <v>1.5453072717133143E-2</v>
      </c>
      <c r="C242">
        <f>'C,I,L,Y'!X243</f>
        <v>1.0057695774976505E-2</v>
      </c>
      <c r="D242">
        <f>'C,I,L,Y'!Y243</f>
        <v>5.5037166154962236E-2</v>
      </c>
      <c r="E242">
        <f>'C,I,L,Y'!Z243</f>
        <v>3.5811634594366204E-2</v>
      </c>
      <c r="F242">
        <f>w!E242</f>
        <v>-1.4737894807428376E-3</v>
      </c>
      <c r="G242">
        <f>'r'!E148</f>
        <v>-1.3266811273190937E-2</v>
      </c>
    </row>
    <row r="243" spans="1:7">
      <c r="A243">
        <v>2008.25</v>
      </c>
      <c r="B243">
        <f>'C,I,L,Y'!AA244</f>
        <v>1.8746203996651722E-2</v>
      </c>
      <c r="C243">
        <f>'C,I,L,Y'!X244</f>
        <v>1.0153957989815776E-2</v>
      </c>
      <c r="D243">
        <f>'C,I,L,Y'!Y244</f>
        <v>4.6598068965715278E-2</v>
      </c>
      <c r="E243">
        <f>'C,I,L,Y'!Z244</f>
        <v>3.3306176535599974E-2</v>
      </c>
      <c r="F243">
        <f>w!E243</f>
        <v>-1.3303299234154409E-2</v>
      </c>
      <c r="G243">
        <f>'r'!E149</f>
        <v>-1.5246479667479773E-2</v>
      </c>
    </row>
    <row r="244" spans="1:7">
      <c r="A244">
        <v>2008.5</v>
      </c>
      <c r="B244">
        <f>'C,I,L,Y'!AA245</f>
        <v>1.1362833627424518E-2</v>
      </c>
      <c r="C244">
        <f>'C,I,L,Y'!X245</f>
        <v>3.0191028643589135E-3</v>
      </c>
      <c r="D244">
        <f>'C,I,L,Y'!Y245</f>
        <v>2.82884215204664E-2</v>
      </c>
      <c r="E244">
        <f>'C,I,L,Y'!Z245</f>
        <v>2.5644048266378228E-2</v>
      </c>
      <c r="F244">
        <f>w!E244</f>
        <v>-1.9879636847799809E-2</v>
      </c>
      <c r="G244">
        <f>'r'!E150</f>
        <v>-1.2716054104726595E-2</v>
      </c>
    </row>
    <row r="245" spans="1:7">
      <c r="A245">
        <v>2008.75</v>
      </c>
      <c r="B245">
        <f>'C,I,L,Y'!AA246</f>
        <v>-1.230508768416394E-2</v>
      </c>
      <c r="C245">
        <f>'C,I,L,Y'!X246</f>
        <v>-1.6581017022190281E-3</v>
      </c>
      <c r="D245">
        <f>'C,I,L,Y'!Y246</f>
        <v>-5.9920005239529672E-2</v>
      </c>
      <c r="E245">
        <f>'C,I,L,Y'!Z246</f>
        <v>3.9976227431708367E-3</v>
      </c>
      <c r="F245">
        <f>w!E245</f>
        <v>1.2636476542483344E-2</v>
      </c>
      <c r="G245">
        <f>'r'!E151</f>
        <v>4.6338065617168377E-2</v>
      </c>
    </row>
    <row r="246" spans="1:7">
      <c r="A246">
        <v>2009</v>
      </c>
      <c r="B246">
        <f>'C,I,L,Y'!AA247</f>
        <v>-2.5102053783368383E-2</v>
      </c>
      <c r="C246">
        <f>'C,I,L,Y'!X247</f>
        <v>-6.2600838390918234E-3</v>
      </c>
      <c r="D246">
        <f>'C,I,L,Y'!Y247</f>
        <v>-0.13891254200585035</v>
      </c>
      <c r="E246">
        <f>'C,I,L,Y'!Z247</f>
        <v>-1.8117955155275922E-2</v>
      </c>
      <c r="F246">
        <f>w!E246</f>
        <v>-7.3481706630120769E-3</v>
      </c>
      <c r="G246">
        <f>'r'!E152</f>
        <v>2.3981967234120334E-2</v>
      </c>
    </row>
    <row r="247" spans="1:7">
      <c r="A247">
        <v>2009.25</v>
      </c>
      <c r="B247">
        <f>'C,I,L,Y'!AA248</f>
        <v>-2.8175761838192592E-2</v>
      </c>
      <c r="C247">
        <f>'C,I,L,Y'!X248</f>
        <v>-1.1927827677193026E-2</v>
      </c>
      <c r="D247">
        <f>'C,I,L,Y'!Y248</f>
        <v>-0.17747914557970557</v>
      </c>
      <c r="E247">
        <f>'C,I,L,Y'!Z248</f>
        <v>-3.7579437175411456E-2</v>
      </c>
      <c r="F247">
        <f>w!E247</f>
        <v>1.1541659272208626E-2</v>
      </c>
      <c r="G247">
        <f>'r'!E153</f>
        <v>6.8536771910338171E-3</v>
      </c>
    </row>
    <row r="248" spans="1:7">
      <c r="A248">
        <v>2009.5</v>
      </c>
      <c r="B248">
        <f>'C,I,L,Y'!AA249</f>
        <v>-2.6593026736617453E-2</v>
      </c>
      <c r="C248">
        <f>'C,I,L,Y'!X249</f>
        <v>-1.1411938789958054E-2</v>
      </c>
      <c r="D248">
        <f>'C,I,L,Y'!Y249</f>
        <v>-0.16111766837220198</v>
      </c>
      <c r="E248">
        <f>'C,I,L,Y'!Z249</f>
        <v>-4.4403932335063345E-2</v>
      </c>
      <c r="F248">
        <f>w!E248</f>
        <v>7.9898058786715964E-3</v>
      </c>
      <c r="G248">
        <f>'r'!E154</f>
        <v>-2.3118679670803329E-4</v>
      </c>
    </row>
    <row r="249" spans="1:7">
      <c r="A249">
        <v>2009.75</v>
      </c>
      <c r="B249">
        <f>'C,I,L,Y'!AA250</f>
        <v>-1.794898375640086E-2</v>
      </c>
      <c r="C249">
        <f>'C,I,L,Y'!X250</f>
        <v>-1.2827928108418263E-2</v>
      </c>
      <c r="D249">
        <f>'C,I,L,Y'!Y250</f>
        <v>-0.11057965743392817</v>
      </c>
      <c r="E249">
        <f>'C,I,L,Y'!Z250</f>
        <v>-4.419369276383911E-2</v>
      </c>
      <c r="F249">
        <f>w!E249</f>
        <v>6.4772563777149017E-3</v>
      </c>
      <c r="G249">
        <f>'r'!E155</f>
        <v>-4.8523105619664346E-3</v>
      </c>
    </row>
    <row r="250" spans="1:7">
      <c r="A250">
        <v>2010</v>
      </c>
      <c r="B250">
        <f>'C,I,L,Y'!AA251</f>
        <v>-1.6320668306332831E-2</v>
      </c>
      <c r="C250">
        <f>'C,I,L,Y'!X251</f>
        <v>-1.069584549231628E-2</v>
      </c>
      <c r="D250">
        <f>'C,I,L,Y'!Y251</f>
        <v>-9.3032609814660994E-2</v>
      </c>
      <c r="E250">
        <f>'C,I,L,Y'!Z251</f>
        <v>-4.2187043918737288E-2</v>
      </c>
      <c r="F250">
        <f>w!E250</f>
        <v>-1.6138058643928588E-3</v>
      </c>
      <c r="G250">
        <f>'r'!E156</f>
        <v>-9.4481354458546725E-3</v>
      </c>
    </row>
    <row r="251" spans="1:7">
      <c r="A251">
        <v>2010.25</v>
      </c>
      <c r="B251">
        <f>'C,I,L,Y'!AA252</f>
        <v>-9.4346439894086309E-3</v>
      </c>
      <c r="C251">
        <f>'C,I,L,Y'!X252</f>
        <v>-7.1611806081106621E-3</v>
      </c>
      <c r="D251">
        <f>'C,I,L,Y'!Y252</f>
        <v>-5.1625908364530737E-2</v>
      </c>
      <c r="E251">
        <f>'C,I,L,Y'!Z252</f>
        <v>-3.1150505670574091E-2</v>
      </c>
      <c r="F251">
        <f>w!E251</f>
        <v>8.3659040866503886E-3</v>
      </c>
      <c r="G251">
        <f>'r'!E157</f>
        <v>-4.2873200953848006E-3</v>
      </c>
    </row>
    <row r="252" spans="1:7">
      <c r="A252">
        <v>2010.5</v>
      </c>
      <c r="B252">
        <f>'C,I,L,Y'!AA253</f>
        <v>-4.7946924605706265E-3</v>
      </c>
      <c r="C252">
        <f>'C,I,L,Y'!X253</f>
        <v>-3.3290441064979248E-3</v>
      </c>
      <c r="D252">
        <f>'C,I,L,Y'!Y253</f>
        <v>-2.2056361021681958E-2</v>
      </c>
      <c r="E252">
        <f>'C,I,L,Y'!Z253</f>
        <v>-2.4640125289211667E-2</v>
      </c>
      <c r="F252">
        <f>w!E252</f>
        <v>9.2333516761078371E-3</v>
      </c>
      <c r="G252">
        <f>'r'!E158</f>
        <v>8.0973192708478216E-4</v>
      </c>
    </row>
    <row r="253" spans="1:7">
      <c r="A253">
        <v>2010.75</v>
      </c>
      <c r="B253">
        <f>'C,I,L,Y'!AA254</f>
        <v>-2.8063767681039131E-3</v>
      </c>
      <c r="C253">
        <f>'C,I,L,Y'!X254</f>
        <v>-1.4294713396361125E-3</v>
      </c>
      <c r="D253">
        <f>'C,I,L,Y'!Y254</f>
        <v>-2.2466860599813288E-2</v>
      </c>
      <c r="E253">
        <f>'C,I,L,Y'!Z254</f>
        <v>-2.101434498196042E-2</v>
      </c>
      <c r="F253">
        <f>w!E253</f>
        <v>6.3313918311305173E-3</v>
      </c>
      <c r="G253">
        <f>'r'!E159</f>
        <v>-3.3100333657447027E-3</v>
      </c>
    </row>
    <row r="254" spans="1:7">
      <c r="A254">
        <v>2011</v>
      </c>
      <c r="B254">
        <f>'C,I,L,Y'!AA255</f>
        <v>-8.1502078962500946E-3</v>
      </c>
      <c r="C254">
        <f>'C,I,L,Y'!X255</f>
        <v>1.4273240233775297E-4</v>
      </c>
      <c r="D254">
        <f>'C,I,L,Y'!Y255</f>
        <v>-4.0752835603155901E-2</v>
      </c>
      <c r="E254">
        <f>'C,I,L,Y'!Z255</f>
        <v>-1.9701748436972366E-2</v>
      </c>
      <c r="F254">
        <f>w!E254</f>
        <v>1.3857005758699081E-2</v>
      </c>
      <c r="G254">
        <f>'r'!E160</f>
        <v>-1.4724236043626465E-2</v>
      </c>
    </row>
    <row r="255" spans="1:7">
      <c r="A255">
        <v>2011.25</v>
      </c>
      <c r="B255">
        <f>'C,I,L,Y'!AA256</f>
        <v>-4.2633911362117693E-3</v>
      </c>
      <c r="C255">
        <f>'C,I,L,Y'!X256</f>
        <v>9.9694728914645481E-4</v>
      </c>
      <c r="D255">
        <f>'C,I,L,Y'!Y256</f>
        <v>-2.5243946385759664E-2</v>
      </c>
      <c r="E255">
        <f>'C,I,L,Y'!Z256</f>
        <v>-1.128696459708145E-2</v>
      </c>
      <c r="F255">
        <f>w!E255</f>
        <v>-4.9749757777455272E-3</v>
      </c>
      <c r="G255">
        <f>'r'!E161</f>
        <v>-1.5630457405460121E-2</v>
      </c>
    </row>
    <row r="256" spans="1:7">
      <c r="A256">
        <v>2011.5</v>
      </c>
      <c r="B256">
        <f>'C,I,L,Y'!AA257</f>
        <v>-8.3744670316612257E-3</v>
      </c>
      <c r="C256">
        <f>'C,I,L,Y'!X257</f>
        <v>1.474360320212309E-3</v>
      </c>
      <c r="D256">
        <f>'C,I,L,Y'!Y257</f>
        <v>-3.1313051231888878E-2</v>
      </c>
      <c r="E256">
        <f>'C,I,L,Y'!Z257</f>
        <v>-9.2151329997900433E-3</v>
      </c>
      <c r="F256">
        <f>w!E256</f>
        <v>-4.7165265195747708E-3</v>
      </c>
      <c r="G256">
        <f>'r'!E162</f>
        <v>-2.5567161026180249E-3</v>
      </c>
    </row>
    <row r="257" spans="1:7">
      <c r="A257">
        <v>2011.75</v>
      </c>
      <c r="B257">
        <f>'C,I,L,Y'!AA258</f>
        <v>-8.9597930225426836E-4</v>
      </c>
      <c r="C257">
        <f>'C,I,L,Y'!X258</f>
        <v>-2.1517572192757406E-3</v>
      </c>
      <c r="D257">
        <f>'C,I,L,Y'!Y258</f>
        <v>1.5116976368823032E-2</v>
      </c>
      <c r="E257">
        <f>'C,I,L,Y'!Z258</f>
        <v>-3.9048290032450694E-3</v>
      </c>
      <c r="F257">
        <f>w!E257</f>
        <v>-2.3262712899753346E-2</v>
      </c>
      <c r="G257">
        <f>'r'!E163</f>
        <v>3.6860824940588947E-4</v>
      </c>
    </row>
    <row r="258" spans="1:7">
      <c r="A258">
        <v>2012</v>
      </c>
      <c r="B258">
        <f>'C,I,L,Y'!AA259</f>
        <v>2.9135163919153939E-3</v>
      </c>
      <c r="C258">
        <f>'C,I,L,Y'!X259</f>
        <v>1.1139005335341068E-3</v>
      </c>
      <c r="D258">
        <f>'C,I,L,Y'!Y259</f>
        <v>2.4027405175977457E-2</v>
      </c>
      <c r="E258">
        <f>'C,I,L,Y'!Z259</f>
        <v>1.5849084143741976E-3</v>
      </c>
      <c r="F258">
        <f>w!E258</f>
        <v>-6.0352373803640447E-3</v>
      </c>
      <c r="G258">
        <f>'r'!E164</f>
        <v>-9.8199660173181776E-3</v>
      </c>
    </row>
    <row r="259" spans="1:7">
      <c r="A259">
        <v>2012.25</v>
      </c>
      <c r="B259">
        <f>'C,I,L,Y'!AA260</f>
        <v>2.9654007709498664E-3</v>
      </c>
      <c r="C259">
        <f>'C,I,L,Y'!X260</f>
        <v>-5.8235470773171372E-4</v>
      </c>
      <c r="D259">
        <f>'C,I,L,Y'!Y260</f>
        <v>2.694388539236936E-2</v>
      </c>
      <c r="E259">
        <f>'C,I,L,Y'!Z260</f>
        <v>1.1123484832094022E-3</v>
      </c>
      <c r="F259">
        <f>w!E259</f>
        <v>-3.9907434794015373E-3</v>
      </c>
      <c r="G259">
        <f>'r'!E165</f>
        <v>-2.662150950875913E-3</v>
      </c>
    </row>
    <row r="260" spans="1:7">
      <c r="A260">
        <v>2012.5</v>
      </c>
      <c r="B260">
        <f>'C,I,L,Y'!AA261</f>
        <v>-4.5764635997702641E-4</v>
      </c>
      <c r="C260">
        <f>'C,I,L,Y'!X261</f>
        <v>-3.9217522449774833E-3</v>
      </c>
      <c r="D260">
        <f>'C,I,L,Y'!Y261</f>
        <v>1.960394538993615E-2</v>
      </c>
      <c r="E260">
        <f>'C,I,L,Y'!Z261</f>
        <v>1.5777987747416233E-3</v>
      </c>
      <c r="F260">
        <f>w!E260</f>
        <v>-8.6256688066299603E-3</v>
      </c>
      <c r="G260">
        <f>'r'!E166</f>
        <v>-5.2502112059216524E-4</v>
      </c>
    </row>
    <row r="261" spans="1:7">
      <c r="A261">
        <v>2012.75</v>
      </c>
      <c r="B261">
        <f>'C,I,L,Y'!AA262</f>
        <v>-4.2919082736214698E-3</v>
      </c>
      <c r="C261">
        <f>'C,I,L,Y'!X262</f>
        <v>-5.4237039536224607E-3</v>
      </c>
      <c r="D261">
        <f>'C,I,L,Y'!Y262</f>
        <v>5.3901234903372952E-3</v>
      </c>
      <c r="E261">
        <f>'C,I,L,Y'!Z262</f>
        <v>2.8614601828778063E-3</v>
      </c>
      <c r="F261">
        <f>w!E261</f>
        <v>9.7682107906926774E-3</v>
      </c>
      <c r="G261">
        <f>'r'!E167</f>
        <v>-1.9527251447494856E-5</v>
      </c>
    </row>
    <row r="262" spans="1:7">
      <c r="A262">
        <v>2013</v>
      </c>
      <c r="B262">
        <f>'C,I,L,Y'!AA263</f>
        <v>-1.9250650502922184E-4</v>
      </c>
      <c r="C262">
        <f>'C,I,L,Y'!X263</f>
        <v>-6.3433532644641133E-3</v>
      </c>
      <c r="D262">
        <f>'C,I,L,Y'!Y263</f>
        <v>2.3908174438161289E-2</v>
      </c>
      <c r="E262">
        <f>'C,I,L,Y'!Z263</f>
        <v>3.0333110483624637E-3</v>
      </c>
      <c r="F262">
        <f>w!E262</f>
        <v>-1.0268485336391464E-2</v>
      </c>
      <c r="G262">
        <f>'r'!E168</f>
        <v>-8.65489193022209E-3</v>
      </c>
    </row>
    <row r="263" spans="1:7">
      <c r="A263">
        <v>2013.25</v>
      </c>
      <c r="B263">
        <f>'C,I,L,Y'!AA264</f>
        <v>-3.9498446971939494E-3</v>
      </c>
      <c r="C263">
        <f>'C,I,L,Y'!X264</f>
        <v>-1.0108718000143568E-2</v>
      </c>
      <c r="D263">
        <f>'C,I,L,Y'!Y264</f>
        <v>1.81964331423492E-2</v>
      </c>
      <c r="E263">
        <f>'C,I,L,Y'!Z264</f>
        <v>2.8458147975847226E-3</v>
      </c>
      <c r="F263">
        <f>w!E263</f>
        <v>-3.4296788109102749E-3</v>
      </c>
      <c r="G263">
        <f>'r'!E169</f>
        <v>-2.3428255391639806E-3</v>
      </c>
    </row>
    <row r="264" spans="1:7">
      <c r="A264">
        <v>2013.5</v>
      </c>
      <c r="B264">
        <f>'C,I,L,Y'!AA265</f>
        <v>-1.7041255416412326E-3</v>
      </c>
      <c r="C264">
        <f>'C,I,L,Y'!X265</f>
        <v>-1.1232593066312635E-2</v>
      </c>
      <c r="D264">
        <f>'C,I,L,Y'!Y265</f>
        <v>3.1959467639230965E-2</v>
      </c>
      <c r="E264">
        <f>'C,I,L,Y'!Z265</f>
        <v>3.916828165067443E-3</v>
      </c>
      <c r="F264">
        <f>w!E264</f>
        <v>-1.3231530745672515E-2</v>
      </c>
      <c r="G264">
        <f>'r'!E170</f>
        <v>-6.6422915306481312E-4</v>
      </c>
    </row>
    <row r="265" spans="1:7">
      <c r="A265">
        <v>2013.75</v>
      </c>
      <c r="B265">
        <f>'C,I,L,Y'!AA266</f>
        <v>4.962580435683428E-4</v>
      </c>
      <c r="C265">
        <f>'C,I,L,Y'!X266</f>
        <v>-7.8159780702264925E-3</v>
      </c>
      <c r="D265">
        <f>'C,I,L,Y'!Y266</f>
        <v>2.2390295978683028E-2</v>
      </c>
      <c r="E265">
        <f>'C,I,L,Y'!Z266</f>
        <v>2.3626786206154549E-3</v>
      </c>
      <c r="F265">
        <f>w!E265</f>
        <v>-1.2002170569614279E-2</v>
      </c>
      <c r="G265">
        <f>'r'!E171</f>
        <v>9.1863041924574416E-4</v>
      </c>
    </row>
    <row r="266" spans="1:7">
      <c r="A266">
        <v>2014</v>
      </c>
      <c r="B266">
        <f>'C,I,L,Y'!AA267</f>
        <v>-7.9012846239554513E-3</v>
      </c>
      <c r="C266">
        <f>'C,I,L,Y'!X267</f>
        <v>-1.0175812433167675E-2</v>
      </c>
      <c r="D266">
        <f>'C,I,L,Y'!Y267</f>
        <v>4.6074909857196644E-3</v>
      </c>
      <c r="E266">
        <f>'C,I,L,Y'!Z267</f>
        <v>2.4047665224937731E-3</v>
      </c>
      <c r="F266">
        <f>w!E266</f>
        <v>-1.1022408984526777E-3</v>
      </c>
      <c r="G266">
        <f>'r'!E172</f>
        <v>-6.5131784878413104E-3</v>
      </c>
    </row>
    <row r="267" spans="1:7">
      <c r="A267">
        <v>2014.25</v>
      </c>
      <c r="B267">
        <f>'C,I,L,Y'!AA268</f>
        <v>-1.7727666446454293E-4</v>
      </c>
      <c r="C267">
        <f>'C,I,L,Y'!X268</f>
        <v>-7.4619438315446374E-3</v>
      </c>
      <c r="D267">
        <f>'C,I,L,Y'!Y268</f>
        <v>2.9571173880889923E-2</v>
      </c>
      <c r="E267">
        <f>'C,I,L,Y'!Z268</f>
        <v>4.5925566246172167E-3</v>
      </c>
      <c r="F267">
        <f>w!E267</f>
        <v>-1.308230703172697E-2</v>
      </c>
      <c r="G267">
        <f>'r'!E173</f>
        <v>-8.361441683947016E-3</v>
      </c>
    </row>
    <row r="268" spans="1:7">
      <c r="A268">
        <v>2014.5</v>
      </c>
      <c r="B268">
        <f>'C,I,L,Y'!AA269</f>
        <v>5.8018614467387764E-3</v>
      </c>
      <c r="C268">
        <f>'C,I,L,Y'!X269</f>
        <v>-3.3199074516563343E-3</v>
      </c>
      <c r="D268">
        <f>'C,I,L,Y'!Y269</f>
        <v>3.4568452070449673E-2</v>
      </c>
      <c r="E268">
        <f>'C,I,L,Y'!Z269</f>
        <v>6.1606097186359676E-3</v>
      </c>
      <c r="F268">
        <f>w!E268</f>
        <v>-1.1633063091967877E-2</v>
      </c>
      <c r="G268">
        <f>'r'!E174</f>
        <v>3.3397575786249696E-4</v>
      </c>
    </row>
    <row r="269" spans="1:7">
      <c r="A269">
        <v>2014.75</v>
      </c>
      <c r="B269">
        <f>'C,I,L,Y'!AA270</f>
        <v>5.1763049984945297E-3</v>
      </c>
      <c r="C269">
        <f>'C,I,L,Y'!X270</f>
        <v>2.0815841448573735E-3</v>
      </c>
      <c r="D269">
        <f>'C,I,L,Y'!Y270</f>
        <v>2.6821855801752115E-2</v>
      </c>
      <c r="E269">
        <f>'C,I,L,Y'!Z270</f>
        <v>1.2267714658589668E-2</v>
      </c>
      <c r="F269">
        <f>w!E269</f>
        <v>-1.1658416439219721E-3</v>
      </c>
      <c r="G269">
        <f>'r'!E175</f>
        <v>8.0868246655735661E-3</v>
      </c>
    </row>
    <row r="270" spans="1:7">
      <c r="A270">
        <v>2015</v>
      </c>
      <c r="B270">
        <f>'C,I,L,Y'!AA271</f>
        <v>8.7505357145842844E-3</v>
      </c>
      <c r="C270">
        <f>'C,I,L,Y'!X271</f>
        <v>4.2018202036313568E-3</v>
      </c>
      <c r="D270">
        <f>'C,I,L,Y'!Y271</f>
        <v>4.2642472115916874E-2</v>
      </c>
      <c r="E270">
        <f>'C,I,L,Y'!Z271</f>
        <v>8.6029391725457316E-3</v>
      </c>
      <c r="F270">
        <f>w!E270</f>
        <v>1.5616146739248826E-2</v>
      </c>
      <c r="G270">
        <f>'r'!E176</f>
        <v>5.9627871323238608E-3</v>
      </c>
    </row>
    <row r="271" spans="1:7">
      <c r="A271">
        <v>2015.25</v>
      </c>
      <c r="B271">
        <f>'C,I,L,Y'!AA272</f>
        <v>9.5194016892539146E-3</v>
      </c>
      <c r="C271">
        <f>'C,I,L,Y'!X272</f>
        <v>4.7725599323316104E-3</v>
      </c>
      <c r="D271">
        <f>'C,I,L,Y'!Y272</f>
        <v>3.8013796161949998E-2</v>
      </c>
      <c r="E271">
        <f>'C,I,L,Y'!Z272</f>
        <v>8.2413062185882069E-3</v>
      </c>
      <c r="F271">
        <f>w!E271</f>
        <v>1.4296114060048382E-2</v>
      </c>
      <c r="G271">
        <f>'r'!E177</f>
        <v>-4.3445690141649326E-3</v>
      </c>
    </row>
    <row r="272" spans="1:7">
      <c r="A272">
        <v>2015.5</v>
      </c>
      <c r="B272">
        <f>'C,I,L,Y'!AA273</f>
        <v>6.7987038035637326E-3</v>
      </c>
      <c r="C272">
        <f>'C,I,L,Y'!X273</f>
        <v>6.3049536615418234E-3</v>
      </c>
      <c r="D272">
        <f>'C,I,L,Y'!Y273</f>
        <v>2.7705666226207626E-2</v>
      </c>
      <c r="E272">
        <f>'C,I,L,Y'!Z273</f>
        <v>6.5195837669822509E-3</v>
      </c>
      <c r="F272">
        <f>w!E272</f>
        <v>1.1006124855311938E-2</v>
      </c>
      <c r="G272">
        <f>'r'!E178</f>
        <v>9.7565473118711686E-3</v>
      </c>
    </row>
    <row r="273" spans="1:7">
      <c r="A273">
        <v>2015.75</v>
      </c>
      <c r="B273">
        <f>'C,I,L,Y'!AA274</f>
        <v>2.036608913175364E-3</v>
      </c>
      <c r="C273">
        <f>'C,I,L,Y'!X274</f>
        <v>5.4870076644100152E-3</v>
      </c>
      <c r="D273">
        <f>'C,I,L,Y'!Y274</f>
        <v>8.4370957832664573E-3</v>
      </c>
      <c r="E273">
        <f>'C,I,L,Y'!Z274</f>
        <v>6.2502590105957267E-3</v>
      </c>
      <c r="F273">
        <f>w!E273</f>
        <v>7.9635097797909893E-3</v>
      </c>
      <c r="G273">
        <f>'r'!E179</f>
        <v>1.0026522551830003E-2</v>
      </c>
    </row>
    <row r="274" spans="1:7">
      <c r="A274">
        <v>2016</v>
      </c>
      <c r="B274">
        <f>'C,I,L,Y'!AA275</f>
        <v>1.6121591612119346E-3</v>
      </c>
      <c r="C274">
        <f>'C,I,L,Y'!X275</f>
        <v>6.4913692006802748E-3</v>
      </c>
      <c r="D274">
        <f>'C,I,L,Y'!Y275</f>
        <v>-3.4654040002184416E-3</v>
      </c>
      <c r="E274">
        <f>'C,I,L,Y'!Z275</f>
        <v>4.7666314649017494E-3</v>
      </c>
      <c r="F274">
        <f>w!E274</f>
        <v>6.031916236324264E-3</v>
      </c>
      <c r="G274">
        <f>'r'!E180</f>
        <v>5.9133653050394905E-3</v>
      </c>
    </row>
    <row r="275" spans="1:7">
      <c r="A275">
        <v>2016.25</v>
      </c>
      <c r="B275">
        <f>'C,I,L,Y'!AA276</f>
        <v>-1.3578560191778166E-3</v>
      </c>
      <c r="C275">
        <f>'C,I,L,Y'!X276</f>
        <v>6.1080867599208055E-3</v>
      </c>
      <c r="D275">
        <f>'C,I,L,Y'!Y276</f>
        <v>-1.7027921517577482E-2</v>
      </c>
      <c r="E275">
        <f>'C,I,L,Y'!Z276</f>
        <v>3.8580614681738012E-3</v>
      </c>
      <c r="F275">
        <f>w!E275</f>
        <v>-1.2438000334524801E-3</v>
      </c>
      <c r="G275">
        <f>'r'!E181</f>
        <v>-5.8118824057673407E-3</v>
      </c>
    </row>
    <row r="276" spans="1:7">
      <c r="A276">
        <v>2016.5</v>
      </c>
      <c r="B276">
        <f>'C,I,L,Y'!AA277</f>
        <v>-2.3087419609724158E-3</v>
      </c>
      <c r="C276">
        <f>'C,I,L,Y'!X277</f>
        <v>3.7341292936972081E-3</v>
      </c>
      <c r="D276">
        <f>'C,I,L,Y'!Y277</f>
        <v>-2.0278290059558834E-2</v>
      </c>
      <c r="E276">
        <f>'C,I,L,Y'!Z277</f>
        <v>1.8583047492022331E-3</v>
      </c>
      <c r="F276">
        <f>w!E276</f>
        <v>-4.4185454515170974E-3</v>
      </c>
      <c r="G276">
        <f>'r'!E182</f>
        <v>2.3566355888268798E-3</v>
      </c>
    </row>
    <row r="277" spans="1:7">
      <c r="A277">
        <v>2016.75</v>
      </c>
      <c r="B277">
        <f>'C,I,L,Y'!AA278</f>
        <v>-2.3659606780568332E-3</v>
      </c>
      <c r="C277">
        <f>'C,I,L,Y'!X278</f>
        <v>2.6301743949139755E-3</v>
      </c>
      <c r="D277">
        <f>'C,I,L,Y'!Y278</f>
        <v>-9.3814406404879591E-3</v>
      </c>
      <c r="E277">
        <f>'C,I,L,Y'!Z278</f>
        <v>-1.8053678982727916E-3</v>
      </c>
      <c r="F277">
        <f>w!E277</f>
        <v>-2.7274317377239399E-3</v>
      </c>
      <c r="G277">
        <f>'r'!E183</f>
        <v>-1.5588821152568632E-3</v>
      </c>
    </row>
    <row r="278" spans="1:7">
      <c r="A278">
        <v>2017</v>
      </c>
      <c r="B278">
        <f>'C,I,L,Y'!AA279</f>
        <v>-2.6986753746442993E-3</v>
      </c>
      <c r="C278">
        <f>'C,I,L,Y'!X279</f>
        <v>4.5889213214764801E-3</v>
      </c>
      <c r="D278">
        <f>'C,I,L,Y'!Y279</f>
        <v>-1.9632105724167737E-2</v>
      </c>
      <c r="E278">
        <f>'C,I,L,Y'!Z279</f>
        <v>-2.1498203482188671E-3</v>
      </c>
      <c r="F278">
        <f>w!E278</f>
        <v>-2.7302027586477706E-3</v>
      </c>
    </row>
    <row r="279" spans="1:7">
      <c r="A279">
        <v>2017.25</v>
      </c>
      <c r="B279">
        <f>'C,I,L,Y'!AA280</f>
        <v>-4.4583900259214104E-3</v>
      </c>
      <c r="C279">
        <f>'C,I,L,Y'!X280</f>
        <v>1.7960840941246836E-3</v>
      </c>
      <c r="D279">
        <f>'C,I,L,Y'!Y280</f>
        <v>-1.9469089798086259E-2</v>
      </c>
      <c r="E279">
        <f>'C,I,L,Y'!Z280</f>
        <v>1.1063568853977301E-3</v>
      </c>
      <c r="F279">
        <f>w!E279</f>
        <v>-9.2555773298919064E-4</v>
      </c>
    </row>
    <row r="280" spans="1:7">
      <c r="A280">
        <v>2017.5</v>
      </c>
      <c r="B280">
        <f>'C,I,L,Y'!AA281</f>
        <v>-3.4783542343879148E-3</v>
      </c>
      <c r="C280">
        <f>'C,I,L,Y'!X281</f>
        <v>-5.8991539718178387E-4</v>
      </c>
      <c r="D280">
        <f>'C,I,L,Y'!Y281</f>
        <v>-1.1639173299136552E-2</v>
      </c>
      <c r="E280">
        <f>'C,I,L,Y'!Z281</f>
        <v>-1.8337047147687358E-3</v>
      </c>
      <c r="F280">
        <f>w!E280</f>
        <v>3.3499047114489144E-3</v>
      </c>
    </row>
    <row r="281" spans="1:7">
      <c r="A281">
        <v>2017.75</v>
      </c>
      <c r="B281">
        <f>'C,I,L,Y'!AA282</f>
        <v>-1.5413938330155474E-4</v>
      </c>
      <c r="C281">
        <f>'C,I,L,Y'!X282</f>
        <v>7.1853620407491547E-4</v>
      </c>
      <c r="D281">
        <f>'C,I,L,Y'!Y282</f>
        <v>-2.1806633313898871E-3</v>
      </c>
      <c r="E281">
        <f>'C,I,L,Y'!Z282</f>
        <v>9.4291251713496393E-4</v>
      </c>
      <c r="F281">
        <f>w!E281</f>
        <v>6.8866616087879251E-3</v>
      </c>
    </row>
    <row r="282" spans="1:7">
      <c r="A282">
        <v>2018</v>
      </c>
      <c r="B282">
        <f>'C,I,L,Y'!AA283</f>
        <v>3.300929082953985E-3</v>
      </c>
      <c r="C282">
        <f>'C,I,L,Y'!X283</f>
        <v>-2.9815365282681583E-4</v>
      </c>
      <c r="D282">
        <f>'C,I,L,Y'!Y283</f>
        <v>7.5672291838602135E-3</v>
      </c>
      <c r="E282">
        <f>'C,I,L,Y'!Z283</f>
        <v>3.0172497266756082E-3</v>
      </c>
      <c r="F282">
        <f>w!E282</f>
        <v>1.7102225634761936E-3</v>
      </c>
    </row>
    <row r="283" spans="1:7">
      <c r="A283">
        <v>2018.25</v>
      </c>
      <c r="B283">
        <f>'C,I,L,Y'!AA284</f>
        <v>4.0869038593420726E-3</v>
      </c>
      <c r="C283">
        <f>'C,I,L,Y'!X284</f>
        <v>6.8731383503006782E-4</v>
      </c>
      <c r="D283">
        <f>'C,I,L,Y'!Y284</f>
        <v>6.144651897690423E-4</v>
      </c>
      <c r="E283">
        <f>'C,I,L,Y'!Z284</f>
        <v>4.5813822646794122E-3</v>
      </c>
      <c r="F283">
        <f>w!E283</f>
        <v>-3.7546887806456652E-3</v>
      </c>
    </row>
    <row r="284" spans="1:7">
      <c r="A284">
        <v>2018.5</v>
      </c>
      <c r="B284">
        <f>'C,I,L,Y'!AA285</f>
        <v>3.1797023129782609E-3</v>
      </c>
      <c r="C284">
        <f>'C,I,L,Y'!X285</f>
        <v>1.41024909374865E-3</v>
      </c>
      <c r="D284">
        <f>'C,I,L,Y'!Y285</f>
        <v>8.3472227373526664E-3</v>
      </c>
      <c r="E284">
        <f>'C,I,L,Y'!Z285</f>
        <v>3.2379296392308632E-3</v>
      </c>
      <c r="F284">
        <f>w!E284</f>
        <v>6.9046348039059069E-4</v>
      </c>
    </row>
    <row r="285" spans="1:7">
      <c r="A285">
        <v>2018.75</v>
      </c>
      <c r="B285">
        <f>'C,I,L,Y'!AA286</f>
        <v>4.0020814907881785E-4</v>
      </c>
      <c r="C285">
        <f>'C,I,L,Y'!X286</f>
        <v>-6.1326323291899243E-4</v>
      </c>
      <c r="D285">
        <f>'C,I,L,Y'!Y286</f>
        <v>5.8367529211169611E-3</v>
      </c>
      <c r="E285">
        <f>'C,I,L,Y'!Z286</f>
        <v>1.7032760300059735E-3</v>
      </c>
      <c r="F285" t="s">
        <v>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7"/>
  <sheetViews>
    <sheetView workbookViewId="0">
      <selection activeCell="D2" sqref="D2"/>
    </sheetView>
  </sheetViews>
  <sheetFormatPr baseColWidth="10" defaultRowHeight="16"/>
  <sheetData>
    <row r="1" spans="1:6">
      <c r="A1" s="7" t="s">
        <v>7</v>
      </c>
      <c r="B1" s="7" t="s">
        <v>9</v>
      </c>
      <c r="C1" s="7" t="s">
        <v>10</v>
      </c>
      <c r="D1" s="7" t="s">
        <v>12</v>
      </c>
      <c r="F1" t="s">
        <v>13</v>
      </c>
    </row>
    <row r="2" spans="1:6">
      <c r="A2">
        <v>1927</v>
      </c>
      <c r="B2">
        <v>0.23214746032364661</v>
      </c>
      <c r="C2">
        <f t="array" ref="C2:C87">[1]!HP(B2:B87,6.25)</f>
        <v>0.17000706331882881</v>
      </c>
      <c r="D2">
        <f>B2-C2</f>
        <v>6.2140397004817799E-2</v>
      </c>
    </row>
    <row r="3" spans="1:6">
      <c r="A3">
        <v>1928</v>
      </c>
      <c r="B3">
        <v>0.22176515089058374</v>
      </c>
      <c r="C3">
        <v>0.42493305729091063</v>
      </c>
      <c r="D3">
        <f t="shared" ref="D3:D66" si="0">B3-C3</f>
        <v>-0.20316790640032689</v>
      </c>
    </row>
    <row r="4" spans="1:6">
      <c r="A4">
        <v>1929</v>
      </c>
      <c r="B4">
        <v>0.60728471035184139</v>
      </c>
      <c r="C4">
        <v>0.68980151478376328</v>
      </c>
      <c r="D4">
        <f t="shared" si="0"/>
        <v>-8.2516804431921886E-2</v>
      </c>
    </row>
    <row r="5" spans="1:6">
      <c r="A5">
        <v>1930</v>
      </c>
      <c r="B5">
        <v>0.6978486371642928</v>
      </c>
      <c r="C5">
        <v>0.94204803429410533</v>
      </c>
      <c r="D5">
        <f t="shared" si="0"/>
        <v>-0.24419939712981253</v>
      </c>
    </row>
    <row r="6" spans="1:6">
      <c r="A6">
        <v>1931</v>
      </c>
      <c r="B6">
        <v>1.2504044243795049</v>
      </c>
      <c r="C6">
        <v>1.1459055256095478</v>
      </c>
      <c r="D6">
        <f t="shared" si="0"/>
        <v>0.1044988987699571</v>
      </c>
    </row>
    <row r="7" spans="1:6">
      <c r="A7">
        <v>1932</v>
      </c>
      <c r="B7">
        <v>1.9967957598489567</v>
      </c>
      <c r="C7">
        <v>1.2265349949769317</v>
      </c>
      <c r="D7">
        <f t="shared" si="0"/>
        <v>0.77026076487202499</v>
      </c>
    </row>
    <row r="8" spans="1:6">
      <c r="A8">
        <v>1933</v>
      </c>
      <c r="B8">
        <v>1.4243113097396585</v>
      </c>
      <c r="C8">
        <v>1.1258172724462914</v>
      </c>
      <c r="D8">
        <f t="shared" si="0"/>
        <v>0.2984940372933671</v>
      </c>
    </row>
    <row r="9" spans="1:6">
      <c r="A9">
        <v>1934</v>
      </c>
      <c r="B9">
        <v>0.51484681781299302</v>
      </c>
      <c r="C9">
        <v>0.9088749104471846</v>
      </c>
      <c r="D9">
        <f t="shared" si="0"/>
        <v>-0.39402809263419158</v>
      </c>
    </row>
    <row r="10" spans="1:6">
      <c r="A10">
        <v>1935</v>
      </c>
      <c r="B10">
        <v>0.50667395067893828</v>
      </c>
      <c r="C10">
        <v>0.68858950737610825</v>
      </c>
      <c r="D10">
        <f t="shared" si="0"/>
        <v>-0.18191555669716997</v>
      </c>
    </row>
    <row r="11" spans="1:6">
      <c r="A11">
        <v>1936</v>
      </c>
      <c r="B11">
        <v>0.23989385216654269</v>
      </c>
      <c r="C11">
        <v>0.51479816680808854</v>
      </c>
      <c r="D11">
        <f t="shared" si="0"/>
        <v>-0.27490431464154585</v>
      </c>
    </row>
    <row r="12" spans="1:6">
      <c r="A12">
        <v>1937</v>
      </c>
      <c r="B12">
        <v>0.3996739309600929</v>
      </c>
      <c r="C12">
        <v>0.4082315032466044</v>
      </c>
      <c r="D12">
        <f t="shared" si="0"/>
        <v>-8.5575722865114945E-3</v>
      </c>
    </row>
    <row r="13" spans="1:6">
      <c r="A13">
        <v>1938</v>
      </c>
      <c r="B13">
        <v>0.42458068989024911</v>
      </c>
      <c r="C13">
        <v>0.34563544085248699</v>
      </c>
      <c r="D13">
        <f t="shared" si="0"/>
        <v>7.8945249037762122E-2</v>
      </c>
    </row>
    <row r="14" spans="1:6">
      <c r="A14">
        <v>1939</v>
      </c>
      <c r="B14">
        <v>0.33876863895695886</v>
      </c>
      <c r="C14">
        <v>0.30238669222072573</v>
      </c>
      <c r="D14">
        <f t="shared" si="0"/>
        <v>3.6381946736233128E-2</v>
      </c>
    </row>
    <row r="15" spans="1:6">
      <c r="A15">
        <v>1940</v>
      </c>
      <c r="B15">
        <v>0.29280600423596703</v>
      </c>
      <c r="C15">
        <v>0.26649320979235203</v>
      </c>
      <c r="D15">
        <f t="shared" si="0"/>
        <v>2.6312794443615006E-2</v>
      </c>
    </row>
    <row r="16" spans="1:6">
      <c r="A16">
        <v>1941</v>
      </c>
      <c r="B16">
        <v>0.24990709414713957</v>
      </c>
      <c r="C16">
        <v>0.23178405748619446</v>
      </c>
      <c r="D16">
        <f t="shared" si="0"/>
        <v>1.8123036660945113E-2</v>
      </c>
    </row>
    <row r="17" spans="1:4">
      <c r="A17">
        <v>1942</v>
      </c>
      <c r="B17">
        <v>0.21754412699045386</v>
      </c>
      <c r="C17">
        <v>0.19629834633205995</v>
      </c>
      <c r="D17">
        <f t="shared" si="0"/>
        <v>2.1245780658393915E-2</v>
      </c>
    </row>
    <row r="18" spans="1:4">
      <c r="A18">
        <v>1943</v>
      </c>
      <c r="B18">
        <v>0.16628043724340902</v>
      </c>
      <c r="C18">
        <v>0.16097487322550666</v>
      </c>
      <c r="D18">
        <f t="shared" si="0"/>
        <v>5.3055640179023589E-3</v>
      </c>
    </row>
    <row r="19" spans="1:4">
      <c r="A19">
        <v>1944</v>
      </c>
      <c r="B19">
        <v>9.3714782909137206E-2</v>
      </c>
      <c r="C19">
        <v>0.13015175996743572</v>
      </c>
      <c r="D19">
        <f t="shared" si="0"/>
        <v>-3.6436977058298514E-2</v>
      </c>
    </row>
    <row r="20" spans="1:4">
      <c r="A20">
        <v>1945</v>
      </c>
      <c r="B20">
        <v>8.2861835050344834E-2</v>
      </c>
      <c r="C20">
        <v>0.10901601860161259</v>
      </c>
      <c r="D20">
        <f t="shared" si="0"/>
        <v>-2.6154183551267751E-2</v>
      </c>
    </row>
    <row r="21" spans="1:4">
      <c r="A21">
        <v>1946</v>
      </c>
      <c r="B21">
        <v>0.11500784242886422</v>
      </c>
      <c r="C21">
        <v>9.6924744842474972E-2</v>
      </c>
      <c r="D21">
        <f t="shared" si="0"/>
        <v>1.8083097586389249E-2</v>
      </c>
    </row>
    <row r="22" spans="1:4">
      <c r="A22">
        <v>1947</v>
      </c>
      <c r="B22">
        <v>9.1228850008788637E-2</v>
      </c>
      <c r="C22">
        <v>8.9050365036257781E-2</v>
      </c>
      <c r="D22">
        <f t="shared" si="0"/>
        <v>2.1784849725308558E-3</v>
      </c>
    </row>
    <row r="23" spans="1:4">
      <c r="A23">
        <v>1948</v>
      </c>
      <c r="B23">
        <v>8.7204393736218674E-2</v>
      </c>
      <c r="C23">
        <v>8.3458601143018174E-2</v>
      </c>
      <c r="D23">
        <f t="shared" si="0"/>
        <v>3.7457925932005004E-3</v>
      </c>
    </row>
    <row r="24" spans="1:4">
      <c r="A24">
        <v>1949</v>
      </c>
      <c r="B24">
        <v>8.3415437102835513E-2</v>
      </c>
      <c r="C24">
        <v>7.8563732718418267E-2</v>
      </c>
      <c r="D24">
        <f t="shared" si="0"/>
        <v>4.8517043844172464E-3</v>
      </c>
    </row>
    <row r="25" spans="1:4">
      <c r="A25">
        <v>1950</v>
      </c>
      <c r="B25">
        <v>8.8522287461772778E-2</v>
      </c>
      <c r="C25">
        <v>7.3379366133032239E-2</v>
      </c>
      <c r="D25">
        <f t="shared" si="0"/>
        <v>1.5142921328740538E-2</v>
      </c>
    </row>
    <row r="26" spans="1:4">
      <c r="A26">
        <v>1951</v>
      </c>
      <c r="B26">
        <v>6.0867265484287766E-2</v>
      </c>
      <c r="C26">
        <v>6.7695380458941079E-2</v>
      </c>
      <c r="D26">
        <f t="shared" si="0"/>
        <v>-6.8281149746533126E-3</v>
      </c>
    </row>
    <row r="27" spans="1:4">
      <c r="A27">
        <v>1952</v>
      </c>
      <c r="B27">
        <v>5.0250070895524183E-2</v>
      </c>
      <c r="C27">
        <v>6.372452218082425E-2</v>
      </c>
      <c r="D27">
        <f t="shared" si="0"/>
        <v>-1.3474451285300067E-2</v>
      </c>
    </row>
    <row r="28" spans="1:4">
      <c r="A28">
        <v>1953</v>
      </c>
      <c r="B28">
        <v>5.9619165779179688E-2</v>
      </c>
      <c r="C28">
        <v>6.2587039387416707E-2</v>
      </c>
      <c r="D28">
        <f t="shared" si="0"/>
        <v>-2.9678736082370191E-3</v>
      </c>
    </row>
    <row r="29" spans="1:4">
      <c r="A29">
        <v>1954</v>
      </c>
      <c r="B29">
        <v>7.5861396819914967E-2</v>
      </c>
      <c r="C29">
        <v>6.3247267961805409E-2</v>
      </c>
      <c r="D29">
        <f t="shared" si="0"/>
        <v>1.2614128858109558E-2</v>
      </c>
    </row>
    <row r="30" spans="1:4">
      <c r="A30">
        <v>1955</v>
      </c>
      <c r="B30">
        <v>6.9423485480710034E-2</v>
      </c>
      <c r="C30">
        <v>6.4194684009759362E-2</v>
      </c>
      <c r="D30">
        <f t="shared" si="0"/>
        <v>5.2288014709506725E-3</v>
      </c>
    </row>
    <row r="31" spans="1:4">
      <c r="A31">
        <v>1956</v>
      </c>
      <c r="B31">
        <v>5.8535531110610307E-2</v>
      </c>
      <c r="C31">
        <v>6.5937024254345139E-2</v>
      </c>
      <c r="D31">
        <f t="shared" si="0"/>
        <v>-7.4014931437348316E-3</v>
      </c>
    </row>
    <row r="32" spans="1:4">
      <c r="A32">
        <v>1957</v>
      </c>
      <c r="B32">
        <v>7.4982394544866118E-2</v>
      </c>
      <c r="C32">
        <v>6.981863365398143E-2</v>
      </c>
      <c r="D32">
        <f t="shared" si="0"/>
        <v>5.1637608908846888E-3</v>
      </c>
    </row>
    <row r="33" spans="1:4">
      <c r="A33">
        <v>1958</v>
      </c>
      <c r="B33">
        <v>7.5847719599410807E-2</v>
      </c>
      <c r="C33">
        <v>7.5999618264089366E-2</v>
      </c>
      <c r="D33">
        <f t="shared" si="0"/>
        <v>-1.5189866467855972E-4</v>
      </c>
    </row>
    <row r="34" spans="1:4">
      <c r="A34">
        <v>1959</v>
      </c>
      <c r="B34">
        <v>7.7683569775756287E-2</v>
      </c>
      <c r="C34">
        <v>8.5466285882631624E-2</v>
      </c>
      <c r="D34">
        <f t="shared" si="0"/>
        <v>-7.782716106875337E-3</v>
      </c>
    </row>
    <row r="35" spans="1:4">
      <c r="A35">
        <v>1960</v>
      </c>
      <c r="B35">
        <v>8.9944164390439535E-2</v>
      </c>
      <c r="C35">
        <v>9.9180640521222316E-2</v>
      </c>
      <c r="D35">
        <f t="shared" si="0"/>
        <v>-9.2364761307827808E-3</v>
      </c>
    </row>
    <row r="36" spans="1:4">
      <c r="A36">
        <v>1961</v>
      </c>
      <c r="B36">
        <v>9.399005850964362E-2</v>
      </c>
      <c r="C36">
        <v>0.11685945161437546</v>
      </c>
      <c r="D36">
        <f t="shared" si="0"/>
        <v>-2.2869393104731836E-2</v>
      </c>
    </row>
    <row r="37" spans="1:4">
      <c r="A37">
        <v>1962</v>
      </c>
      <c r="B37">
        <v>0.15607352531733595</v>
      </c>
      <c r="C37">
        <v>0.13674165241567984</v>
      </c>
      <c r="D37">
        <f t="shared" si="0"/>
        <v>1.9331872901656111E-2</v>
      </c>
    </row>
    <row r="38" spans="1:4">
      <c r="A38">
        <v>1963</v>
      </c>
      <c r="B38">
        <v>0.17503865361805712</v>
      </c>
      <c r="C38">
        <v>0.15340707328196715</v>
      </c>
      <c r="D38">
        <f t="shared" si="0"/>
        <v>2.1631580336089973E-2</v>
      </c>
    </row>
    <row r="39" spans="1:4">
      <c r="A39">
        <v>1964</v>
      </c>
      <c r="B39">
        <v>0.17420376959018763</v>
      </c>
      <c r="C39">
        <v>0.16452864423433411</v>
      </c>
      <c r="D39">
        <f t="shared" si="0"/>
        <v>9.67512535585352E-3</v>
      </c>
    </row>
    <row r="40" spans="1:4">
      <c r="A40">
        <v>1965</v>
      </c>
      <c r="B40">
        <v>0.16102202971851989</v>
      </c>
      <c r="C40">
        <v>0.17124034814765182</v>
      </c>
      <c r="D40">
        <f t="shared" si="0"/>
        <v>-1.0218318429131928E-2</v>
      </c>
    </row>
    <row r="41" spans="1:4">
      <c r="A41">
        <v>1966</v>
      </c>
      <c r="B41">
        <v>0.1759806263514459</v>
      </c>
      <c r="C41">
        <v>0.17622418795372796</v>
      </c>
      <c r="D41">
        <f t="shared" si="0"/>
        <v>-2.4356160228206081E-4</v>
      </c>
    </row>
    <row r="42" spans="1:4">
      <c r="A42">
        <v>1967</v>
      </c>
      <c r="B42">
        <v>0.20500258495879473</v>
      </c>
      <c r="C42">
        <v>0.18052723563570913</v>
      </c>
      <c r="D42">
        <f t="shared" si="0"/>
        <v>2.4475349323085593E-2</v>
      </c>
    </row>
    <row r="43" spans="1:4">
      <c r="A43">
        <v>1968</v>
      </c>
      <c r="B43">
        <v>0.16381460592136601</v>
      </c>
      <c r="C43">
        <v>0.18515759332037685</v>
      </c>
      <c r="D43">
        <f t="shared" si="0"/>
        <v>-2.1342987399010832E-2</v>
      </c>
    </row>
    <row r="44" spans="1:4">
      <c r="A44">
        <v>1969</v>
      </c>
      <c r="B44">
        <v>0.16248492040739185</v>
      </c>
      <c r="C44">
        <v>0.19503941902620625</v>
      </c>
      <c r="D44">
        <f t="shared" si="0"/>
        <v>-3.2554498618814404E-2</v>
      </c>
    </row>
    <row r="45" spans="1:4">
      <c r="A45">
        <v>1970</v>
      </c>
      <c r="B45">
        <v>0.25702484144326121</v>
      </c>
      <c r="C45">
        <v>0.21168199278783084</v>
      </c>
      <c r="D45">
        <f t="shared" si="0"/>
        <v>4.5342848655430368E-2</v>
      </c>
    </row>
    <row r="46" spans="1:4">
      <c r="A46">
        <v>1971</v>
      </c>
      <c r="B46">
        <v>0.18020794061023987</v>
      </c>
      <c r="C46">
        <v>0.23138587486087386</v>
      </c>
      <c r="D46">
        <f t="shared" si="0"/>
        <v>-5.1177934250633994E-2</v>
      </c>
    </row>
    <row r="47" spans="1:4">
      <c r="A47">
        <v>1972</v>
      </c>
      <c r="B47">
        <v>0.18254486661202377</v>
      </c>
      <c r="C47">
        <v>0.2577064812858274</v>
      </c>
      <c r="D47">
        <f t="shared" si="0"/>
        <v>-7.5161614673803639E-2</v>
      </c>
    </row>
    <row r="48" spans="1:4">
      <c r="A48">
        <v>1973</v>
      </c>
      <c r="B48">
        <v>0.34711677159605347</v>
      </c>
      <c r="C48">
        <v>0.28601075862308217</v>
      </c>
      <c r="D48">
        <f t="shared" si="0"/>
        <v>6.1106012972971302E-2</v>
      </c>
    </row>
    <row r="49" spans="1:4">
      <c r="A49">
        <v>1974</v>
      </c>
      <c r="B49">
        <v>0.38482335135668344</v>
      </c>
      <c r="C49">
        <v>0.29963979508522043</v>
      </c>
      <c r="D49">
        <f t="shared" si="0"/>
        <v>8.5183556271463012E-2</v>
      </c>
    </row>
    <row r="50" spans="1:4">
      <c r="A50">
        <v>1975</v>
      </c>
      <c r="B50">
        <v>0.32840004517546223</v>
      </c>
      <c r="C50">
        <v>0.29171164096049984</v>
      </c>
      <c r="D50">
        <f t="shared" si="0"/>
        <v>3.6688404214962389E-2</v>
      </c>
    </row>
    <row r="51" spans="1:4">
      <c r="A51">
        <v>1976</v>
      </c>
      <c r="B51">
        <v>0.24758483534464928</v>
      </c>
      <c r="C51">
        <v>0.26897371554061222</v>
      </c>
      <c r="D51">
        <f t="shared" si="0"/>
        <v>-2.1388880195962939E-2</v>
      </c>
    </row>
    <row r="52" spans="1:4">
      <c r="A52">
        <v>1977</v>
      </c>
      <c r="B52">
        <v>0.19406632730624537</v>
      </c>
      <c r="C52">
        <v>0.24404358279164343</v>
      </c>
      <c r="D52">
        <f t="shared" si="0"/>
        <v>-4.9977255485398053E-2</v>
      </c>
    </row>
    <row r="53" spans="1:4">
      <c r="A53">
        <v>1978</v>
      </c>
      <c r="B53">
        <v>0.21839405156411232</v>
      </c>
      <c r="C53">
        <v>0.22611658584832528</v>
      </c>
      <c r="D53">
        <f t="shared" si="0"/>
        <v>-7.7225342842129618E-3</v>
      </c>
    </row>
    <row r="54" spans="1:4">
      <c r="A54">
        <v>1979</v>
      </c>
      <c r="B54">
        <v>0.19608437166448603</v>
      </c>
      <c r="C54">
        <v>0.21639170696772597</v>
      </c>
      <c r="D54">
        <f t="shared" si="0"/>
        <v>-2.0307335303239943E-2</v>
      </c>
    </row>
    <row r="55" spans="1:4">
      <c r="A55">
        <v>1980</v>
      </c>
      <c r="B55">
        <v>0.2454034988431941</v>
      </c>
      <c r="C55">
        <v>0.21483232292143972</v>
      </c>
      <c r="D55">
        <f t="shared" si="0"/>
        <v>3.0571175921754373E-2</v>
      </c>
    </row>
    <row r="56" spans="1:4">
      <c r="A56">
        <v>1981</v>
      </c>
      <c r="B56">
        <v>0.20739397281315178</v>
      </c>
      <c r="C56">
        <v>0.21815263683254241</v>
      </c>
      <c r="D56">
        <f t="shared" si="0"/>
        <v>-1.0758664019390629E-2</v>
      </c>
    </row>
    <row r="57" spans="1:4">
      <c r="A57">
        <v>1982</v>
      </c>
      <c r="B57">
        <v>0.24597934598720542</v>
      </c>
      <c r="C57">
        <v>0.22795823997159059</v>
      </c>
      <c r="D57">
        <f t="shared" si="0"/>
        <v>1.8021106015614824E-2</v>
      </c>
    </row>
    <row r="58" spans="1:4">
      <c r="A58">
        <v>1983</v>
      </c>
      <c r="B58">
        <v>0.23887756398151716</v>
      </c>
      <c r="C58">
        <v>0.2441333373660384</v>
      </c>
      <c r="D58">
        <f t="shared" si="0"/>
        <v>-5.2557733845212395E-3</v>
      </c>
    </row>
    <row r="59" spans="1:4">
      <c r="A59">
        <v>1984</v>
      </c>
      <c r="B59">
        <v>0.24361055010418739</v>
      </c>
      <c r="C59">
        <v>0.26944551100583841</v>
      </c>
      <c r="D59">
        <f t="shared" si="0"/>
        <v>-2.5834960901651022E-2</v>
      </c>
    </row>
    <row r="60" spans="1:4">
      <c r="A60">
        <v>1985</v>
      </c>
      <c r="B60">
        <v>0.26879911112429594</v>
      </c>
      <c r="C60">
        <v>0.30582141913941985</v>
      </c>
      <c r="D60">
        <f t="shared" si="0"/>
        <v>-3.7022308015123906E-2</v>
      </c>
    </row>
    <row r="61" spans="1:4">
      <c r="A61">
        <v>1986</v>
      </c>
      <c r="B61">
        <v>0.35155893021043205</v>
      </c>
      <c r="C61">
        <v>0.35105412627094773</v>
      </c>
      <c r="D61">
        <f t="shared" si="0"/>
        <v>5.0480393948432178E-4</v>
      </c>
    </row>
    <row r="62" spans="1:4">
      <c r="A62">
        <v>1987</v>
      </c>
      <c r="B62">
        <v>0.51273151871236045</v>
      </c>
      <c r="C62">
        <v>0.39701312762216734</v>
      </c>
      <c r="D62">
        <f t="shared" si="0"/>
        <v>0.11571839109019311</v>
      </c>
    </row>
    <row r="63" spans="1:4">
      <c r="A63">
        <v>1988</v>
      </c>
      <c r="B63">
        <v>0.39137959361110386</v>
      </c>
      <c r="C63">
        <v>0.43564868704514154</v>
      </c>
      <c r="D63">
        <f t="shared" si="0"/>
        <v>-4.4269093434037676E-2</v>
      </c>
    </row>
    <row r="64" spans="1:4">
      <c r="A64">
        <v>1989</v>
      </c>
      <c r="B64">
        <v>0.34359255290241408</v>
      </c>
      <c r="C64">
        <v>0.47742601096636417</v>
      </c>
      <c r="D64">
        <f t="shared" si="0"/>
        <v>-0.13383345806395008</v>
      </c>
    </row>
    <row r="65" spans="1:4">
      <c r="A65">
        <v>1990</v>
      </c>
      <c r="B65">
        <v>0.59300918826928639</v>
      </c>
      <c r="C65">
        <v>0.52572725086288308</v>
      </c>
      <c r="D65">
        <f t="shared" si="0"/>
        <v>6.7281937406403314E-2</v>
      </c>
    </row>
    <row r="66" spans="1:4">
      <c r="A66">
        <v>1991</v>
      </c>
      <c r="B66">
        <v>0.60824423750797829</v>
      </c>
      <c r="C66">
        <v>0.56252120492151425</v>
      </c>
      <c r="D66">
        <f t="shared" si="0"/>
        <v>4.5723032586464041E-2</v>
      </c>
    </row>
    <row r="67" spans="1:4">
      <c r="A67">
        <v>1992</v>
      </c>
      <c r="B67">
        <v>0.64773610481145039</v>
      </c>
      <c r="C67">
        <v>0.58054178131409839</v>
      </c>
      <c r="D67">
        <f t="shared" ref="D67:D87" si="1">B67-C67</f>
        <v>6.7194323497351993E-2</v>
      </c>
    </row>
    <row r="68" spans="1:4">
      <c r="A68">
        <v>1993</v>
      </c>
      <c r="B68">
        <v>0.59293125762989607</v>
      </c>
      <c r="C68">
        <v>0.57983857342631051</v>
      </c>
      <c r="D68">
        <f t="shared" si="1"/>
        <v>1.3092684203585558E-2</v>
      </c>
    </row>
    <row r="69" spans="1:4">
      <c r="A69">
        <v>1994</v>
      </c>
      <c r="B69">
        <v>0.55007234912365799</v>
      </c>
      <c r="C69">
        <v>0.57121226640340217</v>
      </c>
      <c r="D69">
        <f t="shared" si="1"/>
        <v>-2.113991727974418E-2</v>
      </c>
    </row>
    <row r="70" spans="1:4">
      <c r="A70">
        <v>1995</v>
      </c>
      <c r="B70">
        <v>0.53143054382123422</v>
      </c>
      <c r="C70">
        <v>0.56755837486319871</v>
      </c>
      <c r="D70">
        <f t="shared" si="1"/>
        <v>-3.6127831041964487E-2</v>
      </c>
    </row>
    <row r="71" spans="1:4">
      <c r="A71">
        <v>1996</v>
      </c>
      <c r="B71">
        <v>0.51324828720574811</v>
      </c>
      <c r="C71">
        <v>0.5783900266587666</v>
      </c>
      <c r="D71">
        <f t="shared" si="1"/>
        <v>-6.5141739453018488E-2</v>
      </c>
    </row>
    <row r="72" spans="1:4">
      <c r="A72">
        <v>1997</v>
      </c>
      <c r="B72">
        <v>0.49440990976769389</v>
      </c>
      <c r="C72">
        <v>0.60743989667645792</v>
      </c>
      <c r="D72">
        <f t="shared" si="1"/>
        <v>-0.11302998690876404</v>
      </c>
    </row>
    <row r="73" spans="1:4">
      <c r="A73">
        <v>1998</v>
      </c>
      <c r="B73">
        <v>0.68950839183955837</v>
      </c>
      <c r="C73">
        <v>0.64801798149014211</v>
      </c>
      <c r="D73">
        <f t="shared" si="1"/>
        <v>4.1490410349416251E-2</v>
      </c>
    </row>
    <row r="74" spans="1:4">
      <c r="A74">
        <v>1999</v>
      </c>
      <c r="B74">
        <v>0.66011033577068645</v>
      </c>
      <c r="C74">
        <v>0.67534947976828641</v>
      </c>
      <c r="D74">
        <f t="shared" si="1"/>
        <v>-1.5239143997599958E-2</v>
      </c>
    </row>
    <row r="75" spans="1:4">
      <c r="A75">
        <v>2000</v>
      </c>
      <c r="B75">
        <v>0.88720105711990249</v>
      </c>
      <c r="C75">
        <v>0.6712980558352647</v>
      </c>
      <c r="D75">
        <f t="shared" si="1"/>
        <v>0.2159030012846378</v>
      </c>
    </row>
    <row r="76" spans="1:4">
      <c r="A76">
        <v>2001</v>
      </c>
      <c r="B76">
        <v>0.70826705883102459</v>
      </c>
      <c r="C76">
        <v>0.61528911097583505</v>
      </c>
      <c r="D76">
        <f t="shared" si="1"/>
        <v>9.2977947855189536E-2</v>
      </c>
    </row>
    <row r="77" spans="1:4">
      <c r="A77">
        <v>2002</v>
      </c>
      <c r="B77">
        <v>0.55397493315317203</v>
      </c>
      <c r="C77">
        <v>0.5212925266802978</v>
      </c>
      <c r="D77">
        <f t="shared" si="1"/>
        <v>3.2682406472874237E-2</v>
      </c>
    </row>
    <row r="78" spans="1:4">
      <c r="A78">
        <v>2003</v>
      </c>
      <c r="B78">
        <v>0.32044550772978719</v>
      </c>
      <c r="C78">
        <v>0.41815465609578367</v>
      </c>
      <c r="D78">
        <f t="shared" si="1"/>
        <v>-9.7709148365996479E-2</v>
      </c>
    </row>
    <row r="79" spans="1:4">
      <c r="A79">
        <v>2004</v>
      </c>
      <c r="B79">
        <v>0.24680517679568037</v>
      </c>
      <c r="C79">
        <v>0.33995103740508348</v>
      </c>
      <c r="D79">
        <f t="shared" si="1"/>
        <v>-9.3145860609403108E-2</v>
      </c>
    </row>
    <row r="80" spans="1:4">
      <c r="A80">
        <v>2005</v>
      </c>
      <c r="B80">
        <v>0.20786679818553674</v>
      </c>
      <c r="C80">
        <v>0.30512374505242873</v>
      </c>
      <c r="D80">
        <f t="shared" si="1"/>
        <v>-9.7256946866891986E-2</v>
      </c>
    </row>
    <row r="81" spans="1:4">
      <c r="A81">
        <v>2006</v>
      </c>
      <c r="B81">
        <v>0.19395163545624058</v>
      </c>
      <c r="C81">
        <v>0.31721151578454648</v>
      </c>
      <c r="D81">
        <f t="shared" si="1"/>
        <v>-0.1232598803283059</v>
      </c>
    </row>
    <row r="82" spans="1:4">
      <c r="A82">
        <v>2007</v>
      </c>
      <c r="B82">
        <v>0.23576983391031459</v>
      </c>
      <c r="C82">
        <v>0.36419197484946114</v>
      </c>
      <c r="D82">
        <f t="shared" si="1"/>
        <v>-0.12842214093914656</v>
      </c>
    </row>
    <row r="83" spans="1:4">
      <c r="A83">
        <v>2008</v>
      </c>
      <c r="B83">
        <v>0.75567762158485685</v>
      </c>
      <c r="C83">
        <v>0.41432116664266833</v>
      </c>
      <c r="D83">
        <f t="shared" si="1"/>
        <v>0.34135645494218853</v>
      </c>
    </row>
    <row r="84" spans="1:4">
      <c r="A84">
        <v>2009</v>
      </c>
      <c r="B84">
        <v>0.59821345280697524</v>
      </c>
      <c r="C84">
        <v>0.41530759300940029</v>
      </c>
      <c r="D84">
        <f t="shared" si="1"/>
        <v>0.18290585979757495</v>
      </c>
    </row>
    <row r="85" spans="1:4">
      <c r="A85">
        <v>2010</v>
      </c>
      <c r="B85">
        <v>0.24810729955671898</v>
      </c>
      <c r="C85">
        <v>0.36947678858563943</v>
      </c>
      <c r="D85">
        <f t="shared" si="1"/>
        <v>-0.12136948902892045</v>
      </c>
    </row>
    <row r="86" spans="1:4">
      <c r="A86">
        <v>2011</v>
      </c>
      <c r="B86">
        <v>0.25144454225600116</v>
      </c>
      <c r="C86">
        <v>0.3084192255749803</v>
      </c>
      <c r="D86">
        <f t="shared" si="1"/>
        <v>-5.6974683318979147E-2</v>
      </c>
    </row>
    <row r="87" spans="1:4">
      <c r="A87">
        <v>2012</v>
      </c>
      <c r="B87">
        <v>0.2252099790118226</v>
      </c>
      <c r="C87">
        <v>0.24430625793639035</v>
      </c>
      <c r="D87">
        <f t="shared" si="1"/>
        <v>-1.909627892456775E-2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83"/>
  <sheetViews>
    <sheetView workbookViewId="0">
      <selection activeCell="E2" sqref="E2"/>
    </sheetView>
  </sheetViews>
  <sheetFormatPr baseColWidth="10" defaultRowHeight="16"/>
  <cols>
    <col min="5" max="5" width="12" customWidth="1"/>
  </cols>
  <sheetData>
    <row r="1" spans="1:8">
      <c r="A1" s="7" t="s">
        <v>14</v>
      </c>
      <c r="B1" s="7" t="s">
        <v>15</v>
      </c>
      <c r="C1" s="1" t="s">
        <v>16</v>
      </c>
      <c r="D1" s="7" t="s">
        <v>17</v>
      </c>
      <c r="E1" s="7" t="s">
        <v>18</v>
      </c>
      <c r="H1" t="s">
        <v>23</v>
      </c>
    </row>
    <row r="2" spans="1:8">
      <c r="A2" s="2">
        <v>1971</v>
      </c>
      <c r="B2">
        <v>3</v>
      </c>
      <c r="C2">
        <v>2.2859247402273169E-2</v>
      </c>
      <c r="D2">
        <f t="array" ref="D2:D183">[1]!HP(C2:C183,1600)</f>
        <v>2.255051963497506E-2</v>
      </c>
      <c r="E2">
        <f>C2-D2</f>
        <v>3.0872776729810869E-4</v>
      </c>
    </row>
    <row r="3" spans="1:8">
      <c r="A3" s="2">
        <v>1971</v>
      </c>
      <c r="B3">
        <v>4</v>
      </c>
      <c r="C3">
        <v>1.3836799761494926E-2</v>
      </c>
      <c r="D3">
        <v>2.1437574161508332E-2</v>
      </c>
      <c r="E3">
        <f t="shared" ref="E3:E66" si="0">C3-D3</f>
        <v>-7.6007744000134055E-3</v>
      </c>
    </row>
    <row r="4" spans="1:8">
      <c r="A4" s="2">
        <v>1972</v>
      </c>
      <c r="B4">
        <v>1</v>
      </c>
      <c r="C4">
        <v>1.8571391717945342E-2</v>
      </c>
      <c r="D4">
        <v>2.0324821642896163E-2</v>
      </c>
      <c r="E4">
        <f t="shared" si="0"/>
        <v>-1.7534299249508216E-3</v>
      </c>
    </row>
    <row r="5" spans="1:8">
      <c r="A5" s="2">
        <v>1972</v>
      </c>
      <c r="B5">
        <v>2</v>
      </c>
      <c r="C5">
        <v>1.7719891396646155E-2</v>
      </c>
      <c r="D5">
        <v>1.9207704549993106E-2</v>
      </c>
      <c r="E5">
        <f t="shared" si="0"/>
        <v>-1.4878131533469507E-3</v>
      </c>
    </row>
    <row r="6" spans="1:8">
      <c r="A6" s="2">
        <v>1972</v>
      </c>
      <c r="B6">
        <v>3</v>
      </c>
      <c r="C6">
        <v>2.3098138383745671E-2</v>
      </c>
      <c r="D6">
        <v>1.8080569459950614E-2</v>
      </c>
      <c r="E6">
        <f t="shared" si="0"/>
        <v>5.0175689237950578E-3</v>
      </c>
    </row>
    <row r="7" spans="1:8">
      <c r="A7" s="2">
        <v>1972</v>
      </c>
      <c r="B7">
        <v>4</v>
      </c>
      <c r="C7">
        <v>2.1445180677547242E-2</v>
      </c>
      <c r="D7">
        <v>1.6936833066699301E-2</v>
      </c>
      <c r="E7">
        <f t="shared" si="0"/>
        <v>4.508347610847941E-3</v>
      </c>
    </row>
    <row r="8" spans="1:8">
      <c r="A8" s="2">
        <v>1973</v>
      </c>
      <c r="B8">
        <v>1</v>
      </c>
      <c r="C8">
        <v>3.0233228660376747E-2</v>
      </c>
      <c r="D8">
        <v>1.5773048044747152E-2</v>
      </c>
      <c r="E8">
        <f t="shared" si="0"/>
        <v>1.4460180615629595E-2</v>
      </c>
    </row>
    <row r="9" spans="1:8">
      <c r="A9" s="2">
        <v>1973</v>
      </c>
      <c r="B9">
        <v>2</v>
      </c>
      <c r="C9">
        <v>2.8639142416647372E-2</v>
      </c>
      <c r="D9">
        <v>1.458858478585893E-2</v>
      </c>
      <c r="E9">
        <f t="shared" si="0"/>
        <v>1.4050557630788442E-2</v>
      </c>
    </row>
    <row r="10" spans="1:8">
      <c r="A10" s="2">
        <v>1973</v>
      </c>
      <c r="B10">
        <v>3</v>
      </c>
      <c r="C10">
        <v>2.1258239794623462E-2</v>
      </c>
      <c r="D10">
        <v>1.3391851294684166E-2</v>
      </c>
      <c r="E10">
        <f t="shared" si="0"/>
        <v>7.8663884999392968E-3</v>
      </c>
    </row>
    <row r="11" spans="1:8">
      <c r="A11" s="2">
        <v>1973</v>
      </c>
      <c r="B11">
        <v>4</v>
      </c>
      <c r="C11">
        <v>1.6440504894499369E-2</v>
      </c>
      <c r="D11">
        <v>1.2200037174391633E-2</v>
      </c>
      <c r="E11">
        <f t="shared" si="0"/>
        <v>4.2404677201077351E-3</v>
      </c>
    </row>
    <row r="12" spans="1:8">
      <c r="A12" s="2">
        <v>1974</v>
      </c>
      <c r="B12">
        <v>1</v>
      </c>
      <c r="C12">
        <v>1.5291229708135616E-2</v>
      </c>
      <c r="D12">
        <v>1.1035248520962569E-2</v>
      </c>
      <c r="E12">
        <f t="shared" si="0"/>
        <v>4.2559811871730469E-3</v>
      </c>
    </row>
    <row r="13" spans="1:8">
      <c r="A13" s="2">
        <v>1974</v>
      </c>
      <c r="B13">
        <v>2</v>
      </c>
      <c r="C13">
        <v>1.0195322318451987E-2</v>
      </c>
      <c r="D13">
        <v>9.922241722703274E-3</v>
      </c>
      <c r="E13">
        <f t="shared" si="0"/>
        <v>2.7308059574871271E-4</v>
      </c>
    </row>
    <row r="14" spans="1:8">
      <c r="A14" s="2">
        <v>1974</v>
      </c>
      <c r="B14">
        <v>3</v>
      </c>
      <c r="C14">
        <v>6.3611437201972904E-3</v>
      </c>
      <c r="D14">
        <v>8.8884331561620289E-3</v>
      </c>
      <c r="E14">
        <f t="shared" si="0"/>
        <v>-2.5272894359647385E-3</v>
      </c>
    </row>
    <row r="15" spans="1:8">
      <c r="A15" s="2">
        <v>1974</v>
      </c>
      <c r="B15">
        <v>4</v>
      </c>
      <c r="C15">
        <v>-8.6148713312759334E-3</v>
      </c>
      <c r="D15">
        <v>7.9614098732594587E-3</v>
      </c>
      <c r="E15">
        <f t="shared" si="0"/>
        <v>-1.6576281204535394E-2</v>
      </c>
    </row>
    <row r="16" spans="1:8">
      <c r="A16" s="2">
        <v>1975</v>
      </c>
      <c r="B16">
        <v>1</v>
      </c>
      <c r="C16">
        <v>-9.9389717241754882E-3</v>
      </c>
      <c r="D16">
        <v>7.1671793700187093E-3</v>
      </c>
      <c r="E16">
        <f t="shared" si="0"/>
        <v>-1.7106151094194198E-2</v>
      </c>
    </row>
    <row r="17" spans="1:5">
      <c r="A17" s="2">
        <v>1975</v>
      </c>
      <c r="B17">
        <v>2</v>
      </c>
      <c r="C17">
        <v>5.19612141840603E-3</v>
      </c>
      <c r="D17">
        <v>6.5213889667100917E-3</v>
      </c>
      <c r="E17">
        <f t="shared" si="0"/>
        <v>-1.3252675483040616E-3</v>
      </c>
    </row>
    <row r="18" spans="1:5">
      <c r="A18" s="2">
        <v>1975</v>
      </c>
      <c r="B18">
        <v>3</v>
      </c>
      <c r="C18">
        <v>1.1589852924094628E-2</v>
      </c>
      <c r="D18">
        <v>6.0289946391700469E-3</v>
      </c>
      <c r="E18">
        <f t="shared" si="0"/>
        <v>5.5608582849245814E-3</v>
      </c>
    </row>
    <row r="19" spans="1:5">
      <c r="A19" s="2">
        <v>1975</v>
      </c>
      <c r="B19">
        <v>4</v>
      </c>
      <c r="C19">
        <v>1.3503279079814523E-3</v>
      </c>
      <c r="D19">
        <v>5.6941240710173249E-3</v>
      </c>
      <c r="E19">
        <f t="shared" si="0"/>
        <v>-4.3437961630358726E-3</v>
      </c>
    </row>
    <row r="20" spans="1:5">
      <c r="A20" s="2">
        <v>1976</v>
      </c>
      <c r="B20">
        <v>1</v>
      </c>
      <c r="C20">
        <v>6.8705343650284773E-3</v>
      </c>
      <c r="D20">
        <v>5.5243804822987536E-3</v>
      </c>
      <c r="E20">
        <f t="shared" si="0"/>
        <v>1.3461538827297236E-3</v>
      </c>
    </row>
    <row r="21" spans="1:5">
      <c r="A21" s="2">
        <v>1976</v>
      </c>
      <c r="B21">
        <v>2</v>
      </c>
      <c r="C21">
        <v>1.222715573722712E-2</v>
      </c>
      <c r="D21">
        <v>5.5246522204592608E-3</v>
      </c>
      <c r="E21">
        <f t="shared" si="0"/>
        <v>6.7025035167678588E-3</v>
      </c>
    </row>
    <row r="22" spans="1:5">
      <c r="A22" s="2">
        <v>1976</v>
      </c>
      <c r="B22">
        <v>3</v>
      </c>
      <c r="C22">
        <v>3.8090273672749878E-3</v>
      </c>
      <c r="D22">
        <v>5.7006689791204808E-3</v>
      </c>
      <c r="E22">
        <f t="shared" si="0"/>
        <v>-1.891641611845493E-3</v>
      </c>
    </row>
    <row r="23" spans="1:5">
      <c r="A23" s="2">
        <v>1976</v>
      </c>
      <c r="B23">
        <v>4</v>
      </c>
      <c r="C23">
        <v>-6.2675253186044166E-3</v>
      </c>
      <c r="D23">
        <v>6.0623495166020284E-3</v>
      </c>
      <c r="E23">
        <f t="shared" si="0"/>
        <v>-1.2329874835206445E-2</v>
      </c>
    </row>
    <row r="24" spans="1:5">
      <c r="A24" s="2">
        <v>1977</v>
      </c>
      <c r="B24">
        <v>1</v>
      </c>
      <c r="C24">
        <v>-4.4510331628958982E-3</v>
      </c>
      <c r="D24">
        <v>6.6184303152161143E-3</v>
      </c>
      <c r="E24">
        <f t="shared" si="0"/>
        <v>-1.1069463478112013E-2</v>
      </c>
    </row>
    <row r="25" spans="1:5">
      <c r="A25" s="2">
        <v>1977</v>
      </c>
      <c r="B25">
        <v>2</v>
      </c>
      <c r="C25">
        <v>-2.8021283263642838E-3</v>
      </c>
      <c r="D25">
        <v>7.3699416855029457E-3</v>
      </c>
      <c r="E25">
        <f t="shared" si="0"/>
        <v>-1.0172070011867229E-2</v>
      </c>
    </row>
    <row r="26" spans="1:5">
      <c r="A26" s="2">
        <v>1977</v>
      </c>
      <c r="B26">
        <v>3</v>
      </c>
      <c r="C26">
        <v>6.8189130707314652E-3</v>
      </c>
      <c r="D26">
        <v>8.3109955233289096E-3</v>
      </c>
      <c r="E26">
        <f t="shared" si="0"/>
        <v>-1.4920824525974444E-3</v>
      </c>
    </row>
    <row r="27" spans="1:5">
      <c r="A27" s="2">
        <v>1977</v>
      </c>
      <c r="B27">
        <v>4</v>
      </c>
      <c r="C27">
        <v>9.652870964173374E-3</v>
      </c>
      <c r="D27">
        <v>9.4293461808029784E-3</v>
      </c>
      <c r="E27">
        <f t="shared" si="0"/>
        <v>2.2352478337039558E-4</v>
      </c>
    </row>
    <row r="28" spans="1:5">
      <c r="A28" s="2">
        <v>1978</v>
      </c>
      <c r="B28">
        <v>1</v>
      </c>
      <c r="C28">
        <v>1.1626631354836103E-2</v>
      </c>
      <c r="D28">
        <v>1.071181545850125E-2</v>
      </c>
      <c r="E28">
        <f t="shared" si="0"/>
        <v>9.1481589633485294E-4</v>
      </c>
    </row>
    <row r="29" spans="1:5">
      <c r="A29" s="2">
        <v>1978</v>
      </c>
      <c r="B29">
        <v>2</v>
      </c>
      <c r="C29">
        <v>1.0458076219809358E-2</v>
      </c>
      <c r="D29">
        <v>1.2145364859989429E-2</v>
      </c>
      <c r="E29">
        <f t="shared" si="0"/>
        <v>-1.6872886401800707E-3</v>
      </c>
    </row>
    <row r="30" spans="1:5">
      <c r="A30" s="2">
        <v>1978</v>
      </c>
      <c r="B30">
        <v>3</v>
      </c>
      <c r="C30">
        <v>1.8410685673056145E-2</v>
      </c>
      <c r="D30">
        <v>1.371752764876843E-2</v>
      </c>
      <c r="E30">
        <f t="shared" si="0"/>
        <v>4.6931580242877153E-3</v>
      </c>
    </row>
    <row r="31" spans="1:5">
      <c r="A31" s="2">
        <v>1978</v>
      </c>
      <c r="B31">
        <v>4</v>
      </c>
      <c r="C31">
        <v>2.8044487251354677E-2</v>
      </c>
      <c r="D31">
        <v>1.5414782532939054E-2</v>
      </c>
      <c r="E31">
        <f t="shared" si="0"/>
        <v>1.2629704718415622E-2</v>
      </c>
    </row>
    <row r="32" spans="1:5">
      <c r="A32" s="2">
        <v>1979</v>
      </c>
      <c r="B32">
        <v>1</v>
      </c>
      <c r="C32">
        <v>2.2744216819621365E-2</v>
      </c>
      <c r="D32">
        <v>1.7226541444367284E-2</v>
      </c>
      <c r="E32">
        <f t="shared" si="0"/>
        <v>5.5176753752540809E-3</v>
      </c>
    </row>
    <row r="33" spans="1:5">
      <c r="A33" s="2">
        <v>1979</v>
      </c>
      <c r="B33">
        <v>2</v>
      </c>
      <c r="C33">
        <v>3.1834388580874243E-3</v>
      </c>
      <c r="D33">
        <v>1.9150109880368114E-2</v>
      </c>
      <c r="E33">
        <f t="shared" si="0"/>
        <v>-1.5966671022280689E-2</v>
      </c>
    </row>
    <row r="34" spans="1:5">
      <c r="A34" s="2">
        <v>1979</v>
      </c>
      <c r="B34">
        <v>3</v>
      </c>
      <c r="C34">
        <v>1.1248909461709859E-2</v>
      </c>
      <c r="D34">
        <v>2.1186241885366067E-2</v>
      </c>
      <c r="E34">
        <f t="shared" si="0"/>
        <v>-9.9373324236562074E-3</v>
      </c>
    </row>
    <row r="35" spans="1:5">
      <c r="A35" s="2">
        <v>1979</v>
      </c>
      <c r="B35">
        <v>4</v>
      </c>
      <c r="C35">
        <v>1.55396988706916E-2</v>
      </c>
      <c r="D35">
        <v>2.3325712334396745E-2</v>
      </c>
      <c r="E35">
        <f t="shared" si="0"/>
        <v>-7.7860134637051451E-3</v>
      </c>
    </row>
    <row r="36" spans="1:5">
      <c r="A36" s="2">
        <v>1980</v>
      </c>
      <c r="B36">
        <v>1</v>
      </c>
      <c r="C36">
        <v>3.3990401408941884E-2</v>
      </c>
      <c r="D36">
        <v>2.5553085269730963E-2</v>
      </c>
      <c r="E36">
        <f t="shared" si="0"/>
        <v>8.4373161392109208E-3</v>
      </c>
    </row>
    <row r="37" spans="1:5">
      <c r="A37" s="2">
        <v>1980</v>
      </c>
      <c r="B37">
        <v>2</v>
      </c>
      <c r="C37">
        <v>-1.7978270398140865E-2</v>
      </c>
      <c r="D37">
        <v>2.7848058475224716E-2</v>
      </c>
      <c r="E37">
        <f t="shared" si="0"/>
        <v>-4.5826328873365581E-2</v>
      </c>
    </row>
    <row r="38" spans="1:5">
      <c r="A38" s="2">
        <v>1980</v>
      </c>
      <c r="B38">
        <v>3</v>
      </c>
      <c r="C38">
        <v>1.7186152062833256E-2</v>
      </c>
      <c r="D38">
        <v>3.0195603057321007E-2</v>
      </c>
      <c r="E38">
        <f t="shared" si="0"/>
        <v>-1.3009450994487751E-2</v>
      </c>
    </row>
    <row r="39" spans="1:5">
      <c r="A39" s="2">
        <v>1980</v>
      </c>
      <c r="B39">
        <v>4</v>
      </c>
      <c r="C39">
        <v>2.9929165038745497E-2</v>
      </c>
      <c r="D39">
        <v>3.255204866691698E-2</v>
      </c>
      <c r="E39">
        <f t="shared" si="0"/>
        <v>-2.622883628171483E-3</v>
      </c>
    </row>
    <row r="40" spans="1:5">
      <c r="A40" s="2">
        <v>1981</v>
      </c>
      <c r="B40">
        <v>1</v>
      </c>
      <c r="C40">
        <v>2.8842426887721605E-2</v>
      </c>
      <c r="D40">
        <v>3.4865594048038226E-2</v>
      </c>
      <c r="E40">
        <f t="shared" si="0"/>
        <v>-6.0231671603166205E-3</v>
      </c>
    </row>
    <row r="41" spans="1:5">
      <c r="A41" s="2">
        <v>1981</v>
      </c>
      <c r="B41">
        <v>2</v>
      </c>
      <c r="C41">
        <v>5.7739921480563242E-2</v>
      </c>
      <c r="D41">
        <v>3.7082798642442731E-2</v>
      </c>
      <c r="E41">
        <f t="shared" si="0"/>
        <v>2.065712283812051E-2</v>
      </c>
    </row>
    <row r="42" spans="1:5">
      <c r="A42" s="2">
        <v>1981</v>
      </c>
      <c r="B42">
        <v>3</v>
      </c>
      <c r="C42">
        <v>6.6438709134213833E-2</v>
      </c>
      <c r="D42">
        <v>3.9146457412413287E-2</v>
      </c>
      <c r="E42">
        <f t="shared" si="0"/>
        <v>2.7292251721800546E-2</v>
      </c>
    </row>
    <row r="43" spans="1:5">
      <c r="A43" s="2">
        <v>1981</v>
      </c>
      <c r="B43">
        <v>4</v>
      </c>
      <c r="C43">
        <v>5.2675957770195125E-2</v>
      </c>
      <c r="D43">
        <v>4.1012276022006508E-2</v>
      </c>
      <c r="E43">
        <f t="shared" si="0"/>
        <v>1.1663681748188617E-2</v>
      </c>
    </row>
    <row r="44" spans="1:5">
      <c r="A44" s="2">
        <v>1982</v>
      </c>
      <c r="B44">
        <v>1</v>
      </c>
      <c r="C44">
        <v>6.7540530183510639E-2</v>
      </c>
      <c r="D44">
        <v>4.2653017792605143E-2</v>
      </c>
      <c r="E44">
        <f t="shared" si="0"/>
        <v>2.4887512390905496E-2</v>
      </c>
    </row>
    <row r="45" spans="1:5">
      <c r="A45" s="2">
        <v>1982</v>
      </c>
      <c r="B45">
        <v>2</v>
      </c>
      <c r="C45">
        <v>7.2511456452724235E-2</v>
      </c>
      <c r="D45">
        <v>4.4048735846684561E-2</v>
      </c>
      <c r="E45">
        <f t="shared" si="0"/>
        <v>2.8462720606039674E-2</v>
      </c>
    </row>
    <row r="46" spans="1:5">
      <c r="A46" s="2">
        <v>1982</v>
      </c>
      <c r="B46">
        <v>3</v>
      </c>
      <c r="C46">
        <v>3.6171171209644394E-2</v>
      </c>
      <c r="D46">
        <v>4.5195038001964449E-2</v>
      </c>
      <c r="E46">
        <f t="shared" si="0"/>
        <v>-9.0238667923200552E-3</v>
      </c>
    </row>
    <row r="47" spans="1:5">
      <c r="A47" s="2">
        <v>1982</v>
      </c>
      <c r="B47">
        <v>4</v>
      </c>
      <c r="C47">
        <v>3.2694497257301891E-2</v>
      </c>
      <c r="D47">
        <v>4.6105321276543265E-2</v>
      </c>
      <c r="E47">
        <f t="shared" si="0"/>
        <v>-1.3410824019241374E-2</v>
      </c>
    </row>
    <row r="48" spans="1:5">
      <c r="A48" s="2">
        <v>1983</v>
      </c>
      <c r="B48">
        <v>1</v>
      </c>
      <c r="C48">
        <v>4.7562104287334109E-2</v>
      </c>
      <c r="D48">
        <v>4.6787342771774265E-2</v>
      </c>
      <c r="E48">
        <f t="shared" si="0"/>
        <v>7.7476151555984363E-4</v>
      </c>
    </row>
    <row r="49" spans="1:5">
      <c r="A49" s="2">
        <v>1983</v>
      </c>
      <c r="B49">
        <v>2</v>
      </c>
      <c r="C49">
        <v>4.8760131311720911E-2</v>
      </c>
      <c r="D49">
        <v>4.7240477823998692E-2</v>
      </c>
      <c r="E49">
        <f t="shared" si="0"/>
        <v>1.5196534877222195E-3</v>
      </c>
    </row>
    <row r="50" spans="1:5">
      <c r="A50" s="2">
        <v>1983</v>
      </c>
      <c r="B50">
        <v>3</v>
      </c>
      <c r="C50">
        <v>5.3881659553108058E-2</v>
      </c>
      <c r="D50">
        <v>4.7464585995505001E-2</v>
      </c>
      <c r="E50">
        <f t="shared" si="0"/>
        <v>6.4170735576030563E-3</v>
      </c>
    </row>
    <row r="51" spans="1:5">
      <c r="A51" s="2">
        <v>1983</v>
      </c>
      <c r="B51">
        <v>4</v>
      </c>
      <c r="C51">
        <v>5.0523183570993932E-2</v>
      </c>
      <c r="D51">
        <v>4.7460476632011479E-2</v>
      </c>
      <c r="E51">
        <f t="shared" si="0"/>
        <v>3.0627069389824527E-3</v>
      </c>
    </row>
    <row r="52" spans="1:5">
      <c r="A52" s="2">
        <v>1984</v>
      </c>
      <c r="B52">
        <v>1</v>
      </c>
      <c r="C52">
        <v>5.9216556937534921E-2</v>
      </c>
      <c r="D52">
        <v>4.7232969750209908E-2</v>
      </c>
      <c r="E52">
        <f t="shared" si="0"/>
        <v>1.1983587187325014E-2</v>
      </c>
    </row>
    <row r="53" spans="1:5">
      <c r="A53" s="2">
        <v>1984</v>
      </c>
      <c r="B53">
        <v>2</v>
      </c>
      <c r="C53">
        <v>6.4429352678468638E-2</v>
      </c>
      <c r="D53">
        <v>4.6788799558628927E-2</v>
      </c>
      <c r="E53">
        <f t="shared" si="0"/>
        <v>1.7640553119839711E-2</v>
      </c>
    </row>
    <row r="54" spans="1:5">
      <c r="A54" s="2">
        <v>1984</v>
      </c>
      <c r="B54">
        <v>3</v>
      </c>
      <c r="C54">
        <v>6.080289337643334E-2</v>
      </c>
      <c r="D54">
        <v>4.6142190007789262E-2</v>
      </c>
      <c r="E54">
        <f t="shared" si="0"/>
        <v>1.4660703368644078E-2</v>
      </c>
    </row>
    <row r="55" spans="1:5">
      <c r="A55" s="2">
        <v>1984</v>
      </c>
      <c r="B55">
        <v>4</v>
      </c>
      <c r="C55">
        <v>4.3997412110375292E-2</v>
      </c>
      <c r="D55">
        <v>4.5318390393911549E-2</v>
      </c>
      <c r="E55">
        <f t="shared" si="0"/>
        <v>-1.3209782835362574E-3</v>
      </c>
    </row>
    <row r="56" spans="1:5">
      <c r="A56" s="2">
        <v>1985</v>
      </c>
      <c r="B56">
        <v>1</v>
      </c>
      <c r="C56">
        <v>5.1394859841528216E-2</v>
      </c>
      <c r="D56">
        <v>4.4351812952821833E-2</v>
      </c>
      <c r="E56">
        <f t="shared" si="0"/>
        <v>7.0430468887063835E-3</v>
      </c>
    </row>
    <row r="57" spans="1:5">
      <c r="A57" s="2">
        <v>1985</v>
      </c>
      <c r="B57">
        <v>2</v>
      </c>
      <c r="C57">
        <v>3.3794931243228368E-2</v>
      </c>
      <c r="D57">
        <v>4.3276044308918939E-2</v>
      </c>
      <c r="E57">
        <f t="shared" si="0"/>
        <v>-9.4811130656905704E-3</v>
      </c>
    </row>
    <row r="58" spans="1:5">
      <c r="A58" s="2">
        <v>1985</v>
      </c>
      <c r="B58">
        <v>3</v>
      </c>
      <c r="C58">
        <v>3.6167407104715638E-2</v>
      </c>
      <c r="D58">
        <v>4.2129072990907145E-2</v>
      </c>
      <c r="E58">
        <f t="shared" si="0"/>
        <v>-5.961665886191507E-3</v>
      </c>
    </row>
    <row r="59" spans="1:5">
      <c r="A59" s="2">
        <v>1985</v>
      </c>
      <c r="B59">
        <v>4</v>
      </c>
      <c r="C59">
        <v>3.7056898174905373E-2</v>
      </c>
      <c r="D59">
        <v>4.0942961831824665E-2</v>
      </c>
      <c r="E59">
        <f t="shared" si="0"/>
        <v>-3.8860636569192919E-3</v>
      </c>
    </row>
    <row r="60" spans="1:5">
      <c r="A60" s="2">
        <v>1986</v>
      </c>
      <c r="B60">
        <v>1</v>
      </c>
      <c r="C60">
        <v>3.167175115199751E-2</v>
      </c>
      <c r="D60">
        <v>3.9746047623530845E-2</v>
      </c>
      <c r="E60">
        <f t="shared" si="0"/>
        <v>-8.0742964715333349E-3</v>
      </c>
    </row>
    <row r="61" spans="1:5">
      <c r="A61" s="2">
        <v>1986</v>
      </c>
      <c r="B61">
        <v>2</v>
      </c>
      <c r="C61">
        <v>3.6007992701214665E-2</v>
      </c>
      <c r="D61">
        <v>3.8564238368099461E-2</v>
      </c>
      <c r="E61">
        <f t="shared" si="0"/>
        <v>-2.556245666884796E-3</v>
      </c>
    </row>
    <row r="62" spans="1:5">
      <c r="A62" s="2">
        <v>1986</v>
      </c>
      <c r="B62">
        <v>3</v>
      </c>
      <c r="C62">
        <v>2.3455646755445751E-2</v>
      </c>
      <c r="D62">
        <v>3.7418395632309594E-2</v>
      </c>
      <c r="E62">
        <f t="shared" si="0"/>
        <v>-1.3962748876863842E-2</v>
      </c>
    </row>
    <row r="63" spans="1:5">
      <c r="A63" s="2">
        <v>1986</v>
      </c>
      <c r="B63">
        <v>4</v>
      </c>
      <c r="C63">
        <v>2.4776219920485433E-2</v>
      </c>
      <c r="D63">
        <v>3.6327783329398511E-2</v>
      </c>
      <c r="E63">
        <f t="shared" si="0"/>
        <v>-1.1551563408913078E-2</v>
      </c>
    </row>
    <row r="64" spans="1:5">
      <c r="A64" s="2">
        <v>1987</v>
      </c>
      <c r="B64">
        <v>1</v>
      </c>
      <c r="C64">
        <v>2.2667205436033278E-2</v>
      </c>
      <c r="D64">
        <v>3.5302938654555437E-2</v>
      </c>
      <c r="E64">
        <f t="shared" si="0"/>
        <v>-1.2635733218522158E-2</v>
      </c>
    </row>
    <row r="65" spans="1:5">
      <c r="A65" s="2">
        <v>1987</v>
      </c>
      <c r="B65">
        <v>2</v>
      </c>
      <c r="C65">
        <v>2.49415917125035E-2</v>
      </c>
      <c r="D65">
        <v>3.4347179075839021E-2</v>
      </c>
      <c r="E65">
        <f t="shared" si="0"/>
        <v>-9.4055873633355214E-3</v>
      </c>
    </row>
    <row r="66" spans="1:5">
      <c r="A66" s="2">
        <v>1987</v>
      </c>
      <c r="B66">
        <v>3</v>
      </c>
      <c r="C66">
        <v>3.2090261691420388E-2</v>
      </c>
      <c r="D66">
        <v>3.345592472804635E-2</v>
      </c>
      <c r="E66">
        <f t="shared" si="0"/>
        <v>-1.3656630366259623E-3</v>
      </c>
    </row>
    <row r="67" spans="1:5">
      <c r="A67" s="2">
        <v>1987</v>
      </c>
      <c r="B67">
        <v>4</v>
      </c>
      <c r="C67">
        <v>2.6600377540743712E-2</v>
      </c>
      <c r="D67">
        <v>3.2618717253872428E-2</v>
      </c>
      <c r="E67">
        <f t="shared" ref="E67:E130" si="1">C67-D67</f>
        <v>-6.0183397131287168E-3</v>
      </c>
    </row>
    <row r="68" spans="1:5">
      <c r="A68" s="2">
        <v>1988</v>
      </c>
      <c r="B68">
        <v>1</v>
      </c>
      <c r="C68">
        <v>2.605235584545277E-2</v>
      </c>
      <c r="D68">
        <v>3.182424475661437E-2</v>
      </c>
      <c r="E68">
        <f t="shared" si="1"/>
        <v>-5.7718889111616004E-3</v>
      </c>
    </row>
    <row r="69" spans="1:5">
      <c r="A69" s="2">
        <v>1988</v>
      </c>
      <c r="B69">
        <v>2</v>
      </c>
      <c r="C69">
        <v>2.5118415393975076E-2</v>
      </c>
      <c r="D69">
        <v>3.1057433877248578E-2</v>
      </c>
      <c r="E69">
        <f t="shared" si="1"/>
        <v>-5.9390184832735018E-3</v>
      </c>
    </row>
    <row r="70" spans="1:5">
      <c r="A70" s="2">
        <v>1988</v>
      </c>
      <c r="B70">
        <v>3</v>
      </c>
      <c r="C70">
        <v>2.979971935517095E-2</v>
      </c>
      <c r="D70">
        <v>3.0299603826181975E-2</v>
      </c>
      <c r="E70">
        <f t="shared" si="1"/>
        <v>-4.9988447101102437E-4</v>
      </c>
    </row>
    <row r="71" spans="1:5">
      <c r="A71" s="2">
        <v>1988</v>
      </c>
      <c r="B71">
        <v>4</v>
      </c>
      <c r="C71">
        <v>3.7670092072408817E-2</v>
      </c>
      <c r="D71">
        <v>2.9528361927269434E-2</v>
      </c>
      <c r="E71">
        <f t="shared" si="1"/>
        <v>8.141730145139383E-3</v>
      </c>
    </row>
    <row r="72" spans="1:5">
      <c r="A72" s="2">
        <v>1989</v>
      </c>
      <c r="B72">
        <v>1</v>
      </c>
      <c r="C72">
        <v>4.6089268310578892E-2</v>
      </c>
      <c r="D72">
        <v>2.8721003076571449E-2</v>
      </c>
      <c r="E72">
        <f t="shared" si="1"/>
        <v>1.7368265234007443E-2</v>
      </c>
    </row>
    <row r="73" spans="1:5">
      <c r="A73" s="2">
        <v>1989</v>
      </c>
      <c r="B73">
        <v>2</v>
      </c>
      <c r="C73">
        <v>2.9988503610604948E-2</v>
      </c>
      <c r="D73">
        <v>2.7859910751489223E-2</v>
      </c>
      <c r="E73">
        <f t="shared" si="1"/>
        <v>2.1285928591157251E-3</v>
      </c>
    </row>
    <row r="74" spans="1:5">
      <c r="A74" s="2">
        <v>1989</v>
      </c>
      <c r="B74">
        <v>3</v>
      </c>
      <c r="C74">
        <v>3.9833239623196438E-2</v>
      </c>
      <c r="D74">
        <v>2.693832359519522E-2</v>
      </c>
      <c r="E74">
        <f t="shared" si="1"/>
        <v>1.2894916028001219E-2</v>
      </c>
    </row>
    <row r="75" spans="1:5">
      <c r="A75" s="2">
        <v>1989</v>
      </c>
      <c r="B75">
        <v>4</v>
      </c>
      <c r="C75">
        <v>3.6008754401880436E-2</v>
      </c>
      <c r="D75">
        <v>2.5950810621398847E-2</v>
      </c>
      <c r="E75">
        <f t="shared" si="1"/>
        <v>1.0057943780481589E-2</v>
      </c>
    </row>
    <row r="76" spans="1:5">
      <c r="A76" s="2">
        <v>1990</v>
      </c>
      <c r="B76">
        <v>1</v>
      </c>
      <c r="C76">
        <v>3.5431330967254308E-2</v>
      </c>
      <c r="D76">
        <v>2.4900000166327017E-2</v>
      </c>
      <c r="E76">
        <f t="shared" si="1"/>
        <v>1.0531330800927292E-2</v>
      </c>
    </row>
    <row r="77" spans="1:5">
      <c r="A77" s="2">
        <v>1990</v>
      </c>
      <c r="B77">
        <v>2</v>
      </c>
      <c r="C77">
        <v>3.8221364163945892E-2</v>
      </c>
      <c r="D77">
        <v>2.3794806781069447E-2</v>
      </c>
      <c r="E77">
        <f t="shared" si="1"/>
        <v>1.4426557382876445E-2</v>
      </c>
    </row>
    <row r="78" spans="1:5">
      <c r="A78" s="2">
        <v>1990</v>
      </c>
      <c r="B78">
        <v>3</v>
      </c>
      <c r="C78">
        <v>2.8954481757421199E-2</v>
      </c>
      <c r="D78">
        <v>2.2650727098466432E-2</v>
      </c>
      <c r="E78">
        <f t="shared" si="1"/>
        <v>6.3037546589547674E-3</v>
      </c>
    </row>
    <row r="79" spans="1:5">
      <c r="A79" s="2">
        <v>1990</v>
      </c>
      <c r="B79">
        <v>4</v>
      </c>
      <c r="C79">
        <v>2.1034120523105628E-2</v>
      </c>
      <c r="D79">
        <v>2.1492274349722559E-2</v>
      </c>
      <c r="E79">
        <f t="shared" si="1"/>
        <v>-4.5815382661693049E-4</v>
      </c>
    </row>
    <row r="80" spans="1:5">
      <c r="A80" s="2">
        <v>1991</v>
      </c>
      <c r="B80">
        <v>1</v>
      </c>
      <c r="C80">
        <v>2.3278501555608219E-2</v>
      </c>
      <c r="D80">
        <v>2.034790161270426E-2</v>
      </c>
      <c r="E80">
        <f t="shared" si="1"/>
        <v>2.9305999429039588E-3</v>
      </c>
    </row>
    <row r="81" spans="1:5">
      <c r="A81" s="2">
        <v>1991</v>
      </c>
      <c r="B81">
        <v>2</v>
      </c>
      <c r="C81">
        <v>2.2089621616495123E-2</v>
      </c>
      <c r="D81">
        <v>1.9245775619136336E-2</v>
      </c>
      <c r="E81">
        <f t="shared" si="1"/>
        <v>2.8438459973587869E-3</v>
      </c>
    </row>
    <row r="82" spans="1:5">
      <c r="A82" s="2">
        <v>1991</v>
      </c>
      <c r="B82">
        <v>3</v>
      </c>
      <c r="C82">
        <v>1.761070833129659E-2</v>
      </c>
      <c r="D82">
        <v>1.82158947257079E-2</v>
      </c>
      <c r="E82">
        <f t="shared" si="1"/>
        <v>-6.0518639441130978E-4</v>
      </c>
    </row>
    <row r="83" spans="1:5">
      <c r="A83" s="2">
        <v>1991</v>
      </c>
      <c r="B83">
        <v>4</v>
      </c>
      <c r="C83">
        <v>5.8647985374794473E-3</v>
      </c>
      <c r="D83">
        <v>1.7290034692856417E-2</v>
      </c>
      <c r="E83">
        <f t="shared" si="1"/>
        <v>-1.142523615537697E-2</v>
      </c>
    </row>
    <row r="84" spans="1:5">
      <c r="A84" s="2">
        <v>1992</v>
      </c>
      <c r="B84">
        <v>1</v>
      </c>
      <c r="C84">
        <v>1.3049700434032484E-2</v>
      </c>
      <c r="D84">
        <v>1.6499593039522847E-2</v>
      </c>
      <c r="E84">
        <f t="shared" si="1"/>
        <v>-3.4498926054903623E-3</v>
      </c>
    </row>
    <row r="85" spans="1:5">
      <c r="A85" s="2">
        <v>1992</v>
      </c>
      <c r="B85">
        <v>2</v>
      </c>
      <c r="C85">
        <v>6.3647027441380705E-3</v>
      </c>
      <c r="D85">
        <v>1.586882651205104E-2</v>
      </c>
      <c r="E85">
        <f t="shared" si="1"/>
        <v>-9.5041237679129691E-3</v>
      </c>
    </row>
    <row r="86" spans="1:5">
      <c r="A86" s="2">
        <v>1992</v>
      </c>
      <c r="B86">
        <v>3</v>
      </c>
      <c r="C86">
        <v>-7.6657916506928103E-4</v>
      </c>
      <c r="D86">
        <v>1.541983567390641E-2</v>
      </c>
      <c r="E86">
        <f t="shared" si="1"/>
        <v>-1.6186414838975691E-2</v>
      </c>
    </row>
    <row r="87" spans="1:5">
      <c r="A87" s="2">
        <v>1992</v>
      </c>
      <c r="B87">
        <v>4</v>
      </c>
      <c r="C87">
        <v>4.7700061969487909E-3</v>
      </c>
      <c r="D87">
        <v>1.5168781011199428E-2</v>
      </c>
      <c r="E87">
        <f t="shared" si="1"/>
        <v>-1.0398774814250637E-2</v>
      </c>
    </row>
    <row r="88" spans="1:5">
      <c r="A88" s="2">
        <v>1993</v>
      </c>
      <c r="B88">
        <v>1</v>
      </c>
      <c r="C88">
        <v>2.5566053454091076E-3</v>
      </c>
      <c r="D88">
        <v>1.5121706500766201E-2</v>
      </c>
      <c r="E88">
        <f t="shared" si="1"/>
        <v>-1.2565101155357094E-2</v>
      </c>
    </row>
    <row r="89" spans="1:5">
      <c r="A89" s="2">
        <v>1993</v>
      </c>
      <c r="B89">
        <v>2</v>
      </c>
      <c r="C89">
        <v>-6.3688714651815442E-4</v>
      </c>
      <c r="D89">
        <v>1.5278156885183929E-2</v>
      </c>
      <c r="E89">
        <f t="shared" si="1"/>
        <v>-1.5915044031702082E-2</v>
      </c>
    </row>
    <row r="90" spans="1:5">
      <c r="A90" s="2">
        <v>1993</v>
      </c>
      <c r="B90">
        <v>3</v>
      </c>
      <c r="C90">
        <v>1.8428288091685216E-3</v>
      </c>
      <c r="D90">
        <v>1.5629823718807709E-2</v>
      </c>
      <c r="E90">
        <f t="shared" si="1"/>
        <v>-1.3786994909639187E-2</v>
      </c>
    </row>
    <row r="91" spans="1:5">
      <c r="A91" s="2">
        <v>1993</v>
      </c>
      <c r="B91">
        <v>4</v>
      </c>
      <c r="C91">
        <v>4.3461347840624415E-3</v>
      </c>
      <c r="D91">
        <v>1.6158451653472829E-2</v>
      </c>
      <c r="E91">
        <f t="shared" si="1"/>
        <v>-1.1812316869410387E-2</v>
      </c>
    </row>
    <row r="92" spans="1:5">
      <c r="A92" s="2">
        <v>1994</v>
      </c>
      <c r="B92">
        <v>1</v>
      </c>
      <c r="C92">
        <v>1.5155083446729424E-2</v>
      </c>
      <c r="D92">
        <v>1.6837168469196057E-2</v>
      </c>
      <c r="E92">
        <f t="shared" si="1"/>
        <v>-1.6820850224666326E-3</v>
      </c>
    </row>
    <row r="93" spans="1:5">
      <c r="A93" s="2">
        <v>1994</v>
      </c>
      <c r="B93">
        <v>2</v>
      </c>
      <c r="C93">
        <v>2.1016710813664848E-2</v>
      </c>
      <c r="D93">
        <v>1.7631719247950775E-2</v>
      </c>
      <c r="E93">
        <f t="shared" si="1"/>
        <v>3.3849915657140732E-3</v>
      </c>
    </row>
    <row r="94" spans="1:5">
      <c r="A94" s="2">
        <v>1994</v>
      </c>
      <c r="B94">
        <v>3</v>
      </c>
      <c r="C94">
        <v>2.4695274306898385E-2</v>
      </c>
      <c r="D94">
        <v>1.8506797768571323E-2</v>
      </c>
      <c r="E94">
        <f t="shared" si="1"/>
        <v>6.1884765383270618E-3</v>
      </c>
    </row>
    <row r="95" spans="1:5">
      <c r="A95" s="2">
        <v>1994</v>
      </c>
      <c r="B95">
        <v>4</v>
      </c>
      <c r="C95">
        <v>3.3482504038474588E-2</v>
      </c>
      <c r="D95">
        <v>1.9429213429620614E-2</v>
      </c>
      <c r="E95">
        <f t="shared" si="1"/>
        <v>1.4053290608853974E-2</v>
      </c>
    </row>
    <row r="96" spans="1:5">
      <c r="A96" s="2">
        <v>1995</v>
      </c>
      <c r="B96">
        <v>1</v>
      </c>
      <c r="C96">
        <v>2.9559572131280468E-2</v>
      </c>
      <c r="D96">
        <v>2.0369643427498009E-2</v>
      </c>
      <c r="E96">
        <f t="shared" si="1"/>
        <v>9.1899287037824594E-3</v>
      </c>
    </row>
    <row r="97" spans="1:5">
      <c r="A97" s="2">
        <v>1995</v>
      </c>
      <c r="B97">
        <v>2</v>
      </c>
      <c r="C97">
        <v>2.0785468345282512E-2</v>
      </c>
      <c r="D97">
        <v>2.1307548265233404E-2</v>
      </c>
      <c r="E97">
        <f t="shared" si="1"/>
        <v>-5.2207991995089145E-4</v>
      </c>
    </row>
    <row r="98" spans="1:5">
      <c r="A98" s="2">
        <v>1995</v>
      </c>
      <c r="B98">
        <v>3</v>
      </c>
      <c r="C98">
        <v>2.2554646244393198E-2</v>
      </c>
      <c r="D98">
        <v>2.222813215129656E-2</v>
      </c>
      <c r="E98">
        <f t="shared" si="1"/>
        <v>3.2651409309663801E-4</v>
      </c>
    </row>
    <row r="99" spans="1:5">
      <c r="A99" s="2">
        <v>1995</v>
      </c>
      <c r="B99">
        <v>4</v>
      </c>
      <c r="C99">
        <v>2.2024718380481534E-2</v>
      </c>
      <c r="D99">
        <v>2.3116272994207272E-2</v>
      </c>
      <c r="E99">
        <f t="shared" si="1"/>
        <v>-1.0915546137257384E-3</v>
      </c>
    </row>
    <row r="100" spans="1:5">
      <c r="A100" s="2">
        <v>1996</v>
      </c>
      <c r="B100">
        <v>1</v>
      </c>
      <c r="C100">
        <v>2.5250529103543536E-2</v>
      </c>
      <c r="D100">
        <v>2.3957052773793522E-2</v>
      </c>
      <c r="E100">
        <f t="shared" si="1"/>
        <v>1.2934763297500138E-3</v>
      </c>
    </row>
    <row r="101" spans="1:5">
      <c r="A101" s="2">
        <v>1996</v>
      </c>
      <c r="B101">
        <v>2</v>
      </c>
      <c r="C101">
        <v>2.6795330090454973E-2</v>
      </c>
      <c r="D101">
        <v>2.4734871248249711E-2</v>
      </c>
      <c r="E101">
        <f t="shared" si="1"/>
        <v>2.0604588422052615E-3</v>
      </c>
    </row>
    <row r="102" spans="1:5">
      <c r="A102" s="2">
        <v>1996</v>
      </c>
      <c r="B102">
        <v>3</v>
      </c>
      <c r="C102">
        <v>2.801673275351485E-2</v>
      </c>
      <c r="D102">
        <v>2.5434936598476336E-2</v>
      </c>
      <c r="E102">
        <f t="shared" si="1"/>
        <v>2.5817961550385141E-3</v>
      </c>
    </row>
    <row r="103" spans="1:5">
      <c r="A103" s="2">
        <v>1996</v>
      </c>
      <c r="B103">
        <v>4</v>
      </c>
      <c r="C103">
        <v>2.5109074919566019E-2</v>
      </c>
      <c r="D103">
        <v>2.604374479215027E-2</v>
      </c>
      <c r="E103">
        <f t="shared" si="1"/>
        <v>-9.3466987258425047E-4</v>
      </c>
    </row>
    <row r="104" spans="1:5">
      <c r="A104" s="2">
        <v>1997</v>
      </c>
      <c r="B104">
        <v>1</v>
      </c>
      <c r="C104">
        <v>3.064332306742722E-2</v>
      </c>
      <c r="D104">
        <v>2.6549405419545282E-2</v>
      </c>
      <c r="E104">
        <f t="shared" si="1"/>
        <v>4.0939176478819381E-3</v>
      </c>
    </row>
    <row r="105" spans="1:5">
      <c r="A105" s="2">
        <v>1997</v>
      </c>
      <c r="B105">
        <v>2</v>
      </c>
      <c r="C105">
        <v>2.9246605577376125E-2</v>
      </c>
      <c r="D105">
        <v>2.6939443902264784E-2</v>
      </c>
      <c r="E105">
        <f t="shared" si="1"/>
        <v>2.3071616751113404E-3</v>
      </c>
    </row>
    <row r="106" spans="1:5">
      <c r="A106" s="2">
        <v>1997</v>
      </c>
      <c r="B106">
        <v>3</v>
      </c>
      <c r="C106">
        <v>2.8753416619311009E-2</v>
      </c>
      <c r="D106">
        <v>2.7203944360442118E-2</v>
      </c>
      <c r="E106">
        <f t="shared" si="1"/>
        <v>1.5494722588688913E-3</v>
      </c>
    </row>
    <row r="107" spans="1:5">
      <c r="A107" s="2">
        <v>1997</v>
      </c>
      <c r="B107">
        <v>4</v>
      </c>
      <c r="C107">
        <v>3.0736439029476266E-2</v>
      </c>
      <c r="D107">
        <v>2.7334432890257571E-2</v>
      </c>
      <c r="E107">
        <f t="shared" si="1"/>
        <v>3.4020061392186947E-3</v>
      </c>
    </row>
    <row r="108" spans="1:5">
      <c r="A108" s="2">
        <v>1998</v>
      </c>
      <c r="B108">
        <v>1</v>
      </c>
      <c r="C108">
        <v>3.2383560196756235E-2</v>
      </c>
      <c r="D108">
        <v>2.7323404008053224E-2</v>
      </c>
      <c r="E108">
        <f t="shared" si="1"/>
        <v>5.0601561887030112E-3</v>
      </c>
    </row>
    <row r="109" spans="1:5">
      <c r="A109" s="2">
        <v>1998</v>
      </c>
      <c r="B109">
        <v>2</v>
      </c>
      <c r="C109">
        <v>3.1206846702709522E-2</v>
      </c>
      <c r="D109">
        <v>2.7165478484008167E-2</v>
      </c>
      <c r="E109">
        <f t="shared" si="1"/>
        <v>4.0413682187013557E-3</v>
      </c>
    </row>
    <row r="110" spans="1:5">
      <c r="A110" s="2">
        <v>1998</v>
      </c>
      <c r="B110">
        <v>3</v>
      </c>
      <c r="C110">
        <v>2.1211592621561977E-2</v>
      </c>
      <c r="D110">
        <v>2.6858439685919437E-2</v>
      </c>
      <c r="E110">
        <f t="shared" si="1"/>
        <v>-5.6468470643574603E-3</v>
      </c>
    </row>
    <row r="111" spans="1:5">
      <c r="A111" s="2">
        <v>1998</v>
      </c>
      <c r="B111">
        <v>4</v>
      </c>
      <c r="C111">
        <v>2.4792032737563384E-2</v>
      </c>
      <c r="D111">
        <v>2.6402596836720759E-2</v>
      </c>
      <c r="E111">
        <f t="shared" si="1"/>
        <v>-1.6105640991573751E-3</v>
      </c>
    </row>
    <row r="112" spans="1:5">
      <c r="A112" s="2">
        <v>1999</v>
      </c>
      <c r="B112">
        <v>1</v>
      </c>
      <c r="C112">
        <v>2.839984839100701E-2</v>
      </c>
      <c r="D112">
        <v>2.5794729879930627E-2</v>
      </c>
      <c r="E112">
        <f t="shared" si="1"/>
        <v>2.6051185110763826E-3</v>
      </c>
    </row>
    <row r="113" spans="1:5">
      <c r="A113" s="2">
        <v>1999</v>
      </c>
      <c r="B113">
        <v>2</v>
      </c>
      <c r="C113">
        <v>2.829549141131827E-2</v>
      </c>
      <c r="D113">
        <v>2.5030612156505563E-2</v>
      </c>
      <c r="E113">
        <f t="shared" si="1"/>
        <v>3.2648792548127074E-3</v>
      </c>
    </row>
    <row r="114" spans="1:5">
      <c r="A114" s="2">
        <v>1999</v>
      </c>
      <c r="B114">
        <v>3</v>
      </c>
      <c r="C114">
        <v>2.9010509188328114E-2</v>
      </c>
      <c r="D114">
        <v>2.410764520647151E-2</v>
      </c>
      <c r="E114">
        <f t="shared" si="1"/>
        <v>4.9028639818566033E-3</v>
      </c>
    </row>
    <row r="115" spans="1:5">
      <c r="A115" s="2">
        <v>1999</v>
      </c>
      <c r="B115">
        <v>4</v>
      </c>
      <c r="C115">
        <v>3.4635040829645192E-2</v>
      </c>
      <c r="D115">
        <v>2.3025271119388669E-2</v>
      </c>
      <c r="E115">
        <f t="shared" si="1"/>
        <v>1.1609769710256523E-2</v>
      </c>
    </row>
    <row r="116" spans="1:5">
      <c r="A116" s="2">
        <v>2000</v>
      </c>
      <c r="B116">
        <v>1</v>
      </c>
      <c r="C116">
        <v>3.8676145723286072E-2</v>
      </c>
      <c r="D116">
        <v>2.1785996274805899E-2</v>
      </c>
      <c r="E116">
        <f t="shared" si="1"/>
        <v>1.6890149448480173E-2</v>
      </c>
    </row>
    <row r="117" spans="1:5">
      <c r="A117" s="2">
        <v>2000</v>
      </c>
      <c r="B117">
        <v>2</v>
      </c>
      <c r="C117">
        <v>3.4648668779695496E-2</v>
      </c>
      <c r="D117">
        <v>2.0399583158340971E-2</v>
      </c>
      <c r="E117">
        <f t="shared" si="1"/>
        <v>1.4249085621354525E-2</v>
      </c>
    </row>
    <row r="118" spans="1:5">
      <c r="A118" s="2">
        <v>2000</v>
      </c>
      <c r="B118">
        <v>3</v>
      </c>
      <c r="C118">
        <v>3.6412426477397522E-2</v>
      </c>
      <c r="D118">
        <v>1.8886350599016957E-2</v>
      </c>
      <c r="E118">
        <f t="shared" si="1"/>
        <v>1.7526075878380565E-2</v>
      </c>
    </row>
    <row r="119" spans="1:5">
      <c r="A119" s="2">
        <v>2000</v>
      </c>
      <c r="B119">
        <v>4</v>
      </c>
      <c r="C119">
        <v>2.6320844226562279E-2</v>
      </c>
      <c r="D119">
        <v>1.727552310437027E-2</v>
      </c>
      <c r="E119">
        <f t="shared" si="1"/>
        <v>9.0453211221920085E-3</v>
      </c>
    </row>
    <row r="120" spans="1:5">
      <c r="A120" s="2">
        <v>2001</v>
      </c>
      <c r="B120">
        <v>1</v>
      </c>
      <c r="C120">
        <v>1.6440120008319976E-2</v>
      </c>
      <c r="D120">
        <v>1.560727897936131E-2</v>
      </c>
      <c r="E120">
        <f t="shared" si="1"/>
        <v>8.3284102895866616E-4</v>
      </c>
    </row>
    <row r="121" spans="1:5">
      <c r="A121" s="2">
        <v>2001</v>
      </c>
      <c r="B121">
        <v>2</v>
      </c>
      <c r="C121">
        <v>1.2159327622739691E-2</v>
      </c>
      <c r="D121">
        <v>1.3927449854651849E-2</v>
      </c>
      <c r="E121">
        <f t="shared" si="1"/>
        <v>-1.7681222319121583E-3</v>
      </c>
    </row>
    <row r="122" spans="1:5">
      <c r="A122" s="2">
        <v>2001</v>
      </c>
      <c r="B122">
        <v>3</v>
      </c>
      <c r="C122">
        <v>2.1756523201295966E-3</v>
      </c>
      <c r="D122">
        <v>1.228238788654676E-2</v>
      </c>
      <c r="E122">
        <f t="shared" si="1"/>
        <v>-1.0106735566417164E-2</v>
      </c>
    </row>
    <row r="123" spans="1:5">
      <c r="A123" s="2">
        <v>2001</v>
      </c>
      <c r="B123">
        <v>4</v>
      </c>
      <c r="C123">
        <v>8.8292836815972997E-4</v>
      </c>
      <c r="D123">
        <v>1.0717340154955969E-2</v>
      </c>
      <c r="E123">
        <f t="shared" si="1"/>
        <v>-9.8344117867962388E-3</v>
      </c>
    </row>
    <row r="124" spans="1:5">
      <c r="A124" s="2">
        <v>2002</v>
      </c>
      <c r="B124">
        <v>1</v>
      </c>
      <c r="C124">
        <v>5.0305074831802563E-3</v>
      </c>
      <c r="D124">
        <v>9.2712370300603881E-3</v>
      </c>
      <c r="E124">
        <f t="shared" si="1"/>
        <v>-4.2407295468801318E-3</v>
      </c>
    </row>
    <row r="125" spans="1:5">
      <c r="A125" s="2">
        <v>2002</v>
      </c>
      <c r="B125">
        <v>2</v>
      </c>
      <c r="C125">
        <v>-2.2175241959529052E-3</v>
      </c>
      <c r="D125">
        <v>7.9768623746741853E-3</v>
      </c>
      <c r="E125">
        <f t="shared" si="1"/>
        <v>-1.019438657062709E-2</v>
      </c>
    </row>
    <row r="126" spans="1:5">
      <c r="A126" s="2">
        <v>2002</v>
      </c>
      <c r="B126">
        <v>3</v>
      </c>
      <c r="C126">
        <v>-6.8227952581126766E-3</v>
      </c>
      <c r="D126">
        <v>6.864349595644725E-3</v>
      </c>
      <c r="E126">
        <f t="shared" si="1"/>
        <v>-1.3687144853757402E-2</v>
      </c>
    </row>
    <row r="127" spans="1:5">
      <c r="A127" s="2">
        <v>2002</v>
      </c>
      <c r="B127">
        <v>4</v>
      </c>
      <c r="C127">
        <v>-7.6109603540606002E-3</v>
      </c>
      <c r="D127">
        <v>5.9574606082127323E-3</v>
      </c>
      <c r="E127">
        <f t="shared" si="1"/>
        <v>-1.3568420962273332E-2</v>
      </c>
    </row>
    <row r="128" spans="1:5">
      <c r="A128">
        <v>2003</v>
      </c>
      <c r="B128">
        <v>1</v>
      </c>
      <c r="C128">
        <v>-6.3815074775325194E-3</v>
      </c>
      <c r="D128">
        <v>5.2714028620853325E-3</v>
      </c>
      <c r="E128">
        <f t="shared" si="1"/>
        <v>-1.1652910339617852E-2</v>
      </c>
    </row>
    <row r="129" spans="1:5">
      <c r="A129">
        <v>2003</v>
      </c>
      <c r="B129">
        <v>2</v>
      </c>
      <c r="C129">
        <v>-4.2045931444445496E-3</v>
      </c>
      <c r="D129">
        <v>4.8129035438682294E-3</v>
      </c>
      <c r="E129">
        <f t="shared" si="1"/>
        <v>-9.0174966883127781E-3</v>
      </c>
    </row>
    <row r="130" spans="1:5">
      <c r="A130">
        <v>2003</v>
      </c>
      <c r="B130">
        <v>3</v>
      </c>
      <c r="C130">
        <v>-2.3794248252185803E-3</v>
      </c>
      <c r="D130">
        <v>4.5814067712048653E-3</v>
      </c>
      <c r="E130">
        <f t="shared" si="1"/>
        <v>-6.960831596423446E-3</v>
      </c>
    </row>
    <row r="131" spans="1:5">
      <c r="A131">
        <v>2003</v>
      </c>
      <c r="B131">
        <v>4</v>
      </c>
      <c r="C131">
        <v>-1.4067025888440602E-3</v>
      </c>
      <c r="D131">
        <v>4.5707207263084876E-3</v>
      </c>
      <c r="E131">
        <f t="shared" ref="E131:E183" si="2">C131-D131</f>
        <v>-5.9774233151525481E-3</v>
      </c>
    </row>
    <row r="132" spans="1:5">
      <c r="A132">
        <v>2004</v>
      </c>
      <c r="B132">
        <v>1</v>
      </c>
      <c r="C132">
        <v>-7.68777E-3</v>
      </c>
      <c r="D132">
        <v>4.7703030716445809E-3</v>
      </c>
      <c r="E132">
        <f t="shared" si="2"/>
        <v>-1.2458073071644581E-2</v>
      </c>
    </row>
    <row r="133" spans="1:5">
      <c r="A133">
        <v>2004</v>
      </c>
      <c r="B133">
        <v>2</v>
      </c>
      <c r="C133">
        <v>-8.5333200000000005E-3</v>
      </c>
      <c r="D133">
        <v>5.1658755801066584E-3</v>
      </c>
      <c r="E133">
        <f t="shared" si="2"/>
        <v>-1.3699195580106658E-2</v>
      </c>
    </row>
    <row r="134" spans="1:5">
      <c r="A134">
        <v>2004</v>
      </c>
      <c r="B134">
        <v>3</v>
      </c>
      <c r="C134">
        <v>-4.1695500000000002E-3</v>
      </c>
      <c r="D134">
        <v>5.7353737289184571E-3</v>
      </c>
      <c r="E134">
        <f t="shared" si="2"/>
        <v>-9.9049237289184563E-3</v>
      </c>
    </row>
    <row r="135" spans="1:5">
      <c r="A135">
        <v>2004</v>
      </c>
      <c r="B135">
        <v>4</v>
      </c>
      <c r="C135">
        <v>-1.6385900000000001E-3</v>
      </c>
      <c r="D135">
        <v>6.4481709980661467E-3</v>
      </c>
      <c r="E135">
        <f t="shared" si="2"/>
        <v>-8.0867609980661472E-3</v>
      </c>
    </row>
    <row r="136" spans="1:5">
      <c r="A136">
        <v>2005</v>
      </c>
      <c r="B136">
        <v>1</v>
      </c>
      <c r="C136">
        <v>5.1046800000000003E-3</v>
      </c>
      <c r="D136">
        <v>7.2674502902053224E-3</v>
      </c>
      <c r="E136">
        <f t="shared" si="2"/>
        <v>-2.1627702902053221E-3</v>
      </c>
    </row>
    <row r="137" spans="1:5">
      <c r="A137">
        <v>2005</v>
      </c>
      <c r="B137">
        <v>2</v>
      </c>
      <c r="C137">
        <v>6.3640900000000002E-3</v>
      </c>
      <c r="D137">
        <v>8.1513402823677871E-3</v>
      </c>
      <c r="E137">
        <f t="shared" si="2"/>
        <v>-1.7872502823677869E-3</v>
      </c>
    </row>
    <row r="138" spans="1:5">
      <c r="A138">
        <v>2005</v>
      </c>
      <c r="B138">
        <v>3</v>
      </c>
      <c r="C138">
        <v>9.4829500000000004E-3</v>
      </c>
      <c r="D138">
        <v>9.0566179201539664E-3</v>
      </c>
      <c r="E138">
        <f t="shared" si="2"/>
        <v>4.2633207984603405E-4</v>
      </c>
    </row>
    <row r="139" spans="1:5">
      <c r="A139">
        <v>2005</v>
      </c>
      <c r="B139">
        <v>4</v>
      </c>
      <c r="C139">
        <v>1.74413E-2</v>
      </c>
      <c r="D139">
        <v>9.9389431177378043E-3</v>
      </c>
      <c r="E139">
        <f t="shared" si="2"/>
        <v>7.5023568822621955E-3</v>
      </c>
    </row>
    <row r="140" spans="1:5">
      <c r="A140">
        <v>2006</v>
      </c>
      <c r="B140">
        <v>1</v>
      </c>
      <c r="C140">
        <v>1.9367499999999999E-2</v>
      </c>
      <c r="D140">
        <v>1.0754242246843151E-2</v>
      </c>
      <c r="E140">
        <f t="shared" si="2"/>
        <v>8.6132577531568486E-3</v>
      </c>
    </row>
    <row r="141" spans="1:5">
      <c r="A141">
        <v>2006</v>
      </c>
      <c r="B141">
        <v>2</v>
      </c>
      <c r="C141">
        <v>1.99014E-2</v>
      </c>
      <c r="D141">
        <v>1.1463130652245267E-2</v>
      </c>
      <c r="E141">
        <f t="shared" si="2"/>
        <v>8.438269347754733E-3</v>
      </c>
    </row>
    <row r="142" spans="1:5">
      <c r="A142">
        <v>2006</v>
      </c>
      <c r="B142">
        <v>3</v>
      </c>
      <c r="C142">
        <v>2.6480400000000001E-2</v>
      </c>
      <c r="D142">
        <v>1.2031606964815138E-2</v>
      </c>
      <c r="E142">
        <f t="shared" si="2"/>
        <v>1.4448793035184863E-2</v>
      </c>
    </row>
    <row r="143" spans="1:5">
      <c r="A143">
        <v>2006</v>
      </c>
      <c r="B143">
        <v>4</v>
      </c>
      <c r="C143">
        <v>3.1775100000000001E-2</v>
      </c>
      <c r="D143">
        <v>1.2430943733766096E-2</v>
      </c>
      <c r="E143">
        <f t="shared" si="2"/>
        <v>1.9344156266233904E-2</v>
      </c>
    </row>
    <row r="144" spans="1:5">
      <c r="A144">
        <v>2007</v>
      </c>
      <c r="B144">
        <v>1</v>
      </c>
      <c r="C144">
        <v>2.2446000000000001E-2</v>
      </c>
      <c r="D144">
        <v>1.2641444003958469E-2</v>
      </c>
      <c r="E144">
        <f t="shared" si="2"/>
        <v>9.8045559960415318E-3</v>
      </c>
    </row>
    <row r="145" spans="1:5">
      <c r="A145">
        <v>2007</v>
      </c>
      <c r="B145">
        <v>2</v>
      </c>
      <c r="C145">
        <v>2.3073800000000002E-2</v>
      </c>
      <c r="D145">
        <v>1.2655500917918975E-2</v>
      </c>
      <c r="E145">
        <f t="shared" si="2"/>
        <v>1.0418299082081027E-2</v>
      </c>
    </row>
    <row r="146" spans="1:5">
      <c r="A146">
        <v>2007</v>
      </c>
      <c r="B146">
        <v>3</v>
      </c>
      <c r="C146">
        <v>2.8926199999999999E-2</v>
      </c>
      <c r="D146">
        <v>1.2471635465671864E-2</v>
      </c>
      <c r="E146">
        <f t="shared" si="2"/>
        <v>1.6454564534328135E-2</v>
      </c>
    </row>
    <row r="147" spans="1:5">
      <c r="A147">
        <v>2007</v>
      </c>
      <c r="B147">
        <v>4</v>
      </c>
      <c r="C147">
        <v>1.3429400000000001E-2</v>
      </c>
      <c r="D147">
        <v>1.2094880074167683E-2</v>
      </c>
      <c r="E147">
        <f t="shared" si="2"/>
        <v>1.3345199258323181E-3</v>
      </c>
    </row>
    <row r="148" spans="1:5">
      <c r="A148">
        <v>2008</v>
      </c>
      <c r="B148">
        <v>1</v>
      </c>
      <c r="C148">
        <v>-1.7262600000000001E-3</v>
      </c>
      <c r="D148">
        <v>1.1540551273190936E-2</v>
      </c>
      <c r="E148">
        <f t="shared" si="2"/>
        <v>-1.3266811273190937E-2</v>
      </c>
    </row>
    <row r="149" spans="1:5">
      <c r="A149">
        <v>2008</v>
      </c>
      <c r="B149">
        <v>2</v>
      </c>
      <c r="C149">
        <v>-4.4216799999999999E-3</v>
      </c>
      <c r="D149">
        <v>1.0824799667479772E-2</v>
      </c>
      <c r="E149">
        <f t="shared" si="2"/>
        <v>-1.5246479667479773E-2</v>
      </c>
    </row>
    <row r="150" spans="1:5">
      <c r="A150">
        <v>2008</v>
      </c>
      <c r="B150">
        <v>3</v>
      </c>
      <c r="C150">
        <v>-2.76057E-3</v>
      </c>
      <c r="D150">
        <v>9.9554841047265943E-3</v>
      </c>
      <c r="E150">
        <f t="shared" si="2"/>
        <v>-1.2716054104726595E-2</v>
      </c>
    </row>
    <row r="151" spans="1:5">
      <c r="A151">
        <v>2008</v>
      </c>
      <c r="B151">
        <v>4</v>
      </c>
      <c r="C151">
        <v>5.5269000000000006E-2</v>
      </c>
      <c r="D151">
        <v>8.9309343828316307E-3</v>
      </c>
      <c r="E151">
        <f t="shared" si="2"/>
        <v>4.6338065617168377E-2</v>
      </c>
    </row>
    <row r="152" spans="1:5">
      <c r="A152">
        <v>2009</v>
      </c>
      <c r="B152">
        <v>1</v>
      </c>
      <c r="C152">
        <v>3.1723499999999995E-2</v>
      </c>
      <c r="D152">
        <v>7.7415327658796589E-3</v>
      </c>
      <c r="E152">
        <f t="shared" si="2"/>
        <v>2.3981967234120334E-2</v>
      </c>
    </row>
    <row r="153" spans="1:5">
      <c r="A153">
        <v>2009</v>
      </c>
      <c r="B153">
        <v>2</v>
      </c>
      <c r="C153">
        <v>1.3260300000000001E-2</v>
      </c>
      <c r="D153">
        <v>6.4066228089661838E-3</v>
      </c>
      <c r="E153">
        <f t="shared" si="2"/>
        <v>6.8536771910338171E-3</v>
      </c>
    </row>
    <row r="154" spans="1:5">
      <c r="A154">
        <v>2009</v>
      </c>
      <c r="B154">
        <v>3</v>
      </c>
      <c r="C154">
        <v>4.7293500000000002E-3</v>
      </c>
      <c r="D154">
        <v>4.9605367967080335E-3</v>
      </c>
      <c r="E154">
        <f t="shared" si="2"/>
        <v>-2.3118679670803329E-4</v>
      </c>
    </row>
    <row r="155" spans="1:5">
      <c r="A155">
        <v>2009</v>
      </c>
      <c r="B155">
        <v>4</v>
      </c>
      <c r="C155">
        <v>-1.4104199999999999E-3</v>
      </c>
      <c r="D155">
        <v>3.4418905619664347E-3</v>
      </c>
      <c r="E155">
        <f t="shared" si="2"/>
        <v>-4.8523105619664346E-3</v>
      </c>
    </row>
    <row r="156" spans="1:5">
      <c r="A156">
        <v>2010</v>
      </c>
      <c r="B156">
        <v>1</v>
      </c>
      <c r="C156">
        <v>-7.5589799999999999E-3</v>
      </c>
      <c r="D156">
        <v>1.8891554458546722E-3</v>
      </c>
      <c r="E156">
        <f t="shared" si="2"/>
        <v>-9.4481354458546725E-3</v>
      </c>
    </row>
    <row r="157" spans="1:5">
      <c r="A157">
        <v>2010</v>
      </c>
      <c r="B157">
        <v>2</v>
      </c>
      <c r="C157">
        <v>-3.9495499999999996E-3</v>
      </c>
      <c r="D157">
        <v>3.3777009538480106E-4</v>
      </c>
      <c r="E157">
        <f t="shared" si="2"/>
        <v>-4.2873200953848006E-3</v>
      </c>
    </row>
    <row r="158" spans="1:5">
      <c r="A158">
        <v>2010</v>
      </c>
      <c r="B158">
        <v>3</v>
      </c>
      <c r="C158">
        <v>-3.7300000000000001E-4</v>
      </c>
      <c r="D158">
        <v>-1.1827319270847822E-3</v>
      </c>
      <c r="E158">
        <f t="shared" si="2"/>
        <v>8.0973192708478216E-4</v>
      </c>
    </row>
    <row r="159" spans="1:5">
      <c r="A159">
        <v>2010</v>
      </c>
      <c r="B159">
        <v>4</v>
      </c>
      <c r="C159">
        <v>-5.9555299999999997E-3</v>
      </c>
      <c r="D159">
        <v>-2.6454966342552969E-3</v>
      </c>
      <c r="E159">
        <f t="shared" si="2"/>
        <v>-3.3100333657447027E-3</v>
      </c>
    </row>
    <row r="160" spans="1:5">
      <c r="A160">
        <v>2011</v>
      </c>
      <c r="B160">
        <v>1</v>
      </c>
      <c r="C160">
        <v>-1.8747400000000001E-2</v>
      </c>
      <c r="D160">
        <v>-4.0231639563735348E-3</v>
      </c>
      <c r="E160">
        <f t="shared" si="2"/>
        <v>-1.4724236043626465E-2</v>
      </c>
    </row>
    <row r="161" spans="1:5">
      <c r="A161">
        <v>2011</v>
      </c>
      <c r="B161">
        <v>2</v>
      </c>
      <c r="C161">
        <v>-2.0920899999999999E-2</v>
      </c>
      <c r="D161">
        <v>-5.2904425945398776E-3</v>
      </c>
      <c r="E161">
        <f t="shared" si="2"/>
        <v>-1.5630457405460121E-2</v>
      </c>
    </row>
    <row r="162" spans="1:5">
      <c r="A162">
        <v>2011</v>
      </c>
      <c r="B162">
        <v>3</v>
      </c>
      <c r="C162">
        <v>-8.9879599999999997E-3</v>
      </c>
      <c r="D162">
        <v>-6.4312438973819748E-3</v>
      </c>
      <c r="E162">
        <f t="shared" si="2"/>
        <v>-2.5567161026180249E-3</v>
      </c>
    </row>
    <row r="163" spans="1:5">
      <c r="A163">
        <v>2011</v>
      </c>
      <c r="B163">
        <v>4</v>
      </c>
      <c r="C163">
        <v>-7.0706400000000004E-3</v>
      </c>
      <c r="D163">
        <v>-7.4392482494058899E-3</v>
      </c>
      <c r="E163">
        <f t="shared" si="2"/>
        <v>3.6860824940588947E-4</v>
      </c>
    </row>
    <row r="164" spans="1:5">
      <c r="A164">
        <v>2012</v>
      </c>
      <c r="B164">
        <v>1</v>
      </c>
      <c r="C164">
        <v>-1.8129699999999999E-2</v>
      </c>
      <c r="D164">
        <v>-8.309733982681821E-3</v>
      </c>
      <c r="E164">
        <f t="shared" si="2"/>
        <v>-9.8199660173181776E-3</v>
      </c>
    </row>
    <row r="165" spans="1:5">
      <c r="A165">
        <v>2012</v>
      </c>
      <c r="B165">
        <v>2</v>
      </c>
      <c r="C165">
        <v>-1.1699900000000001E-2</v>
      </c>
      <c r="D165">
        <v>-9.0377490491240879E-3</v>
      </c>
      <c r="E165">
        <f t="shared" si="2"/>
        <v>-2.662150950875913E-3</v>
      </c>
    </row>
    <row r="166" spans="1:5">
      <c r="A166">
        <v>2012</v>
      </c>
      <c r="B166">
        <v>3</v>
      </c>
      <c r="C166">
        <v>-1.0149500000000001E-2</v>
      </c>
      <c r="D166">
        <v>-9.6244788794078353E-3</v>
      </c>
      <c r="E166">
        <f t="shared" si="2"/>
        <v>-5.2502112059216524E-4</v>
      </c>
    </row>
    <row r="167" spans="1:5">
      <c r="A167">
        <v>2012</v>
      </c>
      <c r="B167">
        <v>4</v>
      </c>
      <c r="C167">
        <v>-1.00923E-2</v>
      </c>
      <c r="D167">
        <v>-1.0072772748552505E-2</v>
      </c>
      <c r="E167">
        <f t="shared" si="2"/>
        <v>-1.9527251447494856E-5</v>
      </c>
    </row>
    <row r="168" spans="1:5">
      <c r="A168">
        <v>2013</v>
      </c>
      <c r="B168">
        <v>1</v>
      </c>
      <c r="C168">
        <v>-1.9040700000000001E-2</v>
      </c>
      <c r="D168">
        <v>-1.0385808069777911E-2</v>
      </c>
      <c r="E168">
        <f t="shared" si="2"/>
        <v>-8.65489193022209E-3</v>
      </c>
    </row>
    <row r="169" spans="1:5">
      <c r="A169">
        <v>2013</v>
      </c>
      <c r="B169">
        <v>2</v>
      </c>
      <c r="C169">
        <v>-1.29096E-2</v>
      </c>
      <c r="D169">
        <v>-1.056677446083602E-2</v>
      </c>
      <c r="E169">
        <f t="shared" si="2"/>
        <v>-2.3428255391639806E-3</v>
      </c>
    </row>
    <row r="170" spans="1:5">
      <c r="A170">
        <v>2013</v>
      </c>
      <c r="B170">
        <v>3</v>
      </c>
      <c r="C170">
        <v>-1.12885E-2</v>
      </c>
      <c r="D170">
        <v>-1.0624270846935187E-2</v>
      </c>
      <c r="E170">
        <f t="shared" si="2"/>
        <v>-6.6422915306481312E-4</v>
      </c>
    </row>
    <row r="171" spans="1:5">
      <c r="A171">
        <v>2013</v>
      </c>
      <c r="B171">
        <v>4</v>
      </c>
      <c r="C171">
        <v>-9.6497300000000005E-3</v>
      </c>
      <c r="D171">
        <v>-1.0568360419245745E-2</v>
      </c>
      <c r="E171">
        <f t="shared" si="2"/>
        <v>9.1863041924574416E-4</v>
      </c>
    </row>
    <row r="172" spans="1:5">
      <c r="A172">
        <v>2014</v>
      </c>
      <c r="B172">
        <v>1</v>
      </c>
      <c r="C172">
        <v>-1.6922699999999999E-2</v>
      </c>
      <c r="D172">
        <v>-1.0409521512158688E-2</v>
      </c>
      <c r="E172">
        <f t="shared" si="2"/>
        <v>-6.5131784878413104E-3</v>
      </c>
    </row>
    <row r="173" spans="1:5">
      <c r="A173">
        <v>2014</v>
      </c>
      <c r="B173">
        <v>2</v>
      </c>
      <c r="C173">
        <v>-1.85191E-2</v>
      </c>
      <c r="D173">
        <v>-1.0157658316052984E-2</v>
      </c>
      <c r="E173">
        <f t="shared" si="2"/>
        <v>-8.361441683947016E-3</v>
      </c>
    </row>
    <row r="174" spans="1:5">
      <c r="A174">
        <v>2014</v>
      </c>
      <c r="B174">
        <v>3</v>
      </c>
      <c r="C174">
        <v>-9.4927700000000011E-3</v>
      </c>
      <c r="D174">
        <v>-9.826745757862498E-3</v>
      </c>
      <c r="E174">
        <f t="shared" si="2"/>
        <v>3.3397575786249696E-4</v>
      </c>
    </row>
    <row r="175" spans="1:5">
      <c r="A175">
        <v>2014</v>
      </c>
      <c r="B175">
        <v>4</v>
      </c>
      <c r="C175">
        <v>-1.3491600000000001E-3</v>
      </c>
      <c r="D175">
        <v>-9.4359846655735664E-3</v>
      </c>
      <c r="E175">
        <f t="shared" si="2"/>
        <v>8.0868246655735661E-3</v>
      </c>
    </row>
    <row r="176" spans="1:5">
      <c r="A176">
        <v>2015</v>
      </c>
      <c r="B176">
        <v>1</v>
      </c>
      <c r="C176">
        <v>-3.0415799999999999E-3</v>
      </c>
      <c r="D176">
        <v>-9.0043671323238612E-3</v>
      </c>
      <c r="E176">
        <f t="shared" si="2"/>
        <v>5.9627871323238608E-3</v>
      </c>
    </row>
    <row r="177" spans="1:5">
      <c r="A177">
        <v>2015</v>
      </c>
      <c r="B177">
        <v>2</v>
      </c>
      <c r="C177">
        <v>-1.28904E-2</v>
      </c>
      <c r="D177">
        <v>-8.5458309858350671E-3</v>
      </c>
      <c r="E177">
        <f t="shared" si="2"/>
        <v>-4.3445690141649326E-3</v>
      </c>
    </row>
    <row r="178" spans="1:5">
      <c r="A178">
        <v>2015</v>
      </c>
      <c r="B178">
        <v>3</v>
      </c>
      <c r="C178">
        <v>1.68596E-3</v>
      </c>
      <c r="D178">
        <v>-8.0705873118711684E-3</v>
      </c>
      <c r="E178">
        <f t="shared" si="2"/>
        <v>9.7565473118711686E-3</v>
      </c>
    </row>
    <row r="179" spans="1:5">
      <c r="A179">
        <v>2015</v>
      </c>
      <c r="B179">
        <v>4</v>
      </c>
      <c r="C179">
        <v>2.4349599999999999E-3</v>
      </c>
      <c r="D179">
        <v>-7.5915625518300032E-3</v>
      </c>
      <c r="E179">
        <f t="shared" si="2"/>
        <v>1.0026522551830003E-2</v>
      </c>
    </row>
    <row r="180" spans="1:5">
      <c r="A180">
        <v>2016</v>
      </c>
      <c r="B180">
        <v>1</v>
      </c>
      <c r="C180">
        <v>-1.2022199999999999E-3</v>
      </c>
      <c r="D180">
        <v>-7.1155853050394909E-3</v>
      </c>
      <c r="E180">
        <f t="shared" si="2"/>
        <v>5.9133653050394905E-3</v>
      </c>
    </row>
    <row r="181" spans="1:5">
      <c r="A181">
        <v>2016</v>
      </c>
      <c r="B181">
        <v>2</v>
      </c>
      <c r="C181">
        <v>-1.2455099999999998E-2</v>
      </c>
      <c r="D181">
        <v>-6.6432175942326577E-3</v>
      </c>
      <c r="E181">
        <f t="shared" si="2"/>
        <v>-5.8118824057673407E-3</v>
      </c>
    </row>
    <row r="182" spans="1:5">
      <c r="A182">
        <v>2016</v>
      </c>
      <c r="B182">
        <v>3</v>
      </c>
      <c r="C182">
        <v>-3.8146899999999999E-3</v>
      </c>
      <c r="D182">
        <v>-6.1713255888268797E-3</v>
      </c>
      <c r="E182">
        <f t="shared" si="2"/>
        <v>2.3566355888268798E-3</v>
      </c>
    </row>
    <row r="183" spans="1:5">
      <c r="A183">
        <v>2016</v>
      </c>
      <c r="B183">
        <v>4</v>
      </c>
      <c r="C183">
        <v>-7.2592900000000007E-3</v>
      </c>
      <c r="D183">
        <v>-5.7004078847431375E-3</v>
      </c>
      <c r="E183">
        <f t="shared" si="2"/>
        <v>-1.5588821152568632E-3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4"/>
  <sheetViews>
    <sheetView workbookViewId="0">
      <selection activeCell="E2" sqref="E2"/>
    </sheetView>
  </sheetViews>
  <sheetFormatPr baseColWidth="10" defaultRowHeight="16"/>
  <cols>
    <col min="1" max="1" width="10.83203125" style="4"/>
    <col min="2" max="2" width="10.83203125" style="3"/>
  </cols>
  <sheetData>
    <row r="1" spans="1:6">
      <c r="A1" s="12" t="s">
        <v>20</v>
      </c>
      <c r="B1" s="13" t="s">
        <v>21</v>
      </c>
      <c r="C1" s="7" t="s">
        <v>22</v>
      </c>
      <c r="D1" s="7" t="s">
        <v>17</v>
      </c>
      <c r="E1" s="7" t="s">
        <v>18</v>
      </c>
    </row>
    <row r="2" spans="1:6">
      <c r="A2" s="4">
        <v>17533</v>
      </c>
      <c r="B2" s="3">
        <f>'FRED data'!G22</f>
        <v>36.323999999999998</v>
      </c>
      <c r="C2">
        <f>LN(B2)</f>
        <v>3.5924786798275821</v>
      </c>
      <c r="D2">
        <f t="array" ref="D2:D284">[1]!HP(C2:C284,1600)</f>
        <v>3.5893743131171285</v>
      </c>
      <c r="E2">
        <f>C2-D2</f>
        <v>3.1043667104535544E-3</v>
      </c>
      <c r="F2" t="s">
        <v>11</v>
      </c>
    </row>
    <row r="3" spans="1:6">
      <c r="A3" s="4">
        <v>17624</v>
      </c>
      <c r="B3" s="3">
        <f>'FRED data'!G23</f>
        <v>36.235999999999997</v>
      </c>
      <c r="C3">
        <f t="shared" ref="C3:C66" si="0">LN(B3)</f>
        <v>3.5900530998070415</v>
      </c>
      <c r="D3">
        <v>3.5975843419435272</v>
      </c>
      <c r="E3">
        <f t="shared" ref="E3:E66" si="1">C3-D3</f>
        <v>-7.5312421364857052E-3</v>
      </c>
    </row>
    <row r="4" spans="1:6">
      <c r="A4" s="4">
        <v>17715</v>
      </c>
      <c r="B4" s="3">
        <f>'FRED data'!G24</f>
        <v>36.368000000000002</v>
      </c>
      <c r="C4">
        <f t="shared" si="0"/>
        <v>3.5936892671101877</v>
      </c>
      <c r="D4">
        <v>3.60579631099912</v>
      </c>
      <c r="E4">
        <f t="shared" si="1"/>
        <v>-1.2107043888932356E-2</v>
      </c>
    </row>
    <row r="5" spans="1:6">
      <c r="A5" s="4">
        <v>17807</v>
      </c>
      <c r="B5" s="3">
        <f>'FRED data'!G25</f>
        <v>37.064</v>
      </c>
      <c r="C5">
        <f t="shared" si="0"/>
        <v>3.6126461481143473</v>
      </c>
      <c r="D5">
        <v>3.6140074534867654</v>
      </c>
      <c r="E5">
        <f t="shared" si="1"/>
        <v>-1.3613053724181867E-3</v>
      </c>
    </row>
    <row r="6" spans="1:6">
      <c r="A6" s="4">
        <v>17899</v>
      </c>
      <c r="B6" s="3">
        <f>'FRED data'!G26</f>
        <v>37.651000000000003</v>
      </c>
      <c r="C6">
        <f t="shared" si="0"/>
        <v>3.6283595143181477</v>
      </c>
      <c r="D6">
        <v>3.6222074357068905</v>
      </c>
      <c r="E6">
        <f t="shared" si="1"/>
        <v>6.1520786112572168E-3</v>
      </c>
    </row>
    <row r="7" spans="1:6">
      <c r="A7" s="4">
        <v>17989</v>
      </c>
      <c r="B7" s="3">
        <f>'FRED data'!G27</f>
        <v>37.777000000000001</v>
      </c>
      <c r="C7">
        <f t="shared" si="0"/>
        <v>3.6317004518267528</v>
      </c>
      <c r="D7">
        <v>3.630385073144065</v>
      </c>
      <c r="E7">
        <f t="shared" si="1"/>
        <v>1.3153786826878289E-3</v>
      </c>
    </row>
    <row r="8" spans="1:6">
      <c r="A8" s="4">
        <v>18080</v>
      </c>
      <c r="B8" s="3">
        <f>'FRED data'!G28</f>
        <v>38.180999999999997</v>
      </c>
      <c r="C8">
        <f t="shared" si="0"/>
        <v>3.6423380096780198</v>
      </c>
      <c r="D8">
        <v>3.6385330263319906</v>
      </c>
      <c r="E8">
        <f t="shared" si="1"/>
        <v>3.8049833460291893E-3</v>
      </c>
    </row>
    <row r="9" spans="1:6">
      <c r="A9" s="4">
        <v>18172</v>
      </c>
      <c r="B9" s="3">
        <f>'FRED data'!G29</f>
        <v>38.155999999999999</v>
      </c>
      <c r="C9">
        <f t="shared" si="0"/>
        <v>3.6416830192829615</v>
      </c>
      <c r="D9">
        <v>3.6466447779160451</v>
      </c>
      <c r="E9">
        <f t="shared" si="1"/>
        <v>-4.9617586330836794E-3</v>
      </c>
    </row>
    <row r="10" spans="1:6">
      <c r="A10" s="4">
        <v>18264</v>
      </c>
      <c r="B10" s="3">
        <f>'FRED data'!G30</f>
        <v>39.256999999999998</v>
      </c>
      <c r="C10">
        <f t="shared" si="0"/>
        <v>3.6701297722760704</v>
      </c>
      <c r="D10">
        <v>3.6547161886561983</v>
      </c>
      <c r="E10">
        <f t="shared" si="1"/>
        <v>1.5413583619872107E-2</v>
      </c>
    </row>
    <row r="11" spans="1:6">
      <c r="A11" s="4">
        <v>18354</v>
      </c>
      <c r="B11" s="3">
        <f>'FRED data'!G31</f>
        <v>39.796999999999997</v>
      </c>
      <c r="C11">
        <f t="shared" si="0"/>
        <v>3.6837915325649897</v>
      </c>
      <c r="D11">
        <v>3.6627400182132739</v>
      </c>
      <c r="E11">
        <f t="shared" si="1"/>
        <v>2.1051514351715817E-2</v>
      </c>
    </row>
    <row r="12" spans="1:6">
      <c r="A12" s="4">
        <v>18445</v>
      </c>
      <c r="B12" s="3">
        <f>'FRED data'!G32</f>
        <v>39.845999999999997</v>
      </c>
      <c r="C12">
        <f t="shared" si="0"/>
        <v>3.6850220237866314</v>
      </c>
      <c r="D12">
        <v>3.6707186597378576</v>
      </c>
      <c r="E12">
        <f t="shared" si="1"/>
        <v>1.4303364048773748E-2</v>
      </c>
    </row>
    <row r="13" spans="1:6">
      <c r="A13" s="4">
        <v>18537</v>
      </c>
      <c r="B13" s="3">
        <f>'FRED data'!G33</f>
        <v>40.029000000000003</v>
      </c>
      <c r="C13">
        <f t="shared" si="0"/>
        <v>3.6896041914283932</v>
      </c>
      <c r="D13">
        <v>3.6786676635770044</v>
      </c>
      <c r="E13">
        <f t="shared" si="1"/>
        <v>1.0936527851388878E-2</v>
      </c>
    </row>
    <row r="14" spans="1:6">
      <c r="A14" s="4">
        <v>18629</v>
      </c>
      <c r="B14" s="3">
        <f>'FRED data'!G34</f>
        <v>39.387</v>
      </c>
      <c r="C14">
        <f t="shared" si="0"/>
        <v>3.6734358126200828</v>
      </c>
      <c r="D14">
        <v>3.6866115196802993</v>
      </c>
      <c r="E14">
        <f t="shared" si="1"/>
        <v>-1.3175707060216535E-2</v>
      </c>
    </row>
    <row r="15" spans="1:6">
      <c r="A15" s="4">
        <v>18719</v>
      </c>
      <c r="B15" s="3">
        <f>'FRED data'!G35</f>
        <v>39.872</v>
      </c>
      <c r="C15">
        <f t="shared" si="0"/>
        <v>3.6856743231649878</v>
      </c>
      <c r="D15">
        <v>3.6945815533272341</v>
      </c>
      <c r="E15">
        <f t="shared" si="1"/>
        <v>-8.9072301622463712E-3</v>
      </c>
    </row>
    <row r="16" spans="1:6">
      <c r="A16" s="4">
        <v>18810</v>
      </c>
      <c r="B16" s="3">
        <f>'FRED data'!G36</f>
        <v>40.344000000000001</v>
      </c>
      <c r="C16">
        <f t="shared" si="0"/>
        <v>3.6974426847744244</v>
      </c>
      <c r="D16">
        <v>3.7026008549803877</v>
      </c>
      <c r="E16">
        <f t="shared" si="1"/>
        <v>-5.1581702059633194E-3</v>
      </c>
    </row>
    <row r="17" spans="1:5">
      <c r="A17" s="4">
        <v>18902</v>
      </c>
      <c r="B17" s="3">
        <f>'FRED data'!G37</f>
        <v>40.515000000000001</v>
      </c>
      <c r="C17">
        <f t="shared" si="0"/>
        <v>3.7016722759126885</v>
      </c>
      <c r="D17">
        <v>3.7106869480834876</v>
      </c>
      <c r="E17">
        <f t="shared" si="1"/>
        <v>-9.0146721707990984E-3</v>
      </c>
    </row>
    <row r="18" spans="1:5">
      <c r="A18" s="4">
        <v>18994</v>
      </c>
      <c r="B18" s="3">
        <f>'FRED data'!G38</f>
        <v>40.786000000000001</v>
      </c>
      <c r="C18">
        <f t="shared" si="0"/>
        <v>3.7083388852701553</v>
      </c>
      <c r="D18">
        <v>3.7188541322238828</v>
      </c>
      <c r="E18">
        <f t="shared" si="1"/>
        <v>-1.0515246953727519E-2</v>
      </c>
    </row>
    <row r="19" spans="1:5">
      <c r="A19" s="4">
        <v>19085</v>
      </c>
      <c r="B19" s="3">
        <f>'FRED data'!G39</f>
        <v>40.984000000000002</v>
      </c>
      <c r="C19">
        <f t="shared" si="0"/>
        <v>3.7131817466369013</v>
      </c>
      <c r="D19">
        <v>3.7271110728188157</v>
      </c>
      <c r="E19">
        <f t="shared" si="1"/>
        <v>-1.3929326181914448E-2</v>
      </c>
    </row>
    <row r="20" spans="1:5">
      <c r="A20" s="4">
        <v>19176</v>
      </c>
      <c r="B20" s="3">
        <f>'FRED data'!G40</f>
        <v>41.210999999999999</v>
      </c>
      <c r="C20">
        <f t="shared" si="0"/>
        <v>3.7187052110111778</v>
      </c>
      <c r="D20">
        <v>3.7354598632561822</v>
      </c>
      <c r="E20">
        <f t="shared" si="1"/>
        <v>-1.6754652245004387E-2</v>
      </c>
    </row>
    <row r="21" spans="1:5">
      <c r="A21" s="4">
        <v>19268</v>
      </c>
      <c r="B21" s="3">
        <f>'FRED data'!G41</f>
        <v>42.189</v>
      </c>
      <c r="C21">
        <f t="shared" si="0"/>
        <v>3.7421595235562202</v>
      </c>
      <c r="D21">
        <v>3.7438938910950132</v>
      </c>
      <c r="E21">
        <f t="shared" si="1"/>
        <v>-1.7343675387930801E-3</v>
      </c>
    </row>
    <row r="22" spans="1:5">
      <c r="A22" s="4">
        <v>19360</v>
      </c>
      <c r="B22" s="3">
        <f>'FRED data'!G42</f>
        <v>42.795000000000002</v>
      </c>
      <c r="C22">
        <f t="shared" si="0"/>
        <v>3.7564212733335731</v>
      </c>
      <c r="D22">
        <v>3.7523960722366869</v>
      </c>
      <c r="E22">
        <f t="shared" si="1"/>
        <v>4.0252010968861995E-3</v>
      </c>
    </row>
    <row r="23" spans="1:5">
      <c r="A23" s="4">
        <v>19450</v>
      </c>
      <c r="B23" s="3">
        <f>'FRED data'!G43</f>
        <v>43.139000000000003</v>
      </c>
      <c r="C23">
        <f t="shared" si="0"/>
        <v>3.7644274603492729</v>
      </c>
      <c r="D23">
        <v>3.7609482386028694</v>
      </c>
      <c r="E23">
        <f t="shared" si="1"/>
        <v>3.4792217464034714E-3</v>
      </c>
    </row>
    <row r="24" spans="1:5">
      <c r="A24" s="4">
        <v>19541</v>
      </c>
      <c r="B24" s="3">
        <f>'FRED data'!G44</f>
        <v>43.399000000000001</v>
      </c>
      <c r="C24">
        <f t="shared" si="0"/>
        <v>3.770436399366246</v>
      </c>
      <c r="D24">
        <v>3.7695347378659125</v>
      </c>
      <c r="E24">
        <f t="shared" si="1"/>
        <v>9.0166150033343939E-4</v>
      </c>
    </row>
    <row r="25" spans="1:5">
      <c r="A25" s="4">
        <v>19633</v>
      </c>
      <c r="B25" s="3">
        <f>'FRED data'!G45</f>
        <v>43.756</v>
      </c>
      <c r="C25">
        <f t="shared" si="0"/>
        <v>3.7786287462575445</v>
      </c>
      <c r="D25">
        <v>3.7781420922117595</v>
      </c>
      <c r="E25">
        <f t="shared" si="1"/>
        <v>4.8665404578507321E-4</v>
      </c>
    </row>
    <row r="26" spans="1:5">
      <c r="A26" s="4">
        <v>19725</v>
      </c>
      <c r="B26" s="3">
        <f>'FRED data'!G46</f>
        <v>44.027000000000001</v>
      </c>
      <c r="C26">
        <f t="shared" si="0"/>
        <v>3.7848030820840903</v>
      </c>
      <c r="D26">
        <v>3.7867573873647915</v>
      </c>
      <c r="E26">
        <f t="shared" si="1"/>
        <v>-1.954305280701174E-3</v>
      </c>
    </row>
    <row r="27" spans="1:5">
      <c r="A27" s="4">
        <v>19815</v>
      </c>
      <c r="B27" s="3">
        <f>'FRED data'!G47</f>
        <v>44.152000000000001</v>
      </c>
      <c r="C27">
        <f t="shared" si="0"/>
        <v>3.7876382261372004</v>
      </c>
      <c r="D27">
        <v>3.7953680132081691</v>
      </c>
      <c r="E27">
        <f t="shared" si="1"/>
        <v>-7.7297870709687189E-3</v>
      </c>
    </row>
    <row r="28" spans="1:5">
      <c r="A28" s="4">
        <v>19906</v>
      </c>
      <c r="B28" s="3">
        <f>'FRED data'!G48</f>
        <v>44.622</v>
      </c>
      <c r="C28">
        <f t="shared" si="0"/>
        <v>3.7982270109492182</v>
      </c>
      <c r="D28">
        <v>3.803960138184252</v>
      </c>
      <c r="E28">
        <f t="shared" si="1"/>
        <v>-5.7331272350338303E-3</v>
      </c>
    </row>
    <row r="29" spans="1:5">
      <c r="A29" s="4">
        <v>19998</v>
      </c>
      <c r="B29" s="3">
        <f>'FRED data'!G49</f>
        <v>45.198999999999998</v>
      </c>
      <c r="C29">
        <f t="shared" si="0"/>
        <v>3.8110749626996432</v>
      </c>
      <c r="D29">
        <v>3.8125150996184813</v>
      </c>
      <c r="E29">
        <f t="shared" si="1"/>
        <v>-1.440136918838153E-3</v>
      </c>
    </row>
    <row r="30" spans="1:5">
      <c r="A30" s="4">
        <v>20090</v>
      </c>
      <c r="B30" s="3">
        <f>'FRED data'!G50</f>
        <v>45.444000000000003</v>
      </c>
      <c r="C30">
        <f t="shared" si="0"/>
        <v>3.8164807987076581</v>
      </c>
      <c r="D30">
        <v>3.8210106516317768</v>
      </c>
      <c r="E30">
        <f t="shared" si="1"/>
        <v>-4.5298529241186714E-3</v>
      </c>
    </row>
    <row r="31" spans="1:5">
      <c r="A31" s="4">
        <v>20180</v>
      </c>
      <c r="B31" s="3">
        <f>'FRED data'!G51</f>
        <v>45.878999999999998</v>
      </c>
      <c r="C31">
        <f t="shared" si="0"/>
        <v>3.8260074960340957</v>
      </c>
      <c r="D31">
        <v>3.8294236482594828</v>
      </c>
      <c r="E31">
        <f t="shared" si="1"/>
        <v>-3.416152225387048E-3</v>
      </c>
    </row>
    <row r="32" spans="1:5">
      <c r="A32" s="4">
        <v>20271</v>
      </c>
      <c r="B32" s="3">
        <f>'FRED data'!G52</f>
        <v>46.661999999999999</v>
      </c>
      <c r="C32">
        <f t="shared" si="0"/>
        <v>3.8429301289408611</v>
      </c>
      <c r="D32">
        <v>3.8377281123788669</v>
      </c>
      <c r="E32">
        <f t="shared" si="1"/>
        <v>5.2020165619941494E-3</v>
      </c>
    </row>
    <row r="33" spans="1:5">
      <c r="A33" s="4">
        <v>20363</v>
      </c>
      <c r="B33" s="3">
        <f>'FRED data'!G53</f>
        <v>46.942</v>
      </c>
      <c r="C33">
        <f t="shared" si="0"/>
        <v>3.84891279709935</v>
      </c>
      <c r="D33">
        <v>3.845895931772056</v>
      </c>
      <c r="E33">
        <f t="shared" si="1"/>
        <v>3.0168653272939494E-3</v>
      </c>
    </row>
    <row r="34" spans="1:5">
      <c r="A34" s="4">
        <v>20455</v>
      </c>
      <c r="B34" s="3">
        <f>'FRED data'!G54</f>
        <v>47.668999999999997</v>
      </c>
      <c r="C34">
        <f t="shared" si="0"/>
        <v>3.8642812914426852</v>
      </c>
      <c r="D34">
        <v>3.8539022454815273</v>
      </c>
      <c r="E34">
        <f t="shared" si="1"/>
        <v>1.0379045961157907E-2</v>
      </c>
    </row>
    <row r="35" spans="1:5">
      <c r="A35" s="4">
        <v>20546</v>
      </c>
      <c r="B35" s="3">
        <f>'FRED data'!G55</f>
        <v>48.268999999999998</v>
      </c>
      <c r="C35">
        <f t="shared" si="0"/>
        <v>3.8767895326564799</v>
      </c>
      <c r="D35">
        <v>3.8617240780905884</v>
      </c>
      <c r="E35">
        <f t="shared" si="1"/>
        <v>1.5065454565891478E-2</v>
      </c>
    </row>
    <row r="36" spans="1:5">
      <c r="A36" s="4">
        <v>20637</v>
      </c>
      <c r="B36" s="3">
        <f>'FRED data'!G56</f>
        <v>48.508000000000003</v>
      </c>
      <c r="C36">
        <f t="shared" si="0"/>
        <v>3.8817287327945453</v>
      </c>
      <c r="D36">
        <v>3.8693449410862724</v>
      </c>
      <c r="E36">
        <f t="shared" si="1"/>
        <v>1.2383791708272973E-2</v>
      </c>
    </row>
    <row r="37" spans="1:5">
      <c r="A37" s="4">
        <v>20729</v>
      </c>
      <c r="B37" s="3">
        <f>'FRED data'!G57</f>
        <v>48.908000000000001</v>
      </c>
      <c r="C37">
        <f t="shared" si="0"/>
        <v>3.8899409822819435</v>
      </c>
      <c r="D37">
        <v>3.8767577618647158</v>
      </c>
      <c r="E37">
        <f t="shared" si="1"/>
        <v>1.3183220417227748E-2</v>
      </c>
    </row>
    <row r="38" spans="1:5">
      <c r="A38" s="4">
        <v>20821</v>
      </c>
      <c r="B38" s="3">
        <f>'FRED data'!G58</f>
        <v>49.203000000000003</v>
      </c>
      <c r="C38">
        <f t="shared" si="0"/>
        <v>3.8959545972490814</v>
      </c>
      <c r="D38">
        <v>3.8839632076918722</v>
      </c>
      <c r="E38">
        <f t="shared" si="1"/>
        <v>1.1991389557209242E-2</v>
      </c>
    </row>
    <row r="39" spans="1:5">
      <c r="A39" s="4">
        <v>20911</v>
      </c>
      <c r="B39" s="3">
        <f>'FRED data'!G59</f>
        <v>49.280999999999999</v>
      </c>
      <c r="C39">
        <f t="shared" si="0"/>
        <v>3.8975386112271724</v>
      </c>
      <c r="D39">
        <v>3.8909701853464558</v>
      </c>
      <c r="E39">
        <f t="shared" si="1"/>
        <v>6.5684258807165996E-3</v>
      </c>
    </row>
    <row r="40" spans="1:5">
      <c r="A40" s="4">
        <v>21002</v>
      </c>
      <c r="B40" s="3">
        <f>'FRED data'!G60</f>
        <v>49.494</v>
      </c>
      <c r="C40">
        <f t="shared" si="0"/>
        <v>3.9018514501066495</v>
      </c>
      <c r="D40">
        <v>3.8977950962256536</v>
      </c>
      <c r="E40">
        <f t="shared" si="1"/>
        <v>4.0563538809958999E-3</v>
      </c>
    </row>
    <row r="41" spans="1:5">
      <c r="A41" s="4">
        <v>21094</v>
      </c>
      <c r="B41" s="3">
        <f>'FRED data'!G61</f>
        <v>49.924999999999997</v>
      </c>
      <c r="C41">
        <f t="shared" si="0"/>
        <v>3.910521879301879</v>
      </c>
      <c r="D41">
        <v>3.904458446992829</v>
      </c>
      <c r="E41">
        <f t="shared" si="1"/>
        <v>6.063432309050043E-3</v>
      </c>
    </row>
    <row r="42" spans="1:5">
      <c r="A42" s="4">
        <v>21186</v>
      </c>
      <c r="B42" s="3">
        <f>'FRED data'!G62</f>
        <v>49.353999999999999</v>
      </c>
      <c r="C42">
        <f t="shared" si="0"/>
        <v>3.8990188162928923</v>
      </c>
      <c r="D42">
        <v>3.910983279532521</v>
      </c>
      <c r="E42">
        <f t="shared" si="1"/>
        <v>-1.1964463239628742E-2</v>
      </c>
    </row>
    <row r="43" spans="1:5">
      <c r="A43" s="4">
        <v>21276</v>
      </c>
      <c r="B43" s="3">
        <f>'FRED data'!G63</f>
        <v>49.468000000000004</v>
      </c>
      <c r="C43">
        <f t="shared" si="0"/>
        <v>3.9013259958798105</v>
      </c>
      <c r="D43">
        <v>3.917396425374462</v>
      </c>
      <c r="E43">
        <f t="shared" si="1"/>
        <v>-1.6070429494651428E-2</v>
      </c>
    </row>
    <row r="44" spans="1:5">
      <c r="A44" s="4">
        <v>21367</v>
      </c>
      <c r="B44" s="3">
        <f>'FRED data'!G64</f>
        <v>50.640999999999998</v>
      </c>
      <c r="C44">
        <f t="shared" si="0"/>
        <v>3.9247615248763337</v>
      </c>
      <c r="D44">
        <v>3.9237172382588597</v>
      </c>
      <c r="E44">
        <f t="shared" si="1"/>
        <v>1.0442866174740217E-3</v>
      </c>
    </row>
    <row r="45" spans="1:5">
      <c r="A45" s="4">
        <v>21459</v>
      </c>
      <c r="B45" s="3">
        <f>'FRED data'!G65</f>
        <v>50.789000000000001</v>
      </c>
      <c r="C45">
        <f t="shared" si="0"/>
        <v>3.9276797957041838</v>
      </c>
      <c r="D45">
        <v>3.9299550279074884</v>
      </c>
      <c r="E45">
        <f t="shared" si="1"/>
        <v>-2.2752322033046113E-3</v>
      </c>
    </row>
    <row r="46" spans="1:5">
      <c r="A46" s="4">
        <v>21551</v>
      </c>
      <c r="B46" s="3">
        <f>'FRED data'!G66</f>
        <v>51.192</v>
      </c>
      <c r="C46">
        <f t="shared" si="0"/>
        <v>3.9355832698371591</v>
      </c>
      <c r="D46">
        <v>3.9361197567212582</v>
      </c>
      <c r="E46">
        <f t="shared" si="1"/>
        <v>-5.3648688409912992E-4</v>
      </c>
    </row>
    <row r="47" spans="1:5">
      <c r="A47" s="4">
        <v>21641</v>
      </c>
      <c r="B47" s="3">
        <f>'FRED data'!G67</f>
        <v>51.533000000000001</v>
      </c>
      <c r="C47">
        <f t="shared" si="0"/>
        <v>3.9422223791589883</v>
      </c>
      <c r="D47">
        <v>3.9422199650809522</v>
      </c>
      <c r="E47">
        <f t="shared" si="1"/>
        <v>2.4140780361392444E-6</v>
      </c>
    </row>
    <row r="48" spans="1:5">
      <c r="A48" s="4">
        <v>21732</v>
      </c>
      <c r="B48" s="3">
        <f>'FRED data'!G68</f>
        <v>51.567999999999998</v>
      </c>
      <c r="C48">
        <f t="shared" si="0"/>
        <v>3.9429013250730818</v>
      </c>
      <c r="D48">
        <v>3.9482638580630507</v>
      </c>
      <c r="E48">
        <f t="shared" si="1"/>
        <v>-5.3625329899689156E-3</v>
      </c>
    </row>
    <row r="49" spans="1:5">
      <c r="A49" s="4">
        <v>21824</v>
      </c>
      <c r="B49" s="3">
        <f>'FRED data'!G69</f>
        <v>51.752000000000002</v>
      </c>
      <c r="C49">
        <f t="shared" si="0"/>
        <v>3.9464630787416843</v>
      </c>
      <c r="D49">
        <v>3.9542596422528336</v>
      </c>
      <c r="E49">
        <f t="shared" si="1"/>
        <v>-7.7965635111492126E-3</v>
      </c>
    </row>
    <row r="50" spans="1:5">
      <c r="A50" s="4">
        <v>21916</v>
      </c>
      <c r="B50" s="3">
        <f>'FRED data'!G70</f>
        <v>52.807000000000002</v>
      </c>
      <c r="C50">
        <f t="shared" si="0"/>
        <v>3.9666437576824025</v>
      </c>
      <c r="D50">
        <v>3.9602121726524611</v>
      </c>
      <c r="E50">
        <f t="shared" si="1"/>
        <v>6.4315850299414556E-3</v>
      </c>
    </row>
    <row r="51" spans="1:5">
      <c r="A51" s="4">
        <v>22007</v>
      </c>
      <c r="B51" s="3">
        <f>'FRED data'!G71</f>
        <v>52.837000000000003</v>
      </c>
      <c r="C51">
        <f t="shared" si="0"/>
        <v>3.967211702872028</v>
      </c>
      <c r="D51">
        <v>3.9661214314118993</v>
      </c>
      <c r="E51">
        <f t="shared" si="1"/>
        <v>1.0902714601286334E-3</v>
      </c>
    </row>
    <row r="52" spans="1:5">
      <c r="A52" s="4">
        <v>22098</v>
      </c>
      <c r="B52" s="3">
        <f>'FRED data'!G72</f>
        <v>53.125999999999998</v>
      </c>
      <c r="C52">
        <f t="shared" si="0"/>
        <v>3.9726664505968321</v>
      </c>
      <c r="D52">
        <v>3.9719914204217579</v>
      </c>
      <c r="E52">
        <f t="shared" si="1"/>
        <v>6.7503017507419827E-4</v>
      </c>
    </row>
    <row r="53" spans="1:5">
      <c r="A53" s="4">
        <v>22190</v>
      </c>
      <c r="B53" s="3">
        <f>'FRED data'!G73</f>
        <v>53.018000000000001</v>
      </c>
      <c r="C53">
        <f t="shared" si="0"/>
        <v>3.9706314785349166</v>
      </c>
      <c r="D53">
        <v>3.9778268229923084</v>
      </c>
      <c r="E53">
        <f t="shared" si="1"/>
        <v>-7.1953444573917835E-3</v>
      </c>
    </row>
    <row r="54" spans="1:5">
      <c r="A54" s="4">
        <v>22282</v>
      </c>
      <c r="B54" s="3">
        <f>'FRED data'!G74</f>
        <v>53.375999999999998</v>
      </c>
      <c r="C54">
        <f t="shared" si="0"/>
        <v>3.9773612067362816</v>
      </c>
      <c r="D54">
        <v>3.9836327443276818</v>
      </c>
      <c r="E54">
        <f t="shared" si="1"/>
        <v>-6.2715375914002003E-3</v>
      </c>
    </row>
    <row r="55" spans="1:5">
      <c r="A55" s="4">
        <v>22372</v>
      </c>
      <c r="B55" s="3">
        <f>'FRED data'!G75</f>
        <v>54.139000000000003</v>
      </c>
      <c r="C55">
        <f t="shared" si="0"/>
        <v>3.9915548133838752</v>
      </c>
      <c r="D55">
        <v>3.9894097925417249</v>
      </c>
      <c r="E55">
        <f t="shared" si="1"/>
        <v>2.1450208421502914E-3</v>
      </c>
    </row>
    <row r="56" spans="1:5">
      <c r="A56" s="4">
        <v>22463</v>
      </c>
      <c r="B56" s="3">
        <f>'FRED data'!G76</f>
        <v>54.332000000000001</v>
      </c>
      <c r="C56">
        <f t="shared" si="0"/>
        <v>3.9951133719602443</v>
      </c>
      <c r="D56">
        <v>3.9951546560372897</v>
      </c>
      <c r="E56">
        <f t="shared" si="1"/>
        <v>-4.128407704540038E-5</v>
      </c>
    </row>
    <row r="57" spans="1:5">
      <c r="A57" s="4">
        <v>22555</v>
      </c>
      <c r="B57" s="3">
        <f>'FRED data'!G77</f>
        <v>54.646000000000001</v>
      </c>
      <c r="C57">
        <f t="shared" si="0"/>
        <v>4.0008760188971451</v>
      </c>
      <c r="D57">
        <v>4.0008653638552545</v>
      </c>
      <c r="E57">
        <f t="shared" si="1"/>
        <v>1.0655041890572647E-5</v>
      </c>
    </row>
    <row r="58" spans="1:5">
      <c r="A58" s="4">
        <v>22647</v>
      </c>
      <c r="B58" s="3">
        <f>'FRED data'!G78</f>
        <v>55.302</v>
      </c>
      <c r="C58">
        <f t="shared" si="0"/>
        <v>4.0128090742395823</v>
      </c>
      <c r="D58">
        <v>4.0065399192339495</v>
      </c>
      <c r="E58">
        <f t="shared" si="1"/>
        <v>6.2691550056328538E-3</v>
      </c>
    </row>
    <row r="59" spans="1:5">
      <c r="A59" s="4">
        <v>22737</v>
      </c>
      <c r="B59" s="3">
        <f>'FRED data'!G79</f>
        <v>55.463000000000001</v>
      </c>
      <c r="C59">
        <f t="shared" si="0"/>
        <v>4.0157161317646848</v>
      </c>
      <c r="D59">
        <v>4.0121763320711059</v>
      </c>
      <c r="E59">
        <f t="shared" si="1"/>
        <v>3.5397996935788711E-3</v>
      </c>
    </row>
    <row r="60" spans="1:5">
      <c r="A60" s="4">
        <v>22828</v>
      </c>
      <c r="B60" s="3">
        <f>'FRED data'!G80</f>
        <v>55.695</v>
      </c>
      <c r="C60">
        <f t="shared" si="0"/>
        <v>4.0198903762971527</v>
      </c>
      <c r="D60">
        <v>4.0177765304863344</v>
      </c>
      <c r="E60">
        <f t="shared" si="1"/>
        <v>2.1138458108183045E-3</v>
      </c>
    </row>
    <row r="61" spans="1:5">
      <c r="A61" s="4">
        <v>22920</v>
      </c>
      <c r="B61" s="3">
        <f>'FRED data'!G81</f>
        <v>56.066000000000003</v>
      </c>
      <c r="C61">
        <f t="shared" si="0"/>
        <v>4.0265295681936228</v>
      </c>
      <c r="D61">
        <v>4.0233446549740544</v>
      </c>
      <c r="E61">
        <f t="shared" si="1"/>
        <v>3.1849132195684859E-3</v>
      </c>
    </row>
    <row r="62" spans="1:5">
      <c r="A62" s="4">
        <v>23012</v>
      </c>
      <c r="B62" s="3">
        <f>'FRED data'!G82</f>
        <v>56.445999999999998</v>
      </c>
      <c r="C62">
        <f t="shared" si="0"/>
        <v>4.0332844289176366</v>
      </c>
      <c r="D62">
        <v>4.0288861671823168</v>
      </c>
      <c r="E62">
        <f t="shared" si="1"/>
        <v>4.3982617353197639E-3</v>
      </c>
    </row>
    <row r="63" spans="1:5">
      <c r="A63" s="4">
        <v>23102</v>
      </c>
      <c r="B63" s="3">
        <f>'FRED data'!G83</f>
        <v>56.625999999999998</v>
      </c>
      <c r="C63">
        <f t="shared" si="0"/>
        <v>4.0364682436914112</v>
      </c>
      <c r="D63">
        <v>4.0344085193299355</v>
      </c>
      <c r="E63">
        <f t="shared" si="1"/>
        <v>2.0597243614757232E-3</v>
      </c>
    </row>
    <row r="64" spans="1:5">
      <c r="A64" s="4">
        <v>23193</v>
      </c>
      <c r="B64" s="3">
        <f>'FRED data'!G84</f>
        <v>56.857999999999997</v>
      </c>
      <c r="C64">
        <f t="shared" si="0"/>
        <v>4.0405569314923762</v>
      </c>
      <c r="D64">
        <v>4.0399219125493069</v>
      </c>
      <c r="E64">
        <f t="shared" si="1"/>
        <v>6.3501894306927653E-4</v>
      </c>
    </row>
    <row r="65" spans="1:5">
      <c r="A65" s="4">
        <v>23285</v>
      </c>
      <c r="B65" s="3">
        <f>'FRED data'!G85</f>
        <v>57.351999999999997</v>
      </c>
      <c r="C65">
        <f t="shared" si="0"/>
        <v>4.0492077165505709</v>
      </c>
      <c r="D65">
        <v>4.0454378353005547</v>
      </c>
      <c r="E65">
        <f t="shared" si="1"/>
        <v>3.7698812500162049E-3</v>
      </c>
    </row>
    <row r="66" spans="1:5">
      <c r="A66" s="4">
        <v>23377</v>
      </c>
      <c r="B66" s="3">
        <f>'FRED data'!G86</f>
        <v>57.03</v>
      </c>
      <c r="C66">
        <f t="shared" si="0"/>
        <v>4.0435774451684479</v>
      </c>
      <c r="D66">
        <v>4.0509681729306433</v>
      </c>
      <c r="E66">
        <f t="shared" si="1"/>
        <v>-7.3907277621954037E-3</v>
      </c>
    </row>
    <row r="67" spans="1:5">
      <c r="A67" s="4">
        <v>23468</v>
      </c>
      <c r="B67" s="3">
        <f>'FRED data'!G87</f>
        <v>57.570999999999998</v>
      </c>
      <c r="C67">
        <f t="shared" ref="C67:C130" si="2">LN(B67)</f>
        <v>4.0530189686949276</v>
      </c>
      <c r="D67">
        <v>4.0565271669623169</v>
      </c>
      <c r="E67">
        <f t="shared" ref="E67:E130" si="3">C67-D67</f>
        <v>-3.5081982673892398E-3</v>
      </c>
    </row>
    <row r="68" spans="1:5">
      <c r="A68" s="4">
        <v>23559</v>
      </c>
      <c r="B68" s="3">
        <f>'FRED data'!G88</f>
        <v>58.195999999999998</v>
      </c>
      <c r="C68">
        <f t="shared" si="2"/>
        <v>4.0638166238531426</v>
      </c>
      <c r="D68">
        <v>4.062124439713469</v>
      </c>
      <c r="E68">
        <f t="shared" si="3"/>
        <v>1.692184139673536E-3</v>
      </c>
    </row>
    <row r="69" spans="1:5">
      <c r="A69" s="4">
        <v>23651</v>
      </c>
      <c r="B69" s="3">
        <f>'FRED data'!G89</f>
        <v>58.353999999999999</v>
      </c>
      <c r="C69">
        <f t="shared" si="2"/>
        <v>4.0665279082253258</v>
      </c>
      <c r="D69">
        <v>4.0677674208780772</v>
      </c>
      <c r="E69">
        <f t="shared" si="3"/>
        <v>-1.2395126527513511E-3</v>
      </c>
    </row>
    <row r="70" spans="1:5">
      <c r="A70" s="4">
        <v>23743</v>
      </c>
      <c r="B70" s="3">
        <f>'FRED data'!G90</f>
        <v>58.41</v>
      </c>
      <c r="C70">
        <f t="shared" si="2"/>
        <v>4.0674871080522177</v>
      </c>
      <c r="D70">
        <v>4.073464597765204</v>
      </c>
      <c r="E70">
        <f t="shared" si="3"/>
        <v>-5.9774897129862836E-3</v>
      </c>
    </row>
    <row r="71" spans="1:5">
      <c r="A71" s="4">
        <v>23833</v>
      </c>
      <c r="B71" s="3">
        <f>'FRED data'!G91</f>
        <v>58.427999999999997</v>
      </c>
      <c r="C71">
        <f t="shared" si="2"/>
        <v>4.0677952269885642</v>
      </c>
      <c r="D71">
        <v>4.0792236829885038</v>
      </c>
      <c r="E71">
        <f t="shared" si="3"/>
        <v>-1.142845599993958E-2</v>
      </c>
    </row>
    <row r="72" spans="1:5">
      <c r="A72" s="4">
        <v>23924</v>
      </c>
      <c r="B72" s="3">
        <f>'FRED data'!G92</f>
        <v>58.866</v>
      </c>
      <c r="C72">
        <f t="shared" si="2"/>
        <v>4.0752636744093085</v>
      </c>
      <c r="D72">
        <v>4.0850486532305608</v>
      </c>
      <c r="E72">
        <f t="shared" si="3"/>
        <v>-9.7849788212522881E-3</v>
      </c>
    </row>
    <row r="73" spans="1:5">
      <c r="A73" s="4">
        <v>24016</v>
      </c>
      <c r="B73" s="3">
        <f>'FRED data'!G93</f>
        <v>59.421999999999997</v>
      </c>
      <c r="C73">
        <f t="shared" si="2"/>
        <v>4.0846645281687941</v>
      </c>
      <c r="D73">
        <v>4.0909363423889591</v>
      </c>
      <c r="E73">
        <f t="shared" si="3"/>
        <v>-6.271814220164984E-3</v>
      </c>
    </row>
    <row r="74" spans="1:5">
      <c r="A74" s="4">
        <v>24108</v>
      </c>
      <c r="B74" s="3">
        <f>'FRED data'!G94</f>
        <v>59.890999999999998</v>
      </c>
      <c r="C74">
        <f t="shared" si="2"/>
        <v>4.0925262434153167</v>
      </c>
      <c r="D74">
        <v>4.0968774687495202</v>
      </c>
      <c r="E74">
        <f t="shared" si="3"/>
        <v>-4.3512253342035123E-3</v>
      </c>
    </row>
    <row r="75" spans="1:5">
      <c r="A75" s="4">
        <v>24198</v>
      </c>
      <c r="B75" s="3">
        <f>'FRED data'!G95</f>
        <v>60.298000000000002</v>
      </c>
      <c r="C75">
        <f t="shared" si="2"/>
        <v>4.0992989356872318</v>
      </c>
      <c r="D75">
        <v>4.1028588307141778</v>
      </c>
      <c r="E75">
        <f t="shared" si="3"/>
        <v>-3.5598950269459806E-3</v>
      </c>
    </row>
    <row r="76" spans="1:5">
      <c r="A76" s="4">
        <v>24289</v>
      </c>
      <c r="B76" s="3">
        <f>'FRED data'!G96</f>
        <v>60.636000000000003</v>
      </c>
      <c r="C76">
        <f t="shared" si="2"/>
        <v>4.1048887760977717</v>
      </c>
      <c r="D76">
        <v>4.1088645071690317</v>
      </c>
      <c r="E76">
        <f t="shared" si="3"/>
        <v>-3.9757310712600358E-3</v>
      </c>
    </row>
    <row r="77" spans="1:5">
      <c r="A77" s="4">
        <v>24381</v>
      </c>
      <c r="B77" s="3">
        <f>'FRED data'!G97</f>
        <v>60.954999999999998</v>
      </c>
      <c r="C77">
        <f t="shared" si="2"/>
        <v>4.1101358870171092</v>
      </c>
      <c r="D77">
        <v>4.1148763520657905</v>
      </c>
      <c r="E77">
        <f t="shared" si="3"/>
        <v>-4.7404650486813082E-3</v>
      </c>
    </row>
    <row r="78" spans="1:5">
      <c r="A78" s="4">
        <v>24473</v>
      </c>
      <c r="B78" s="3">
        <f>'FRED data'!G98</f>
        <v>61.625</v>
      </c>
      <c r="C78">
        <f t="shared" si="2"/>
        <v>4.1210676323628546</v>
      </c>
      <c r="D78">
        <v>4.1208737345242428</v>
      </c>
      <c r="E78">
        <f t="shared" si="3"/>
        <v>1.9389783861178955E-4</v>
      </c>
    </row>
    <row r="79" spans="1:5">
      <c r="A79" s="4">
        <v>24563</v>
      </c>
      <c r="B79" s="3">
        <f>'FRED data'!G99</f>
        <v>62.25</v>
      </c>
      <c r="C79">
        <f t="shared" si="2"/>
        <v>4.1311585353448166</v>
      </c>
      <c r="D79">
        <v>4.1268330608735218</v>
      </c>
      <c r="E79">
        <f t="shared" si="3"/>
        <v>4.3254744712948323E-3</v>
      </c>
    </row>
    <row r="80" spans="1:5">
      <c r="A80" s="4">
        <v>24654</v>
      </c>
      <c r="B80" s="3">
        <f>'FRED data'!G100</f>
        <v>62.465000000000003</v>
      </c>
      <c r="C80">
        <f t="shared" si="2"/>
        <v>4.1346063998837925</v>
      </c>
      <c r="D80">
        <v>4.1327308586289089</v>
      </c>
      <c r="E80">
        <f t="shared" si="3"/>
        <v>1.8755412548836503E-3</v>
      </c>
    </row>
    <row r="81" spans="1:5">
      <c r="A81" s="4">
        <v>24746</v>
      </c>
      <c r="B81" s="3">
        <f>'FRED data'!G101</f>
        <v>62.628999999999998</v>
      </c>
      <c r="C81">
        <f t="shared" si="2"/>
        <v>4.1372284296207722</v>
      </c>
      <c r="D81">
        <v>4.13854635872723</v>
      </c>
      <c r="E81">
        <f t="shared" si="3"/>
        <v>-1.3179291064577825E-3</v>
      </c>
    </row>
    <row r="82" spans="1:5">
      <c r="A82" s="4">
        <v>24838</v>
      </c>
      <c r="B82" s="3">
        <f>'FRED data'!G102</f>
        <v>63.686</v>
      </c>
      <c r="C82">
        <f t="shared" si="2"/>
        <v>4.1539647582031254</v>
      </c>
      <c r="D82">
        <v>4.1442599643185956</v>
      </c>
      <c r="E82">
        <f t="shared" si="3"/>
        <v>9.7047938845298276E-3</v>
      </c>
    </row>
    <row r="83" spans="1:5">
      <c r="A83" s="4">
        <v>24929</v>
      </c>
      <c r="B83" s="3">
        <f>'FRED data'!G103</f>
        <v>64.096000000000004</v>
      </c>
      <c r="C83">
        <f t="shared" si="2"/>
        <v>4.1603819594834075</v>
      </c>
      <c r="D83">
        <v>4.1498512548474249</v>
      </c>
      <c r="E83">
        <f t="shared" si="3"/>
        <v>1.0530704635982602E-2</v>
      </c>
    </row>
    <row r="84" spans="1:5">
      <c r="A84" s="4">
        <v>25020</v>
      </c>
      <c r="B84" s="3">
        <f>'FRED data'!G104</f>
        <v>64.274000000000001</v>
      </c>
      <c r="C84">
        <f t="shared" si="2"/>
        <v>4.1631551948823438</v>
      </c>
      <c r="D84">
        <v>4.1553058752543164</v>
      </c>
      <c r="E84">
        <f t="shared" si="3"/>
        <v>7.8493196280273736E-3</v>
      </c>
    </row>
    <row r="85" spans="1:5">
      <c r="A85" s="4">
        <v>25112</v>
      </c>
      <c r="B85" s="3">
        <f>'FRED data'!G105</f>
        <v>64.751000000000005</v>
      </c>
      <c r="C85">
        <f t="shared" si="2"/>
        <v>4.1705491444758334</v>
      </c>
      <c r="D85">
        <v>4.1606160521702646</v>
      </c>
      <c r="E85">
        <f t="shared" si="3"/>
        <v>9.9330923055687137E-3</v>
      </c>
    </row>
    <row r="86" spans="1:5">
      <c r="A86" s="4">
        <v>25204</v>
      </c>
      <c r="B86" s="3">
        <f>'FRED data'!G106</f>
        <v>64.843000000000004</v>
      </c>
      <c r="C86">
        <f t="shared" si="2"/>
        <v>4.1719689635331223</v>
      </c>
      <c r="D86">
        <v>4.1657789180510321</v>
      </c>
      <c r="E86">
        <f t="shared" si="3"/>
        <v>6.190045482090234E-3</v>
      </c>
    </row>
    <row r="87" spans="1:5">
      <c r="A87" s="4">
        <v>25294</v>
      </c>
      <c r="B87" s="3">
        <f>'FRED data'!G107</f>
        <v>64.867999999999995</v>
      </c>
      <c r="C87">
        <f t="shared" si="2"/>
        <v>4.1723544358571276</v>
      </c>
      <c r="D87">
        <v>4.1707978135350716</v>
      </c>
      <c r="E87">
        <f t="shared" si="3"/>
        <v>1.5566223220560005E-3</v>
      </c>
    </row>
    <row r="88" spans="1:5">
      <c r="A88" s="4">
        <v>25385</v>
      </c>
      <c r="B88" s="3">
        <f>'FRED data'!G108</f>
        <v>65.131</v>
      </c>
      <c r="C88">
        <f t="shared" si="2"/>
        <v>4.17640062634801</v>
      </c>
      <c r="D88">
        <v>4.1756799480392619</v>
      </c>
      <c r="E88">
        <f t="shared" si="3"/>
        <v>7.2067830874811278E-4</v>
      </c>
    </row>
    <row r="89" spans="1:5">
      <c r="A89" s="4">
        <v>25477</v>
      </c>
      <c r="B89" s="3">
        <f>'FRED data'!G109</f>
        <v>65.39</v>
      </c>
      <c r="C89">
        <f t="shared" si="2"/>
        <v>4.1803693415731846</v>
      </c>
      <c r="D89">
        <v>4.1804335038694322</v>
      </c>
      <c r="E89">
        <f t="shared" si="3"/>
        <v>-6.4162296247616268E-5</v>
      </c>
    </row>
    <row r="90" spans="1:5">
      <c r="A90" s="4">
        <v>25569</v>
      </c>
      <c r="B90" s="3">
        <f>'FRED data'!G110</f>
        <v>65.527000000000001</v>
      </c>
      <c r="C90">
        <f t="shared" si="2"/>
        <v>4.1824622714449209</v>
      </c>
      <c r="D90">
        <v>4.1850671137553546</v>
      </c>
      <c r="E90">
        <f t="shared" si="3"/>
        <v>-2.6048423104336749E-3</v>
      </c>
    </row>
    <row r="91" spans="1:5">
      <c r="A91" s="4">
        <v>25659</v>
      </c>
      <c r="B91" s="3">
        <f>'FRED data'!G111</f>
        <v>65.652000000000001</v>
      </c>
      <c r="C91">
        <f t="shared" si="2"/>
        <v>4.1843680648696893</v>
      </c>
      <c r="D91">
        <v>4.1895893703253657</v>
      </c>
      <c r="E91">
        <f t="shared" si="3"/>
        <v>-5.2213054556764504E-3</v>
      </c>
    </row>
    <row r="92" spans="1:5">
      <c r="A92" s="4">
        <v>25750</v>
      </c>
      <c r="B92" s="3">
        <f>'FRED data'!G112</f>
        <v>66.042000000000002</v>
      </c>
      <c r="C92">
        <f t="shared" si="2"/>
        <v>4.1902909032693101</v>
      </c>
      <c r="D92">
        <v>4.19400723818136</v>
      </c>
      <c r="E92">
        <f t="shared" si="3"/>
        <v>-3.7163349120499234E-3</v>
      </c>
    </row>
    <row r="93" spans="1:5">
      <c r="A93" s="4">
        <v>25842</v>
      </c>
      <c r="B93" s="3">
        <f>'FRED data'!G113</f>
        <v>65.745999999999995</v>
      </c>
      <c r="C93">
        <f t="shared" si="2"/>
        <v>4.1857988327053572</v>
      </c>
      <c r="D93">
        <v>4.1983244186093218</v>
      </c>
      <c r="E93">
        <f t="shared" si="3"/>
        <v>-1.2525585903964576E-2</v>
      </c>
    </row>
    <row r="94" spans="1:5">
      <c r="A94" s="4">
        <v>25934</v>
      </c>
      <c r="B94" s="3">
        <f>'FRED data'!G114</f>
        <v>66.540999999999997</v>
      </c>
      <c r="C94">
        <f t="shared" si="2"/>
        <v>4.1978182990316562</v>
      </c>
      <c r="D94">
        <v>4.2025422901859146</v>
      </c>
      <c r="E94">
        <f t="shared" si="3"/>
        <v>-4.7239911542584778E-3</v>
      </c>
    </row>
    <row r="95" spans="1:5">
      <c r="A95" s="4">
        <v>26024</v>
      </c>
      <c r="B95" s="3">
        <f>'FRED data'!G115</f>
        <v>66.903000000000006</v>
      </c>
      <c r="C95">
        <f t="shared" si="2"/>
        <v>4.2032438091780904</v>
      </c>
      <c r="D95">
        <v>4.2066544029966124</v>
      </c>
      <c r="E95">
        <f t="shared" si="3"/>
        <v>-3.4105938185220452E-3</v>
      </c>
    </row>
    <row r="96" spans="1:5">
      <c r="A96" s="4">
        <v>26115</v>
      </c>
      <c r="B96" s="3">
        <f>'FRED data'!G116</f>
        <v>67.156000000000006</v>
      </c>
      <c r="C96">
        <f t="shared" si="2"/>
        <v>4.2070182711741522</v>
      </c>
      <c r="D96">
        <v>4.2106513546324154</v>
      </c>
      <c r="E96">
        <f t="shared" si="3"/>
        <v>-3.6330834582631866E-3</v>
      </c>
    </row>
    <row r="97" spans="1:5">
      <c r="A97" s="4">
        <v>26207</v>
      </c>
      <c r="B97" s="3">
        <f>'FRED data'!G117</f>
        <v>67.120999999999995</v>
      </c>
      <c r="C97">
        <f t="shared" si="2"/>
        <v>4.2064969607368816</v>
      </c>
      <c r="D97">
        <v>4.2145216110631889</v>
      </c>
      <c r="E97">
        <f t="shared" si="3"/>
        <v>-8.024650326307281E-3</v>
      </c>
    </row>
    <row r="98" spans="1:5">
      <c r="A98" s="4">
        <v>26299</v>
      </c>
      <c r="B98" s="3">
        <f>'FRED data'!G118</f>
        <v>68.432000000000002</v>
      </c>
      <c r="C98">
        <f t="shared" si="2"/>
        <v>4.225840551484553</v>
      </c>
      <c r="D98">
        <v>4.2182513675816367</v>
      </c>
      <c r="E98">
        <f t="shared" si="3"/>
        <v>7.5891839029162966E-3</v>
      </c>
    </row>
    <row r="99" spans="1:5">
      <c r="A99" s="4">
        <v>26390</v>
      </c>
      <c r="B99" s="3">
        <f>'FRED data'!G119</f>
        <v>68.787999999999997</v>
      </c>
      <c r="C99">
        <f t="shared" si="2"/>
        <v>4.2310293111219526</v>
      </c>
      <c r="D99">
        <v>4.2218218040740094</v>
      </c>
      <c r="E99">
        <f t="shared" si="3"/>
        <v>9.2075070479431531E-3</v>
      </c>
    </row>
    <row r="100" spans="1:5">
      <c r="A100" s="4">
        <v>26481</v>
      </c>
      <c r="B100" s="3">
        <f>'FRED data'!G120</f>
        <v>69.147999999999996</v>
      </c>
      <c r="C100">
        <f t="shared" si="2"/>
        <v>4.2362491350605405</v>
      </c>
      <c r="D100">
        <v>4.2252188436664966</v>
      </c>
      <c r="E100">
        <f t="shared" si="3"/>
        <v>1.1030291394043878E-2</v>
      </c>
    </row>
    <row r="101" spans="1:5">
      <c r="A101" s="4">
        <v>26573</v>
      </c>
      <c r="B101" s="3">
        <f>'FRED data'!G121</f>
        <v>69.728999999999999</v>
      </c>
      <c r="C101">
        <f t="shared" si="2"/>
        <v>4.2446163001004003</v>
      </c>
      <c r="D101">
        <v>4.2284341641771928</v>
      </c>
      <c r="E101">
        <f t="shared" si="3"/>
        <v>1.6182135923207497E-2</v>
      </c>
    </row>
    <row r="102" spans="1:5">
      <c r="A102" s="4">
        <v>26665</v>
      </c>
      <c r="B102" s="3">
        <f>'FRED data'!G122</f>
        <v>70.453999999999994</v>
      </c>
      <c r="C102">
        <f t="shared" si="2"/>
        <v>4.2549600145895239</v>
      </c>
      <c r="D102">
        <v>4.2314663373563137</v>
      </c>
      <c r="E102">
        <f t="shared" si="3"/>
        <v>2.3493677233210164E-2</v>
      </c>
    </row>
    <row r="103" spans="1:5">
      <c r="A103" s="4">
        <v>26755</v>
      </c>
      <c r="B103" s="3">
        <f>'FRED data'!G123</f>
        <v>69.968999999999994</v>
      </c>
      <c r="C103">
        <f t="shared" si="2"/>
        <v>4.248052286816316</v>
      </c>
      <c r="D103">
        <v>4.234324048789027</v>
      </c>
      <c r="E103">
        <f t="shared" si="3"/>
        <v>1.3728238027288953E-2</v>
      </c>
    </row>
    <row r="104" spans="1:5">
      <c r="A104" s="4">
        <v>26846</v>
      </c>
      <c r="B104" s="3">
        <f>'FRED data'!G124</f>
        <v>69.804000000000002</v>
      </c>
      <c r="C104">
        <f t="shared" si="2"/>
        <v>4.2456913147166251</v>
      </c>
      <c r="D104">
        <v>4.2370306676087708</v>
      </c>
      <c r="E104">
        <f t="shared" si="3"/>
        <v>8.6606471078543024E-3</v>
      </c>
    </row>
    <row r="105" spans="1:5">
      <c r="A105" s="4">
        <v>26938</v>
      </c>
      <c r="B105" s="3">
        <f>'FRED data'!G125</f>
        <v>69.457999999999998</v>
      </c>
      <c r="C105">
        <f t="shared" si="2"/>
        <v>4.2407222533511408</v>
      </c>
      <c r="D105">
        <v>4.2396181430977515</v>
      </c>
      <c r="E105">
        <f t="shared" si="3"/>
        <v>1.104110253389301E-3</v>
      </c>
    </row>
    <row r="106" spans="1:5">
      <c r="A106" s="4">
        <v>27030</v>
      </c>
      <c r="B106" s="3">
        <f>'FRED data'!G126</f>
        <v>68.989999999999995</v>
      </c>
      <c r="C106">
        <f t="shared" si="2"/>
        <v>4.2339615665580173</v>
      </c>
      <c r="D106">
        <v>4.2421238374426187</v>
      </c>
      <c r="E106">
        <f t="shared" si="3"/>
        <v>-8.1622708846014191E-3</v>
      </c>
    </row>
    <row r="107" spans="1:5">
      <c r="A107" s="4">
        <v>27120</v>
      </c>
      <c r="B107" s="3">
        <f>'FRED data'!G127</f>
        <v>68.948999999999998</v>
      </c>
      <c r="C107">
        <f t="shared" si="2"/>
        <v>4.2333671008709031</v>
      </c>
      <c r="D107">
        <v>4.2445858028989303</v>
      </c>
      <c r="E107">
        <f t="shared" si="3"/>
        <v>-1.1218702028027216E-2</v>
      </c>
    </row>
    <row r="108" spans="1:5">
      <c r="A108" s="4">
        <v>27211</v>
      </c>
      <c r="B108" s="3">
        <f>'FRED data'!G128</f>
        <v>69.054000000000002</v>
      </c>
      <c r="C108">
        <f t="shared" si="2"/>
        <v>4.2348888072144089</v>
      </c>
      <c r="D108">
        <v>4.2470369903029415</v>
      </c>
      <c r="E108">
        <f t="shared" si="3"/>
        <v>-1.2148183088532605E-2</v>
      </c>
    </row>
    <row r="109" spans="1:5">
      <c r="A109" s="4">
        <v>27303</v>
      </c>
      <c r="B109" s="3">
        <f>'FRED data'!G129</f>
        <v>68.846999999999994</v>
      </c>
      <c r="C109">
        <f t="shared" si="2"/>
        <v>4.2318866512405844</v>
      </c>
      <c r="D109">
        <v>4.249503338802139</v>
      </c>
      <c r="E109">
        <f t="shared" si="3"/>
        <v>-1.7616687561554656E-2</v>
      </c>
    </row>
    <row r="110" spans="1:5">
      <c r="A110" s="4">
        <v>27395</v>
      </c>
      <c r="B110" s="3">
        <f>'FRED data'!G130</f>
        <v>69.453000000000003</v>
      </c>
      <c r="C110">
        <f t="shared" si="2"/>
        <v>4.2406502648116851</v>
      </c>
      <c r="D110">
        <v>4.2520031949295811</v>
      </c>
      <c r="E110">
        <f t="shared" si="3"/>
        <v>-1.1352930117896065E-2</v>
      </c>
    </row>
    <row r="111" spans="1:5">
      <c r="A111" s="4">
        <v>27485</v>
      </c>
      <c r="B111" s="3">
        <f>'FRED data'!G131</f>
        <v>70.091999999999999</v>
      </c>
      <c r="C111">
        <f t="shared" si="2"/>
        <v>4.2498086648461726</v>
      </c>
      <c r="D111">
        <v>4.2545438947885996</v>
      </c>
      <c r="E111">
        <f t="shared" si="3"/>
        <v>-4.7352299424270328E-3</v>
      </c>
    </row>
    <row r="112" spans="1:5">
      <c r="A112" s="4">
        <v>27576</v>
      </c>
      <c r="B112" s="3">
        <f>'FRED data'!G132</f>
        <v>69.926000000000002</v>
      </c>
      <c r="C112">
        <f t="shared" si="2"/>
        <v>4.2474375400225899</v>
      </c>
      <c r="D112">
        <v>4.2571256789012022</v>
      </c>
      <c r="E112">
        <f t="shared" si="3"/>
        <v>-9.6881388786123068E-3</v>
      </c>
    </row>
    <row r="113" spans="1:5">
      <c r="A113" s="4">
        <v>27668</v>
      </c>
      <c r="B113" s="3">
        <f>'FRED data'!G133</f>
        <v>69.778000000000006</v>
      </c>
      <c r="C113">
        <f t="shared" si="2"/>
        <v>4.2453187738402836</v>
      </c>
      <c r="D113">
        <v>4.259745828270681</v>
      </c>
      <c r="E113">
        <f t="shared" si="3"/>
        <v>-1.442705443039749E-2</v>
      </c>
    </row>
    <row r="114" spans="1:5">
      <c r="A114" s="4">
        <v>27760</v>
      </c>
      <c r="B114" s="3">
        <f>'FRED data'!G134</f>
        <v>70.311000000000007</v>
      </c>
      <c r="C114">
        <f t="shared" si="2"/>
        <v>4.252928258837847</v>
      </c>
      <c r="D114">
        <v>4.2623955688135311</v>
      </c>
      <c r="E114">
        <f t="shared" si="3"/>
        <v>-9.4673099756841239E-3</v>
      </c>
    </row>
    <row r="115" spans="1:5">
      <c r="A115" s="4">
        <v>27851</v>
      </c>
      <c r="B115" s="3">
        <f>'FRED data'!G135</f>
        <v>71.001000000000005</v>
      </c>
      <c r="C115">
        <f t="shared" si="2"/>
        <v>4.2626939614491723</v>
      </c>
      <c r="D115">
        <v>4.2650571095372269</v>
      </c>
      <c r="E115">
        <f t="shared" si="3"/>
        <v>-2.3631480880546007E-3</v>
      </c>
    </row>
    <row r="116" spans="1:5">
      <c r="A116" s="4">
        <v>27942</v>
      </c>
      <c r="B116" s="3">
        <f>'FRED data'!G136</f>
        <v>71.352999999999994</v>
      </c>
      <c r="C116">
        <f t="shared" si="2"/>
        <v>4.2676393892898021</v>
      </c>
      <c r="D116">
        <v>4.2677067423805086</v>
      </c>
      <c r="E116">
        <f t="shared" si="3"/>
        <v>-6.7353090706490093E-5</v>
      </c>
    </row>
    <row r="117" spans="1:5">
      <c r="A117" s="4">
        <v>28034</v>
      </c>
      <c r="B117" s="3">
        <f>'FRED data'!G137</f>
        <v>71.826999999999998</v>
      </c>
      <c r="C117">
        <f t="shared" si="2"/>
        <v>4.2742604499353858</v>
      </c>
      <c r="D117">
        <v>4.2703192823145617</v>
      </c>
      <c r="E117">
        <f t="shared" si="3"/>
        <v>3.941167620824082E-3</v>
      </c>
    </row>
    <row r="118" spans="1:5">
      <c r="A118" s="4">
        <v>28126</v>
      </c>
      <c r="B118" s="3">
        <f>'FRED data'!G138</f>
        <v>71.867999999999995</v>
      </c>
      <c r="C118">
        <f t="shared" si="2"/>
        <v>4.2748311030703254</v>
      </c>
      <c r="D118">
        <v>4.2728695022148884</v>
      </c>
      <c r="E118">
        <f t="shared" si="3"/>
        <v>1.9616008554370623E-3</v>
      </c>
    </row>
    <row r="119" spans="1:5">
      <c r="A119" s="4">
        <v>28216</v>
      </c>
      <c r="B119" s="3">
        <f>'FRED data'!G139</f>
        <v>72.070999999999998</v>
      </c>
      <c r="C119">
        <f t="shared" si="2"/>
        <v>4.2776517442390052</v>
      </c>
      <c r="D119">
        <v>4.2753346381867541</v>
      </c>
      <c r="E119">
        <f t="shared" si="3"/>
        <v>2.3171060522511056E-3</v>
      </c>
    </row>
    <row r="120" spans="1:5">
      <c r="A120" s="4">
        <v>28307</v>
      </c>
      <c r="B120" s="3">
        <f>'FRED data'!G140</f>
        <v>72.471000000000004</v>
      </c>
      <c r="C120">
        <f t="shared" si="2"/>
        <v>4.2831864818392891</v>
      </c>
      <c r="D120">
        <v>4.2776931523359583</v>
      </c>
      <c r="E120">
        <f t="shared" si="3"/>
        <v>5.4933295033308127E-3</v>
      </c>
    </row>
    <row r="121" spans="1:5">
      <c r="A121" s="4">
        <v>28399</v>
      </c>
      <c r="B121" s="3">
        <f>'FRED data'!G141</f>
        <v>72.653999999999996</v>
      </c>
      <c r="C121">
        <f t="shared" si="2"/>
        <v>4.2857084470002844</v>
      </c>
      <c r="D121">
        <v>4.2799249549595846</v>
      </c>
      <c r="E121">
        <f t="shared" si="3"/>
        <v>5.7834920406998336E-3</v>
      </c>
    </row>
    <row r="122" spans="1:5">
      <c r="A122" s="4">
        <v>28491</v>
      </c>
      <c r="B122" s="3">
        <f>'FRED data'!G142</f>
        <v>73.45</v>
      </c>
      <c r="C122">
        <f t="shared" si="2"/>
        <v>4.2966049026198867</v>
      </c>
      <c r="D122">
        <v>4.2820133896856554</v>
      </c>
      <c r="E122">
        <f t="shared" si="3"/>
        <v>1.4591512934231332E-2</v>
      </c>
    </row>
    <row r="123" spans="1:5">
      <c r="A123" s="4">
        <v>28581</v>
      </c>
      <c r="B123" s="3">
        <f>'FRED data'!G143</f>
        <v>73.119</v>
      </c>
      <c r="C123">
        <f t="shared" si="2"/>
        <v>4.2920882509035785</v>
      </c>
      <c r="D123">
        <v>4.2839454148247178</v>
      </c>
      <c r="E123">
        <f t="shared" si="3"/>
        <v>8.1428360788606824E-3</v>
      </c>
    </row>
    <row r="124" spans="1:5">
      <c r="A124" s="4">
        <v>28672</v>
      </c>
      <c r="B124" s="3">
        <f>'FRED data'!G144</f>
        <v>73.194999999999993</v>
      </c>
      <c r="C124">
        <f t="shared" si="2"/>
        <v>4.2931271126233748</v>
      </c>
      <c r="D124">
        <v>4.2857171083829035</v>
      </c>
      <c r="E124">
        <f t="shared" si="3"/>
        <v>7.4100042404712241E-3</v>
      </c>
    </row>
    <row r="125" spans="1:5">
      <c r="A125" s="4">
        <v>28764</v>
      </c>
      <c r="B125" s="3">
        <f>'FRED data'!G145</f>
        <v>73.572999999999993</v>
      </c>
      <c r="C125">
        <f t="shared" si="2"/>
        <v>4.2982781106036185</v>
      </c>
      <c r="D125">
        <v>4.2873296376388925</v>
      </c>
      <c r="E125">
        <f t="shared" si="3"/>
        <v>1.0948472964726008E-2</v>
      </c>
    </row>
    <row r="126" spans="1:5">
      <c r="A126" s="4">
        <v>28856</v>
      </c>
      <c r="B126" s="3">
        <f>'FRED data'!G146</f>
        <v>73.772999999999996</v>
      </c>
      <c r="C126">
        <f t="shared" si="2"/>
        <v>4.3009928110071129</v>
      </c>
      <c r="D126">
        <v>4.2887888011240154</v>
      </c>
      <c r="E126">
        <f t="shared" si="3"/>
        <v>1.2204009883097555E-2</v>
      </c>
    </row>
    <row r="127" spans="1:5">
      <c r="A127" s="4">
        <v>28946</v>
      </c>
      <c r="B127" s="3">
        <f>'FRED data'!G147</f>
        <v>73.483000000000004</v>
      </c>
      <c r="C127">
        <f t="shared" si="2"/>
        <v>4.2970540869495446</v>
      </c>
      <c r="D127">
        <v>4.2901072401652058</v>
      </c>
      <c r="E127">
        <f t="shared" si="3"/>
        <v>6.9468467843387671E-3</v>
      </c>
    </row>
    <row r="128" spans="1:5">
      <c r="A128" s="4">
        <v>29037</v>
      </c>
      <c r="B128" s="3">
        <f>'FRED data'!G148</f>
        <v>73.165999999999997</v>
      </c>
      <c r="C128">
        <f t="shared" si="2"/>
        <v>4.2927308321882931</v>
      </c>
      <c r="D128">
        <v>4.2913052235955744</v>
      </c>
      <c r="E128">
        <f t="shared" si="3"/>
        <v>1.4256085927186746E-3</v>
      </c>
    </row>
    <row r="129" spans="1:5">
      <c r="A129" s="4">
        <v>29129</v>
      </c>
      <c r="B129" s="3">
        <f>'FRED data'!G149</f>
        <v>73.194000000000003</v>
      </c>
      <c r="C129">
        <f t="shared" si="2"/>
        <v>4.2931134503946558</v>
      </c>
      <c r="D129">
        <v>4.292407362027471</v>
      </c>
      <c r="E129">
        <f t="shared" si="3"/>
        <v>7.0608836718477619E-4</v>
      </c>
    </row>
    <row r="130" spans="1:5">
      <c r="A130" s="4">
        <v>29221</v>
      </c>
      <c r="B130" s="3">
        <f>'FRED data'!G150</f>
        <v>72.941000000000003</v>
      </c>
      <c r="C130">
        <f t="shared" si="2"/>
        <v>4.2896508951851011</v>
      </c>
      <c r="D130">
        <v>4.2934391570786161</v>
      </c>
      <c r="E130">
        <f t="shared" si="3"/>
        <v>-3.7882618935149992E-3</v>
      </c>
    </row>
    <row r="131" spans="1:5">
      <c r="A131" s="4">
        <v>29312</v>
      </c>
      <c r="B131" s="3">
        <f>'FRED data'!G151</f>
        <v>73.132999999999996</v>
      </c>
      <c r="C131">
        <f t="shared" ref="C131:C194" si="4">LN(B131)</f>
        <v>4.2922797012774918</v>
      </c>
      <c r="D131">
        <v>4.2944265516719602</v>
      </c>
      <c r="E131">
        <f t="shared" ref="E131:E194" si="5">C131-D131</f>
        <v>-2.1468503944683803E-3</v>
      </c>
    </row>
    <row r="132" spans="1:5">
      <c r="A132" s="4">
        <v>29403</v>
      </c>
      <c r="B132" s="3">
        <f>'FRED data'!G152</f>
        <v>73.228999999999999</v>
      </c>
      <c r="C132">
        <f t="shared" si="4"/>
        <v>4.2935915173741135</v>
      </c>
      <c r="D132">
        <v>4.2953931210667715</v>
      </c>
      <c r="E132">
        <f t="shared" si="5"/>
        <v>-1.801603692658027E-3</v>
      </c>
    </row>
    <row r="133" spans="1:5">
      <c r="A133" s="4">
        <v>29495</v>
      </c>
      <c r="B133" s="3">
        <f>'FRED data'!G153</f>
        <v>73.441999999999993</v>
      </c>
      <c r="C133">
        <f t="shared" si="4"/>
        <v>4.2964959790568891</v>
      </c>
      <c r="D133">
        <v>4.2963610987408218</v>
      </c>
      <c r="E133">
        <f t="shared" si="5"/>
        <v>1.3488031606723183E-4</v>
      </c>
    </row>
    <row r="134" spans="1:5">
      <c r="A134" s="4">
        <v>29587</v>
      </c>
      <c r="B134" s="3">
        <f>'FRED data'!G154</f>
        <v>73.248000000000005</v>
      </c>
      <c r="C134">
        <f t="shared" si="4"/>
        <v>4.2938509437701562</v>
      </c>
      <c r="D134">
        <v>4.2973515921695755</v>
      </c>
      <c r="E134">
        <f t="shared" si="5"/>
        <v>-3.500648399419326E-3</v>
      </c>
    </row>
    <row r="135" spans="1:5">
      <c r="A135" s="4">
        <v>29677</v>
      </c>
      <c r="B135" s="3">
        <f>'FRED data'!G155</f>
        <v>73.144000000000005</v>
      </c>
      <c r="C135">
        <f t="shared" si="4"/>
        <v>4.2924301008621253</v>
      </c>
      <c r="D135">
        <v>4.2983857931286931</v>
      </c>
      <c r="E135">
        <f t="shared" si="5"/>
        <v>-5.9556922665677803E-3</v>
      </c>
    </row>
    <row r="136" spans="1:5">
      <c r="A136" s="4">
        <v>29768</v>
      </c>
      <c r="B136" s="3">
        <f>'FRED data'!G156</f>
        <v>73.299000000000007</v>
      </c>
      <c r="C136">
        <f t="shared" si="4"/>
        <v>4.2945469662347433</v>
      </c>
      <c r="D136">
        <v>4.299482705488586</v>
      </c>
      <c r="E136">
        <f t="shared" si="5"/>
        <v>-4.9357392538427192E-3</v>
      </c>
    </row>
    <row r="137" spans="1:5">
      <c r="A137" s="4">
        <v>29860</v>
      </c>
      <c r="B137" s="3">
        <f>'FRED data'!G157</f>
        <v>73.245000000000005</v>
      </c>
      <c r="C137">
        <f t="shared" si="4"/>
        <v>4.2938099861817332</v>
      </c>
      <c r="D137">
        <v>4.3006576108119994</v>
      </c>
      <c r="E137">
        <f t="shared" si="5"/>
        <v>-6.8476246302662247E-3</v>
      </c>
    </row>
    <row r="138" spans="1:5">
      <c r="A138" s="4">
        <v>29952</v>
      </c>
      <c r="B138" s="3">
        <f>'FRED data'!G158</f>
        <v>74.287000000000006</v>
      </c>
      <c r="C138">
        <f t="shared" si="4"/>
        <v>4.3079359700626911</v>
      </c>
      <c r="D138">
        <v>4.3019227058246443</v>
      </c>
      <c r="E138">
        <f t="shared" si="5"/>
        <v>6.0132642380468226E-3</v>
      </c>
    </row>
    <row r="139" spans="1:5">
      <c r="A139" s="4">
        <v>30042</v>
      </c>
      <c r="B139" s="3">
        <f>'FRED data'!G159</f>
        <v>74.081000000000003</v>
      </c>
      <c r="C139">
        <f t="shared" si="4"/>
        <v>4.3051590891669012</v>
      </c>
      <c r="D139">
        <v>4.3032859074868384</v>
      </c>
      <c r="E139">
        <f t="shared" si="5"/>
        <v>1.8731816800627854E-3</v>
      </c>
    </row>
    <row r="140" spans="1:5">
      <c r="A140" s="4">
        <v>30133</v>
      </c>
      <c r="B140" s="3">
        <f>'FRED data'!G160</f>
        <v>73.963999999999999</v>
      </c>
      <c r="C140">
        <f t="shared" si="4"/>
        <v>4.3035784883447397</v>
      </c>
      <c r="D140">
        <v>4.3047588910490466</v>
      </c>
      <c r="E140">
        <f t="shared" si="5"/>
        <v>-1.1804027043069709E-3</v>
      </c>
    </row>
    <row r="141" spans="1:5">
      <c r="A141" s="4">
        <v>30225</v>
      </c>
      <c r="B141" s="3">
        <f>'FRED data'!G161</f>
        <v>74.245000000000005</v>
      </c>
      <c r="C141">
        <f t="shared" si="4"/>
        <v>4.3073704353480249</v>
      </c>
      <c r="D141">
        <v>4.3063545025002856</v>
      </c>
      <c r="E141">
        <f t="shared" si="5"/>
        <v>1.0159328477392648E-3</v>
      </c>
    </row>
    <row r="142" spans="1:5">
      <c r="A142" s="4">
        <v>30317</v>
      </c>
      <c r="B142" s="3">
        <f>'FRED data'!G162</f>
        <v>74.561999999999998</v>
      </c>
      <c r="C142">
        <f t="shared" si="4"/>
        <v>4.3116309940519129</v>
      </c>
      <c r="D142">
        <v>4.308084850077881</v>
      </c>
      <c r="E142">
        <f t="shared" si="5"/>
        <v>3.5461439740318568E-3</v>
      </c>
    </row>
    <row r="143" spans="1:5">
      <c r="A143" s="4">
        <v>30407</v>
      </c>
      <c r="B143" s="3">
        <f>'FRED data'!G163</f>
        <v>74.373999999999995</v>
      </c>
      <c r="C143">
        <f t="shared" si="4"/>
        <v>4.3091064183972527</v>
      </c>
      <c r="D143">
        <v>4.3099626769771886</v>
      </c>
      <c r="E143">
        <f t="shared" si="5"/>
        <v>-8.5625857993587573E-4</v>
      </c>
    </row>
    <row r="144" spans="1:5">
      <c r="A144" s="4">
        <v>30498</v>
      </c>
      <c r="B144" s="3">
        <f>'FRED data'!G164</f>
        <v>74.06</v>
      </c>
      <c r="C144">
        <f t="shared" si="4"/>
        <v>4.3048755754854664</v>
      </c>
      <c r="D144">
        <v>4.3120029427335487</v>
      </c>
      <c r="E144">
        <f t="shared" si="5"/>
        <v>-7.1273672480822725E-3</v>
      </c>
    </row>
    <row r="145" spans="1:5">
      <c r="A145" s="4">
        <v>30590</v>
      </c>
      <c r="B145" s="3">
        <f>'FRED data'!G165</f>
        <v>74.218999999999994</v>
      </c>
      <c r="C145">
        <f t="shared" si="4"/>
        <v>4.3070201820843943</v>
      </c>
      <c r="D145">
        <v>4.3142200717206887</v>
      </c>
      <c r="E145">
        <f t="shared" si="5"/>
        <v>-7.1998896362943654E-3</v>
      </c>
    </row>
    <row r="146" spans="1:5">
      <c r="A146" s="4">
        <v>30682</v>
      </c>
      <c r="B146" s="3">
        <f>'FRED data'!G166</f>
        <v>74.052000000000007</v>
      </c>
      <c r="C146">
        <f t="shared" si="4"/>
        <v>4.3047675491269306</v>
      </c>
      <c r="D146">
        <v>4.3166240337078063</v>
      </c>
      <c r="E146">
        <f t="shared" si="5"/>
        <v>-1.1856484580875737E-2</v>
      </c>
    </row>
    <row r="147" spans="1:5">
      <c r="A147" s="4">
        <v>30773</v>
      </c>
      <c r="B147" s="3">
        <f>'FRED data'!G167</f>
        <v>74.126999999999995</v>
      </c>
      <c r="C147">
        <f t="shared" si="4"/>
        <v>4.3057798384041499</v>
      </c>
      <c r="D147">
        <v>4.319220298533077</v>
      </c>
      <c r="E147">
        <f t="shared" si="5"/>
        <v>-1.3440460128927079E-2</v>
      </c>
    </row>
    <row r="148" spans="1:5">
      <c r="A148" s="4">
        <v>30864</v>
      </c>
      <c r="B148" s="3">
        <f>'FRED data'!G168</f>
        <v>74.638999999999996</v>
      </c>
      <c r="C148">
        <f t="shared" si="4"/>
        <v>4.3126631588073243</v>
      </c>
      <c r="D148">
        <v>4.322006925731813</v>
      </c>
      <c r="E148">
        <f t="shared" si="5"/>
        <v>-9.3437669244886834E-3</v>
      </c>
    </row>
    <row r="149" spans="1:5">
      <c r="A149" s="4">
        <v>30956</v>
      </c>
      <c r="B149" s="3">
        <f>'FRED data'!G169</f>
        <v>74.620999999999995</v>
      </c>
      <c r="C149">
        <f t="shared" si="4"/>
        <v>4.3124219689361292</v>
      </c>
      <c r="D149">
        <v>4.3249735745517457</v>
      </c>
      <c r="E149">
        <f t="shared" si="5"/>
        <v>-1.2551605615616523E-2</v>
      </c>
    </row>
    <row r="150" spans="1:5">
      <c r="A150" s="4">
        <v>31048</v>
      </c>
      <c r="B150" s="3">
        <f>'FRED data'!G170</f>
        <v>74.897999999999996</v>
      </c>
      <c r="C150">
        <f t="shared" si="4"/>
        <v>4.3161271878969689</v>
      </c>
      <c r="D150">
        <v>4.3281040643862783</v>
      </c>
      <c r="E150">
        <f t="shared" si="5"/>
        <v>-1.197687648930934E-2</v>
      </c>
    </row>
    <row r="151" spans="1:5">
      <c r="A151" s="4">
        <v>31138</v>
      </c>
      <c r="B151" s="3">
        <f>'FRED data'!G171</f>
        <v>74.957999999999998</v>
      </c>
      <c r="C151">
        <f t="shared" si="4"/>
        <v>4.3169279566777474</v>
      </c>
      <c r="D151">
        <v>4.3313743698753049</v>
      </c>
      <c r="E151">
        <f t="shared" si="5"/>
        <v>-1.4446413197557462E-2</v>
      </c>
    </row>
    <row r="152" spans="1:5">
      <c r="A152" s="4">
        <v>31229</v>
      </c>
      <c r="B152" s="3">
        <f>'FRED data'!G172</f>
        <v>75.58</v>
      </c>
      <c r="C152">
        <f t="shared" si="4"/>
        <v>4.3251916979213432</v>
      </c>
      <c r="D152">
        <v>4.3347529801109141</v>
      </c>
      <c r="E152">
        <f t="shared" si="5"/>
        <v>-9.5612821895709743E-3</v>
      </c>
    </row>
    <row r="153" spans="1:5">
      <c r="A153" s="4">
        <v>31321</v>
      </c>
      <c r="B153" s="3">
        <f>'FRED data'!G173</f>
        <v>76.290999999999997</v>
      </c>
      <c r="C153">
        <f t="shared" si="4"/>
        <v>4.3345549758940649</v>
      </c>
      <c r="D153">
        <v>4.3381993551769451</v>
      </c>
      <c r="E153">
        <f t="shared" si="5"/>
        <v>-3.6443792828801946E-3</v>
      </c>
    </row>
    <row r="154" spans="1:5">
      <c r="A154" s="4">
        <v>31413</v>
      </c>
      <c r="B154" s="3">
        <f>'FRED data'!G174</f>
        <v>76.988</v>
      </c>
      <c r="C154">
        <f t="shared" si="4"/>
        <v>4.3436495655528775</v>
      </c>
      <c r="D154">
        <v>4.3416669793558675</v>
      </c>
      <c r="E154">
        <f t="shared" si="5"/>
        <v>1.9825861970099723E-3</v>
      </c>
    </row>
    <row r="155" spans="1:5">
      <c r="A155" s="4">
        <v>31503</v>
      </c>
      <c r="B155" s="3">
        <f>'FRED data'!G175</f>
        <v>78.275000000000006</v>
      </c>
      <c r="C155">
        <f t="shared" si="4"/>
        <v>4.3602282672124693</v>
      </c>
      <c r="D155">
        <v>4.3451070591931007</v>
      </c>
      <c r="E155">
        <f t="shared" si="5"/>
        <v>1.5121208019368559E-2</v>
      </c>
    </row>
    <row r="156" spans="1:5">
      <c r="A156" s="4">
        <v>31594</v>
      </c>
      <c r="B156" s="3">
        <f>'FRED data'!G176</f>
        <v>78.805000000000007</v>
      </c>
      <c r="C156">
        <f t="shared" si="4"/>
        <v>4.3669764466275041</v>
      </c>
      <c r="D156">
        <v>4.3484720403504378</v>
      </c>
      <c r="E156">
        <f t="shared" si="5"/>
        <v>1.8504406277066288E-2</v>
      </c>
    </row>
    <row r="157" spans="1:5">
      <c r="A157" s="4">
        <v>31686</v>
      </c>
      <c r="B157" s="3">
        <f>'FRED data'!G177</f>
        <v>79.364999999999995</v>
      </c>
      <c r="C157">
        <f t="shared" si="4"/>
        <v>4.3740574650242046</v>
      </c>
      <c r="D157">
        <v>4.3517238192446825</v>
      </c>
      <c r="E157">
        <f t="shared" si="5"/>
        <v>2.2333645779522016E-2</v>
      </c>
    </row>
    <row r="158" spans="1:5">
      <c r="A158" s="4">
        <v>31778</v>
      </c>
      <c r="B158" s="3">
        <f>'FRED data'!G178</f>
        <v>78.802999999999997</v>
      </c>
      <c r="C158">
        <f t="shared" si="4"/>
        <v>4.3669510672051386</v>
      </c>
      <c r="D158">
        <v>4.3548358575465631</v>
      </c>
      <c r="E158">
        <f t="shared" si="5"/>
        <v>1.2115209658575488E-2</v>
      </c>
    </row>
    <row r="159" spans="1:5">
      <c r="A159" s="4">
        <v>31868</v>
      </c>
      <c r="B159" s="3">
        <f>'FRED data'!G179</f>
        <v>78.554000000000002</v>
      </c>
      <c r="C159">
        <f t="shared" si="4"/>
        <v>4.3637862863840935</v>
      </c>
      <c r="D159">
        <v>4.3577955754554196</v>
      </c>
      <c r="E159">
        <f t="shared" si="5"/>
        <v>5.9907109286738702E-3</v>
      </c>
    </row>
    <row r="160" spans="1:5">
      <c r="A160" s="4">
        <v>31959</v>
      </c>
      <c r="B160" s="3">
        <f>'FRED data'!G180</f>
        <v>78.573999999999998</v>
      </c>
      <c r="C160">
        <f t="shared" si="4"/>
        <v>4.3640408559084047</v>
      </c>
      <c r="D160">
        <v>4.3605979651766287</v>
      </c>
      <c r="E160">
        <f t="shared" si="5"/>
        <v>3.4428907317760604E-3</v>
      </c>
    </row>
    <row r="161" spans="1:5">
      <c r="A161" s="4">
        <v>32051</v>
      </c>
      <c r="B161" s="3">
        <f>'FRED data'!G181</f>
        <v>78.882999999999996</v>
      </c>
      <c r="C161">
        <f t="shared" si="4"/>
        <v>4.3679657420255253</v>
      </c>
      <c r="D161">
        <v>4.3632417631098965</v>
      </c>
      <c r="E161">
        <f t="shared" si="5"/>
        <v>4.7239789156288126E-3</v>
      </c>
    </row>
    <row r="162" spans="1:5">
      <c r="A162" s="4">
        <v>32143</v>
      </c>
      <c r="B162" s="3">
        <f>'FRED data'!G182</f>
        <v>79.724999999999994</v>
      </c>
      <c r="C162">
        <f t="shared" si="4"/>
        <v>4.3785832128961211</v>
      </c>
      <c r="D162">
        <v>4.3657278574616383</v>
      </c>
      <c r="E162">
        <f t="shared" si="5"/>
        <v>1.2855355434482796E-2</v>
      </c>
    </row>
    <row r="163" spans="1:5">
      <c r="A163" s="4">
        <v>32234</v>
      </c>
      <c r="B163" s="3">
        <f>'FRED data'!G183</f>
        <v>79.847999999999999</v>
      </c>
      <c r="C163">
        <f t="shared" si="4"/>
        <v>4.380124827384285</v>
      </c>
      <c r="D163">
        <v>4.3680600889250911</v>
      </c>
      <c r="E163">
        <f t="shared" si="5"/>
        <v>1.2064738459193869E-2</v>
      </c>
    </row>
    <row r="164" spans="1:5">
      <c r="A164" s="4">
        <v>32325</v>
      </c>
      <c r="B164" s="3">
        <f>'FRED data'!G184</f>
        <v>79.933999999999997</v>
      </c>
      <c r="C164">
        <f t="shared" si="4"/>
        <v>4.3812012941740939</v>
      </c>
      <c r="D164">
        <v>4.3702503327906399</v>
      </c>
      <c r="E164">
        <f t="shared" si="5"/>
        <v>1.0950961383453972E-2</v>
      </c>
    </row>
    <row r="165" spans="1:5">
      <c r="A165" s="4">
        <v>32417</v>
      </c>
      <c r="B165" s="3">
        <f>'FRED data'!G185</f>
        <v>79.787999999999997</v>
      </c>
      <c r="C165">
        <f t="shared" si="4"/>
        <v>4.3793731172083179</v>
      </c>
      <c r="D165">
        <v>4.3723180048102055</v>
      </c>
      <c r="E165">
        <f t="shared" si="5"/>
        <v>7.0551123981124064E-3</v>
      </c>
    </row>
    <row r="166" spans="1:5">
      <c r="A166" s="4">
        <v>32509</v>
      </c>
      <c r="B166" s="3">
        <f>'FRED data'!G186</f>
        <v>79.210999999999999</v>
      </c>
      <c r="C166">
        <f t="shared" si="4"/>
        <v>4.3721151780651004</v>
      </c>
      <c r="D166">
        <v>4.3742893650865735</v>
      </c>
      <c r="E166">
        <f t="shared" si="5"/>
        <v>-2.1741870214730952E-3</v>
      </c>
    </row>
    <row r="167" spans="1:5">
      <c r="A167" s="4">
        <v>32599</v>
      </c>
      <c r="B167" s="3">
        <f>'FRED data'!G187</f>
        <v>78.356999999999999</v>
      </c>
      <c r="C167">
        <f t="shared" si="4"/>
        <v>4.3612753075042532</v>
      </c>
      <c r="D167">
        <v>4.3761950831677794</v>
      </c>
      <c r="E167">
        <f t="shared" si="5"/>
        <v>-1.4919775663526202E-2</v>
      </c>
    </row>
    <row r="168" spans="1:5">
      <c r="A168" s="4">
        <v>32690</v>
      </c>
      <c r="B168" s="3">
        <f>'FRED data'!G188</f>
        <v>78.498999999999995</v>
      </c>
      <c r="C168">
        <f t="shared" si="4"/>
        <v>4.36308588585372</v>
      </c>
      <c r="D168">
        <v>4.3780644697349693</v>
      </c>
      <c r="E168">
        <f t="shared" si="5"/>
        <v>-1.4978583881249286E-2</v>
      </c>
    </row>
    <row r="169" spans="1:5">
      <c r="A169" s="4">
        <v>32782</v>
      </c>
      <c r="B169" s="3">
        <f>'FRED data'!G189</f>
        <v>78.930999999999997</v>
      </c>
      <c r="C169">
        <f t="shared" si="4"/>
        <v>4.3685740530940009</v>
      </c>
      <c r="D169">
        <v>4.3799175106095012</v>
      </c>
      <c r="E169">
        <f t="shared" si="5"/>
        <v>-1.1343457515500255E-2</v>
      </c>
    </row>
    <row r="170" spans="1:5">
      <c r="A170" s="4">
        <v>32874</v>
      </c>
      <c r="B170" s="3">
        <f>'FRED data'!G190</f>
        <v>79.204999999999998</v>
      </c>
      <c r="C170">
        <f t="shared" si="4"/>
        <v>4.3720394281408144</v>
      </c>
      <c r="D170">
        <v>4.3817648299978051</v>
      </c>
      <c r="E170">
        <f t="shared" si="5"/>
        <v>-9.7254018569907785E-3</v>
      </c>
    </row>
    <row r="171" spans="1:5">
      <c r="A171" s="4">
        <v>32964</v>
      </c>
      <c r="B171" s="3">
        <f>'FRED data'!G191</f>
        <v>80.028000000000006</v>
      </c>
      <c r="C171">
        <f t="shared" si="4"/>
        <v>4.3823765734381697</v>
      </c>
      <c r="D171">
        <v>4.383609962445365</v>
      </c>
      <c r="E171">
        <f t="shared" si="5"/>
        <v>-1.2333890071953846E-3</v>
      </c>
    </row>
    <row r="172" spans="1:5">
      <c r="A172" s="4">
        <v>33055</v>
      </c>
      <c r="B172" s="3">
        <f>'FRED data'!G192</f>
        <v>79.781999999999996</v>
      </c>
      <c r="C172">
        <f t="shared" si="4"/>
        <v>4.3792979151026241</v>
      </c>
      <c r="D172">
        <v>4.3854503641215024</v>
      </c>
      <c r="E172">
        <f t="shared" si="5"/>
        <v>-6.1524490188782366E-3</v>
      </c>
    </row>
    <row r="173" spans="1:5">
      <c r="A173" s="4">
        <v>33147</v>
      </c>
      <c r="B173" s="3">
        <f>'FRED data'!G193</f>
        <v>79.16</v>
      </c>
      <c r="C173">
        <f t="shared" si="4"/>
        <v>4.3714711207343653</v>
      </c>
      <c r="D173">
        <v>4.3872827203274092</v>
      </c>
      <c r="E173">
        <f t="shared" si="5"/>
        <v>-1.5811599593043901E-2</v>
      </c>
    </row>
    <row r="174" spans="1:5">
      <c r="A174" s="4">
        <v>33239</v>
      </c>
      <c r="B174" s="3">
        <f>'FRED data'!G194</f>
        <v>79.215000000000003</v>
      </c>
      <c r="C174">
        <f t="shared" si="4"/>
        <v>4.3721656748270066</v>
      </c>
      <c r="D174">
        <v>4.3890998710836415</v>
      </c>
      <c r="E174">
        <f t="shared" si="5"/>
        <v>-1.6934196256634948E-2</v>
      </c>
    </row>
    <row r="175" spans="1:5">
      <c r="A175" s="4">
        <v>33329</v>
      </c>
      <c r="B175" s="3">
        <f>'FRED data'!G195</f>
        <v>80.361999999999995</v>
      </c>
      <c r="C175">
        <f t="shared" si="4"/>
        <v>4.3865414276410144</v>
      </c>
      <c r="D175">
        <v>4.3908847741610098</v>
      </c>
      <c r="E175">
        <f t="shared" si="5"/>
        <v>-4.3433465199953503E-3</v>
      </c>
    </row>
    <row r="176" spans="1:5">
      <c r="A176" s="4">
        <v>33420</v>
      </c>
      <c r="B176" s="3">
        <f>'FRED data'!G196</f>
        <v>80.838999999999999</v>
      </c>
      <c r="C176">
        <f t="shared" si="4"/>
        <v>4.3924595223451046</v>
      </c>
      <c r="D176">
        <v>4.3926098034576633</v>
      </c>
      <c r="E176">
        <f t="shared" si="5"/>
        <v>-1.5028111255865895E-4</v>
      </c>
    </row>
    <row r="177" spans="1:5">
      <c r="A177" s="4">
        <v>33512</v>
      </c>
      <c r="B177" s="3">
        <f>'FRED data'!G197</f>
        <v>81.319000000000003</v>
      </c>
      <c r="C177">
        <f t="shared" si="4"/>
        <v>4.3983796915866513</v>
      </c>
      <c r="D177">
        <v>4.3942446182801769</v>
      </c>
      <c r="E177">
        <f t="shared" si="5"/>
        <v>4.135073306474446E-3</v>
      </c>
    </row>
    <row r="178" spans="1:5">
      <c r="A178" s="4">
        <v>33604</v>
      </c>
      <c r="B178" s="3">
        <f>'FRED data'!G198</f>
        <v>82.998999999999995</v>
      </c>
      <c r="C178">
        <f t="shared" si="4"/>
        <v>4.4188285595312466</v>
      </c>
      <c r="D178">
        <v>4.3957587840094297</v>
      </c>
      <c r="E178">
        <f t="shared" si="5"/>
        <v>2.3069775521816993E-2</v>
      </c>
    </row>
    <row r="179" spans="1:5">
      <c r="A179" s="4">
        <v>33695</v>
      </c>
      <c r="B179" s="3">
        <f>'FRED data'!G199</f>
        <v>83.215999999999994</v>
      </c>
      <c r="C179">
        <f t="shared" si="4"/>
        <v>4.4214396370307165</v>
      </c>
      <c r="D179">
        <v>4.3971244504471176</v>
      </c>
      <c r="E179">
        <f t="shared" si="5"/>
        <v>2.431518658359888E-2</v>
      </c>
    </row>
    <row r="180" spans="1:5">
      <c r="A180" s="4">
        <v>33786</v>
      </c>
      <c r="B180" s="3">
        <f>'FRED data'!G200</f>
        <v>83.628</v>
      </c>
      <c r="C180">
        <f t="shared" si="4"/>
        <v>4.4263783922443825</v>
      </c>
      <c r="D180">
        <v>4.3983281860046377</v>
      </c>
      <c r="E180">
        <f t="shared" si="5"/>
        <v>2.8050206239744746E-2</v>
      </c>
    </row>
    <row r="181" spans="1:5">
      <c r="A181" s="4">
        <v>33878</v>
      </c>
      <c r="B181" s="3">
        <f>'FRED data'!G201</f>
        <v>83.451999999999998</v>
      </c>
      <c r="C181">
        <f t="shared" si="4"/>
        <v>4.4242716162676272</v>
      </c>
      <c r="D181">
        <v>4.3993717560850021</v>
      </c>
      <c r="E181">
        <f t="shared" si="5"/>
        <v>2.4899860182625133E-2</v>
      </c>
    </row>
    <row r="182" spans="1:5">
      <c r="A182" s="4">
        <v>33970</v>
      </c>
      <c r="B182" s="3">
        <f>'FRED data'!G202</f>
        <v>82.411000000000001</v>
      </c>
      <c r="C182">
        <f t="shared" si="4"/>
        <v>4.4117189231513727</v>
      </c>
      <c r="D182">
        <v>4.4002744574701236</v>
      </c>
      <c r="E182">
        <f t="shared" si="5"/>
        <v>1.1444465681249127E-2</v>
      </c>
    </row>
    <row r="183" spans="1:5">
      <c r="A183" s="4">
        <v>34060</v>
      </c>
      <c r="B183" s="3">
        <f>'FRED data'!G203</f>
        <v>82.430999999999997</v>
      </c>
      <c r="C183">
        <f t="shared" si="4"/>
        <v>4.4119615797570697</v>
      </c>
      <c r="D183">
        <v>4.4010711493545278</v>
      </c>
      <c r="E183">
        <f t="shared" si="5"/>
        <v>1.0890430402541895E-2</v>
      </c>
    </row>
    <row r="184" spans="1:5">
      <c r="A184" s="4">
        <v>34151</v>
      </c>
      <c r="B184" s="3">
        <f>'FRED data'!G204</f>
        <v>82.152000000000001</v>
      </c>
      <c r="C184">
        <f t="shared" si="4"/>
        <v>4.4085711898959943</v>
      </c>
      <c r="D184">
        <v>4.4018038437237914</v>
      </c>
      <c r="E184">
        <f t="shared" si="5"/>
        <v>6.7673461722028705E-3</v>
      </c>
    </row>
    <row r="185" spans="1:5">
      <c r="A185" s="4">
        <v>34243</v>
      </c>
      <c r="B185" s="3">
        <f>'FRED data'!G205</f>
        <v>82.195999999999998</v>
      </c>
      <c r="C185">
        <f t="shared" si="4"/>
        <v>4.4091066390776241</v>
      </c>
      <c r="D185">
        <v>4.4025213590824928</v>
      </c>
      <c r="E185">
        <f t="shared" si="5"/>
        <v>6.5852799951313656E-3</v>
      </c>
    </row>
    <row r="186" spans="1:5">
      <c r="A186" s="4">
        <v>34335</v>
      </c>
      <c r="B186" s="3">
        <f>'FRED data'!G206</f>
        <v>81.488</v>
      </c>
      <c r="C186">
        <f t="shared" si="4"/>
        <v>4.4004557701422486</v>
      </c>
      <c r="D186">
        <v>4.4032767435265692</v>
      </c>
      <c r="E186">
        <f t="shared" si="5"/>
        <v>-2.8209733843205242E-3</v>
      </c>
    </row>
    <row r="187" spans="1:5">
      <c r="A187" s="4">
        <v>34425</v>
      </c>
      <c r="B187" s="3">
        <f>'FRED data'!G207</f>
        <v>81.703000000000003</v>
      </c>
      <c r="C187">
        <f t="shared" si="4"/>
        <v>4.4030907208980476</v>
      </c>
      <c r="D187">
        <v>4.4041271609519548</v>
      </c>
      <c r="E187">
        <f t="shared" si="5"/>
        <v>-1.0364400539071283E-3</v>
      </c>
    </row>
    <row r="188" spans="1:5">
      <c r="A188" s="4">
        <v>34516</v>
      </c>
      <c r="B188" s="3">
        <f>'FRED data'!G208</f>
        <v>81.063000000000002</v>
      </c>
      <c r="C188">
        <f t="shared" si="4"/>
        <v>4.3952266301378256</v>
      </c>
      <c r="D188">
        <v>4.4051280121462177</v>
      </c>
      <c r="E188">
        <f t="shared" si="5"/>
        <v>-9.90138200839219E-3</v>
      </c>
    </row>
    <row r="189" spans="1:5">
      <c r="A189" s="4">
        <v>34608</v>
      </c>
      <c r="B189" s="3">
        <f>'FRED data'!G209</f>
        <v>81.337999999999994</v>
      </c>
      <c r="C189">
        <f t="shared" si="4"/>
        <v>4.3986133120282727</v>
      </c>
      <c r="D189">
        <v>4.4063340501218926</v>
      </c>
      <c r="E189">
        <f t="shared" si="5"/>
        <v>-7.7207380936199499E-3</v>
      </c>
    </row>
    <row r="190" spans="1:5">
      <c r="A190" s="4">
        <v>34700</v>
      </c>
      <c r="B190" s="3">
        <f>'FRED data'!G210</f>
        <v>81.326999999999998</v>
      </c>
      <c r="C190">
        <f t="shared" si="4"/>
        <v>4.3984780647406962</v>
      </c>
      <c r="D190">
        <v>4.4077938395277574</v>
      </c>
      <c r="E190">
        <f t="shared" si="5"/>
        <v>-9.3157747870611374E-3</v>
      </c>
    </row>
    <row r="191" spans="1:5">
      <c r="A191" s="4">
        <v>34790</v>
      </c>
      <c r="B191" s="3">
        <f>'FRED data'!G211</f>
        <v>81.387</v>
      </c>
      <c r="C191">
        <f t="shared" si="4"/>
        <v>4.3992155550945622</v>
      </c>
      <c r="D191">
        <v>4.4095511195512822</v>
      </c>
      <c r="E191">
        <f t="shared" si="5"/>
        <v>-1.0335564456720014E-2</v>
      </c>
    </row>
    <row r="192" spans="1:5">
      <c r="A192" s="4">
        <v>34881</v>
      </c>
      <c r="B192" s="3">
        <f>'FRED data'!G212</f>
        <v>81.441999999999993</v>
      </c>
      <c r="C192">
        <f t="shared" si="4"/>
        <v>4.3998911104574487</v>
      </c>
      <c r="D192">
        <v>4.4116438070206954</v>
      </c>
      <c r="E192">
        <f t="shared" si="5"/>
        <v>-1.1752696563246623E-2</v>
      </c>
    </row>
    <row r="193" spans="1:5">
      <c r="A193" s="4">
        <v>34973</v>
      </c>
      <c r="B193" s="3">
        <f>'FRED data'!G213</f>
        <v>81.694999999999993</v>
      </c>
      <c r="C193">
        <f t="shared" si="4"/>
        <v>4.402992800482787</v>
      </c>
      <c r="D193">
        <v>4.4141033590364405</v>
      </c>
      <c r="E193">
        <f t="shared" si="5"/>
        <v>-1.1110558553653505E-2</v>
      </c>
    </row>
    <row r="194" spans="1:5">
      <c r="A194" s="4">
        <v>35065</v>
      </c>
      <c r="B194" s="3">
        <f>'FRED data'!G214</f>
        <v>81.966999999999999</v>
      </c>
      <c r="C194">
        <f t="shared" si="4"/>
        <v>4.4063167272395463</v>
      </c>
      <c r="D194">
        <v>4.4169538872636078</v>
      </c>
      <c r="E194">
        <f t="shared" si="5"/>
        <v>-1.0637160024061565E-2</v>
      </c>
    </row>
    <row r="195" spans="1:5">
      <c r="A195" s="4">
        <v>35156</v>
      </c>
      <c r="B195" s="3">
        <f>'FRED data'!G215</f>
        <v>82.031000000000006</v>
      </c>
      <c r="C195">
        <f t="shared" ref="C195:C258" si="6">LN(B195)</f>
        <v>4.4070972246023059</v>
      </c>
      <c r="D195">
        <v>4.4202125592681938</v>
      </c>
      <c r="E195">
        <f t="shared" ref="E195:E258" si="7">C195-D195</f>
        <v>-1.3115334665887879E-2</v>
      </c>
    </row>
    <row r="196" spans="1:5">
      <c r="A196" s="4">
        <v>35247</v>
      </c>
      <c r="B196" s="3">
        <f>'FRED data'!G216</f>
        <v>82.244</v>
      </c>
      <c r="C196">
        <f t="shared" si="6"/>
        <v>4.4096904386563551</v>
      </c>
      <c r="D196">
        <v>4.4238898943911797</v>
      </c>
      <c r="E196">
        <f t="shared" si="7"/>
        <v>-1.4199455734824618E-2</v>
      </c>
    </row>
    <row r="197" spans="1:5">
      <c r="A197" s="4">
        <v>35339</v>
      </c>
      <c r="B197" s="3">
        <f>'FRED data'!G217</f>
        <v>82.043999999999997</v>
      </c>
      <c r="C197">
        <f t="shared" si="6"/>
        <v>4.4072556887196574</v>
      </c>
      <c r="D197">
        <v>4.4279882148893801</v>
      </c>
      <c r="E197">
        <f t="shared" si="7"/>
        <v>-2.0732526169722654E-2</v>
      </c>
    </row>
    <row r="198" spans="1:5">
      <c r="A198" s="4">
        <v>35431</v>
      </c>
      <c r="B198" s="3">
        <f>'FRED data'!G218</f>
        <v>82.555000000000007</v>
      </c>
      <c r="C198">
        <f t="shared" si="6"/>
        <v>4.4134647378837961</v>
      </c>
      <c r="D198">
        <v>4.4325009683597756</v>
      </c>
      <c r="E198">
        <f t="shared" si="7"/>
        <v>-1.9036230475979465E-2</v>
      </c>
    </row>
    <row r="199" spans="1:5">
      <c r="A199" s="4">
        <v>35521</v>
      </c>
      <c r="B199" s="3">
        <f>'FRED data'!G219</f>
        <v>83.099000000000004</v>
      </c>
      <c r="C199">
        <f t="shared" si="6"/>
        <v>4.4200326680946533</v>
      </c>
      <c r="D199">
        <v>4.4374086445704908</v>
      </c>
      <c r="E199">
        <f t="shared" si="7"/>
        <v>-1.737597647583744E-2</v>
      </c>
    </row>
    <row r="200" spans="1:5">
      <c r="A200" s="4">
        <v>35612</v>
      </c>
      <c r="B200" s="3">
        <f>'FRED data'!G220</f>
        <v>83.566999999999993</v>
      </c>
      <c r="C200">
        <f t="shared" si="6"/>
        <v>4.4256487053194551</v>
      </c>
      <c r="D200">
        <v>4.4426798356456034</v>
      </c>
      <c r="E200">
        <f t="shared" si="7"/>
        <v>-1.7031130326148336E-2</v>
      </c>
    </row>
    <row r="201" spans="1:5">
      <c r="A201" s="4">
        <v>35704</v>
      </c>
      <c r="B201" s="3">
        <f>'FRED data'!G221</f>
        <v>84.637</v>
      </c>
      <c r="C201">
        <f t="shared" si="6"/>
        <v>4.4383715232474232</v>
      </c>
      <c r="D201">
        <v>4.4482722737238936</v>
      </c>
      <c r="E201">
        <f t="shared" si="7"/>
        <v>-9.9007504764703214E-3</v>
      </c>
    </row>
    <row r="202" spans="1:5">
      <c r="A202" s="4">
        <v>35796</v>
      </c>
      <c r="B202" s="3">
        <f>'FRED data'!G222</f>
        <v>85.938000000000002</v>
      </c>
      <c r="C202">
        <f t="shared" si="6"/>
        <v>4.4536261060257827</v>
      </c>
      <c r="D202">
        <v>4.4541330464876863</v>
      </c>
      <c r="E202">
        <f t="shared" si="7"/>
        <v>-5.0694046190358222E-4</v>
      </c>
    </row>
    <row r="203" spans="1:5">
      <c r="A203" s="4">
        <v>35886</v>
      </c>
      <c r="B203" s="3">
        <f>'FRED data'!G223</f>
        <v>86.787999999999997</v>
      </c>
      <c r="C203">
        <f t="shared" si="6"/>
        <v>4.4634683632611249</v>
      </c>
      <c r="D203">
        <v>4.4602030536502602</v>
      </c>
      <c r="E203">
        <f t="shared" si="7"/>
        <v>3.2653096108647972E-3</v>
      </c>
    </row>
    <row r="204" spans="1:5">
      <c r="A204" s="4">
        <v>35977</v>
      </c>
      <c r="B204" s="3">
        <f>'FRED data'!G224</f>
        <v>87.81</v>
      </c>
      <c r="C204">
        <f t="shared" si="6"/>
        <v>4.4751753893719046</v>
      </c>
      <c r="D204">
        <v>4.4664228780871049</v>
      </c>
      <c r="E204">
        <f t="shared" si="7"/>
        <v>8.7525112847997022E-3</v>
      </c>
    </row>
    <row r="205" spans="1:5">
      <c r="A205" s="4">
        <v>36069</v>
      </c>
      <c r="B205" s="3">
        <f>'FRED data'!G225</f>
        <v>87.938000000000002</v>
      </c>
      <c r="C205">
        <f t="shared" si="6"/>
        <v>4.4766320207148755</v>
      </c>
      <c r="D205">
        <v>4.4727351434922173</v>
      </c>
      <c r="E205">
        <f t="shared" si="7"/>
        <v>3.8968772226581905E-3</v>
      </c>
    </row>
    <row r="206" spans="1:5">
      <c r="A206" s="4">
        <v>36161</v>
      </c>
      <c r="B206" s="3">
        <f>'FRED data'!G226</f>
        <v>89.195999999999998</v>
      </c>
      <c r="C206">
        <f t="shared" si="6"/>
        <v>4.4908361955311564</v>
      </c>
      <c r="D206">
        <v>4.4790879438791471</v>
      </c>
      <c r="E206">
        <f t="shared" si="7"/>
        <v>1.1748251652009323E-2</v>
      </c>
    </row>
    <row r="207" spans="1:5">
      <c r="A207" s="4">
        <v>36251</v>
      </c>
      <c r="B207" s="3">
        <f>'FRED data'!G227</f>
        <v>88.888999999999996</v>
      </c>
      <c r="C207">
        <f t="shared" si="6"/>
        <v>4.4873884003309268</v>
      </c>
      <c r="D207">
        <v>4.4854318088097092</v>
      </c>
      <c r="E207">
        <f t="shared" si="7"/>
        <v>1.9565915212176321E-3</v>
      </c>
    </row>
    <row r="208" spans="1:5">
      <c r="A208" s="4">
        <v>36342</v>
      </c>
      <c r="B208" s="3">
        <f>'FRED data'!G228</f>
        <v>88.997</v>
      </c>
      <c r="C208">
        <f t="shared" si="6"/>
        <v>4.4886026612988488</v>
      </c>
      <c r="D208">
        <v>4.4917246105030006</v>
      </c>
      <c r="E208">
        <f t="shared" si="7"/>
        <v>-3.1219492041518748E-3</v>
      </c>
    </row>
    <row r="209" spans="1:5">
      <c r="A209" s="4">
        <v>36434</v>
      </c>
      <c r="B209" s="3">
        <f>'FRED data'!G229</f>
        <v>90.09</v>
      </c>
      <c r="C209">
        <f t="shared" si="6"/>
        <v>4.5008091706633486</v>
      </c>
      <c r="D209">
        <v>4.4979254440478176</v>
      </c>
      <c r="E209">
        <f t="shared" si="7"/>
        <v>2.8837266155310459E-3</v>
      </c>
    </row>
    <row r="210" spans="1:5">
      <c r="A210" s="4">
        <v>36526</v>
      </c>
      <c r="B210" s="3">
        <f>'FRED data'!G230</f>
        <v>92.353999999999999</v>
      </c>
      <c r="C210">
        <f t="shared" si="6"/>
        <v>4.5256290191885684</v>
      </c>
      <c r="D210">
        <v>4.503991453314705</v>
      </c>
      <c r="E210">
        <f t="shared" si="7"/>
        <v>2.1637565873863451E-2</v>
      </c>
    </row>
    <row r="211" spans="1:5">
      <c r="A211" s="4">
        <v>36617</v>
      </c>
      <c r="B211" s="3">
        <f>'FRED data'!G231</f>
        <v>91.872</v>
      </c>
      <c r="C211">
        <f t="shared" si="6"/>
        <v>4.5203963039386537</v>
      </c>
      <c r="D211">
        <v>4.5098815845033409</v>
      </c>
      <c r="E211">
        <f t="shared" si="7"/>
        <v>1.0514719435312792E-2</v>
      </c>
    </row>
    <row r="212" spans="1:5">
      <c r="A212" s="4">
        <v>36708</v>
      </c>
      <c r="B212" s="3">
        <f>'FRED data'!G232</f>
        <v>92.805999999999997</v>
      </c>
      <c r="C212">
        <f t="shared" si="6"/>
        <v>4.5305112928745128</v>
      </c>
      <c r="D212">
        <v>4.5155683072920763</v>
      </c>
      <c r="E212">
        <f t="shared" si="7"/>
        <v>1.4942985582436563E-2</v>
      </c>
    </row>
    <row r="213" spans="1:5">
      <c r="A213" s="4">
        <v>36800</v>
      </c>
      <c r="B213" s="3">
        <f>'FRED data'!G233</f>
        <v>92.677000000000007</v>
      </c>
      <c r="C213">
        <f t="shared" si="6"/>
        <v>4.5291203295970286</v>
      </c>
      <c r="D213">
        <v>4.5210306630589079</v>
      </c>
      <c r="E213">
        <f t="shared" si="7"/>
        <v>8.08966653812071E-3</v>
      </c>
    </row>
    <row r="214" spans="1:5">
      <c r="A214" s="4">
        <v>36892</v>
      </c>
      <c r="B214" s="3">
        <f>'FRED data'!G234</f>
        <v>93.87</v>
      </c>
      <c r="C214">
        <f t="shared" si="6"/>
        <v>4.5419108463489009</v>
      </c>
      <c r="D214">
        <v>4.5262570325478224</v>
      </c>
      <c r="E214">
        <f t="shared" si="7"/>
        <v>1.5653813801078442E-2</v>
      </c>
    </row>
    <row r="215" spans="1:5">
      <c r="A215" s="4">
        <v>36982</v>
      </c>
      <c r="B215" s="3">
        <f>'FRED data'!G235</f>
        <v>93.564999999999998</v>
      </c>
      <c r="C215">
        <f t="shared" si="6"/>
        <v>4.5386563819297514</v>
      </c>
      <c r="D215">
        <v>4.5312408525443946</v>
      </c>
      <c r="E215">
        <f t="shared" si="7"/>
        <v>7.4155293853568338E-3</v>
      </c>
    </row>
    <row r="216" spans="1:5">
      <c r="A216" s="4">
        <v>37073</v>
      </c>
      <c r="B216" s="3">
        <f>'FRED data'!G236</f>
        <v>93.442999999999998</v>
      </c>
      <c r="C216">
        <f t="shared" si="6"/>
        <v>4.5373516247289087</v>
      </c>
      <c r="D216">
        <v>4.5359853434678232</v>
      </c>
      <c r="E216">
        <f t="shared" si="7"/>
        <v>1.3662812610855113E-3</v>
      </c>
    </row>
    <row r="217" spans="1:5">
      <c r="A217" s="4">
        <v>37165</v>
      </c>
      <c r="B217" s="3">
        <f>'FRED data'!G237</f>
        <v>94.388999999999996</v>
      </c>
      <c r="C217">
        <f t="shared" si="6"/>
        <v>4.5474245409381115</v>
      </c>
      <c r="D217">
        <v>4.5404983604431743</v>
      </c>
      <c r="E217">
        <f t="shared" si="7"/>
        <v>6.9261804949372063E-3</v>
      </c>
    </row>
    <row r="218" spans="1:5">
      <c r="A218" s="4">
        <v>37257</v>
      </c>
      <c r="B218" s="3">
        <f>'FRED data'!G238</f>
        <v>94.512</v>
      </c>
      <c r="C218">
        <f t="shared" si="6"/>
        <v>4.5487268105648795</v>
      </c>
      <c r="D218">
        <v>4.5447886125213008</v>
      </c>
      <c r="E218">
        <f t="shared" si="7"/>
        <v>3.9381980435786446E-3</v>
      </c>
    </row>
    <row r="219" spans="1:5">
      <c r="A219" s="4">
        <v>37347</v>
      </c>
      <c r="B219" s="3">
        <f>'FRED data'!G239</f>
        <v>94.585999999999999</v>
      </c>
      <c r="C219">
        <f t="shared" si="6"/>
        <v>4.5495094735626633</v>
      </c>
      <c r="D219">
        <v>4.5488691376158661</v>
      </c>
      <c r="E219">
        <f t="shared" si="7"/>
        <v>6.4033594679724359E-4</v>
      </c>
    </row>
    <row r="220" spans="1:5">
      <c r="A220" s="4">
        <v>37438</v>
      </c>
      <c r="B220" s="3">
        <f>'FRED data'!G240</f>
        <v>94.555999999999997</v>
      </c>
      <c r="C220">
        <f t="shared" si="6"/>
        <v>4.5491922515786349</v>
      </c>
      <c r="D220">
        <v>4.5527554350143102</v>
      </c>
      <c r="E220">
        <f t="shared" si="7"/>
        <v>-3.5631834356752989E-3</v>
      </c>
    </row>
    <row r="221" spans="1:5">
      <c r="A221" s="4">
        <v>37530</v>
      </c>
      <c r="B221" s="3">
        <f>'FRED data'!G241</f>
        <v>94.251000000000005</v>
      </c>
      <c r="C221">
        <f t="shared" si="6"/>
        <v>4.5459614363514094</v>
      </c>
      <c r="D221">
        <v>4.5564634042140417</v>
      </c>
      <c r="E221">
        <f t="shared" si="7"/>
        <v>-1.0501967862632355E-2</v>
      </c>
    </row>
    <row r="222" spans="1:5">
      <c r="A222" s="4">
        <v>37622</v>
      </c>
      <c r="B222" s="3">
        <f>'FRED data'!G242</f>
        <v>93.878</v>
      </c>
      <c r="C222">
        <f t="shared" si="6"/>
        <v>4.5419960669638186</v>
      </c>
      <c r="D222">
        <v>4.5600067177228203</v>
      </c>
      <c r="E222">
        <f t="shared" si="7"/>
        <v>-1.8010650759001656E-2</v>
      </c>
    </row>
    <row r="223" spans="1:5">
      <c r="A223" s="4">
        <v>37712</v>
      </c>
      <c r="B223" s="3">
        <f>'FRED data'!G243</f>
        <v>95.650999999999996</v>
      </c>
      <c r="C223">
        <f t="shared" si="6"/>
        <v>4.5607061506146742</v>
      </c>
      <c r="D223">
        <v>4.5633924843184923</v>
      </c>
      <c r="E223">
        <f t="shared" si="7"/>
        <v>-2.6863337038181001E-3</v>
      </c>
    </row>
    <row r="224" spans="1:5">
      <c r="A224" s="4">
        <v>37803</v>
      </c>
      <c r="B224" s="3">
        <f>'FRED data'!G244</f>
        <v>96.355999999999995</v>
      </c>
      <c r="C224">
        <f t="shared" si="6"/>
        <v>4.5680496658846499</v>
      </c>
      <c r="D224">
        <v>4.5666165561221801</v>
      </c>
      <c r="E224">
        <f t="shared" si="7"/>
        <v>1.4331097624697975E-3</v>
      </c>
    </row>
    <row r="225" spans="1:5">
      <c r="A225" s="4">
        <v>37895</v>
      </c>
      <c r="B225" s="3">
        <f>'FRED data'!G245</f>
        <v>97.316000000000003</v>
      </c>
      <c r="C225">
        <f t="shared" si="6"/>
        <v>4.577963415549875</v>
      </c>
      <c r="D225">
        <v>4.5696731062964409</v>
      </c>
      <c r="E225">
        <f t="shared" si="7"/>
        <v>8.2903092534341027E-3</v>
      </c>
    </row>
    <row r="226" spans="1:5">
      <c r="A226" s="4">
        <v>37987</v>
      </c>
      <c r="B226" s="3">
        <f>'FRED data'!G246</f>
        <v>96.320999999999998</v>
      </c>
      <c r="C226">
        <f t="shared" si="6"/>
        <v>4.567686363566418</v>
      </c>
      <c r="D226">
        <v>4.5725572036974347</v>
      </c>
      <c r="E226">
        <f t="shared" si="7"/>
        <v>-4.8708401310166849E-3</v>
      </c>
    </row>
    <row r="227" spans="1:5">
      <c r="A227" s="4">
        <v>38078</v>
      </c>
      <c r="B227" s="3">
        <f>'FRED data'!G247</f>
        <v>97.423000000000002</v>
      </c>
      <c r="C227">
        <f t="shared" si="6"/>
        <v>4.5790623224023053</v>
      </c>
      <c r="D227">
        <v>4.5752690986246041</v>
      </c>
      <c r="E227">
        <f t="shared" si="7"/>
        <v>3.7932237777011935E-3</v>
      </c>
    </row>
    <row r="228" spans="1:5">
      <c r="A228" s="4">
        <v>38169</v>
      </c>
      <c r="B228" s="3">
        <f>'FRED data'!G248</f>
        <v>98.545000000000002</v>
      </c>
      <c r="C228">
        <f t="shared" si="6"/>
        <v>4.590513296644458</v>
      </c>
      <c r="D228">
        <v>4.5778059971023097</v>
      </c>
      <c r="E228">
        <f t="shared" si="7"/>
        <v>1.270729954214822E-2</v>
      </c>
    </row>
    <row r="229" spans="1:5">
      <c r="A229" s="4">
        <v>38261</v>
      </c>
      <c r="B229" s="3">
        <f>'FRED data'!G249</f>
        <v>97.903000000000006</v>
      </c>
      <c r="C229">
        <f t="shared" si="6"/>
        <v>4.5839771925807513</v>
      </c>
      <c r="D229">
        <v>4.5801674759197741</v>
      </c>
      <c r="E229">
        <f t="shared" si="7"/>
        <v>3.8097166609771804E-3</v>
      </c>
    </row>
    <row r="230" spans="1:5">
      <c r="A230" s="4">
        <v>38353</v>
      </c>
      <c r="B230" s="3">
        <f>'FRED data'!G250</f>
        <v>98.09</v>
      </c>
      <c r="C230">
        <f t="shared" si="6"/>
        <v>4.5858854245762242</v>
      </c>
      <c r="D230">
        <v>4.5823610539284347</v>
      </c>
      <c r="E230">
        <f t="shared" si="7"/>
        <v>3.5243706477894321E-3</v>
      </c>
    </row>
    <row r="231" spans="1:5">
      <c r="A231" s="4">
        <v>38443</v>
      </c>
      <c r="B231" s="3">
        <f>'FRED data'!G251</f>
        <v>97.992000000000004</v>
      </c>
      <c r="C231">
        <f t="shared" si="6"/>
        <v>4.5848858426853845</v>
      </c>
      <c r="D231">
        <v>4.5843966310526403</v>
      </c>
      <c r="E231">
        <f t="shared" si="7"/>
        <v>4.8921163274417978E-4</v>
      </c>
    </row>
    <row r="232" spans="1:5">
      <c r="A232" s="4">
        <v>38534</v>
      </c>
      <c r="B232" s="3">
        <f>'FRED data'!G252</f>
        <v>97.75</v>
      </c>
      <c r="C232">
        <f t="shared" si="6"/>
        <v>4.582413198865475</v>
      </c>
      <c r="D232">
        <v>4.5862863099483944</v>
      </c>
      <c r="E232">
        <f t="shared" si="7"/>
        <v>-3.8731110829193227E-3</v>
      </c>
    </row>
    <row r="233" spans="1:5">
      <c r="A233" s="4">
        <v>38626</v>
      </c>
      <c r="B233" s="3">
        <f>'FRED data'!G253</f>
        <v>97.438000000000002</v>
      </c>
      <c r="C233">
        <f t="shared" si="6"/>
        <v>4.5792162782993771</v>
      </c>
      <c r="D233">
        <v>4.5880424990289699</v>
      </c>
      <c r="E233">
        <f t="shared" si="7"/>
        <v>-8.8262207295928263E-3</v>
      </c>
    </row>
    <row r="234" spans="1:5">
      <c r="A234" s="4">
        <v>38718</v>
      </c>
      <c r="B234" s="3">
        <f>'FRED data'!G254</f>
        <v>98.864999999999995</v>
      </c>
      <c r="C234">
        <f t="shared" si="6"/>
        <v>4.5937552831727926</v>
      </c>
      <c r="D234">
        <v>4.5896751860132117</v>
      </c>
      <c r="E234">
        <f t="shared" si="7"/>
        <v>4.0800971595809088E-3</v>
      </c>
    </row>
    <row r="235" spans="1:5">
      <c r="A235" s="4">
        <v>38808</v>
      </c>
      <c r="B235" s="3">
        <f>'FRED data'!G255</f>
        <v>98.040999999999997</v>
      </c>
      <c r="C235">
        <f t="shared" si="6"/>
        <v>4.5853857585262938</v>
      </c>
      <c r="D235">
        <v>4.5911888422320111</v>
      </c>
      <c r="E235">
        <f t="shared" si="7"/>
        <v>-5.8030837057172491E-3</v>
      </c>
    </row>
    <row r="236" spans="1:5">
      <c r="A236" s="4">
        <v>38899</v>
      </c>
      <c r="B236" s="3">
        <f>'FRED data'!G256</f>
        <v>97.292000000000002</v>
      </c>
      <c r="C236">
        <f t="shared" si="6"/>
        <v>4.5777167658733795</v>
      </c>
      <c r="D236">
        <v>4.5925904890769829</v>
      </c>
      <c r="E236">
        <f t="shared" si="7"/>
        <v>-1.4873723203603362E-2</v>
      </c>
    </row>
    <row r="237" spans="1:5">
      <c r="A237" s="4">
        <v>38991</v>
      </c>
      <c r="B237" s="3">
        <f>'FRED data'!G257</f>
        <v>99.411000000000001</v>
      </c>
      <c r="C237">
        <f t="shared" si="6"/>
        <v>4.5992627715236249</v>
      </c>
      <c r="D237">
        <v>4.5938835210124251</v>
      </c>
      <c r="E237">
        <f t="shared" si="7"/>
        <v>5.3792505111998068E-3</v>
      </c>
    </row>
    <row r="238" spans="1:5">
      <c r="A238" s="4">
        <v>39083</v>
      </c>
      <c r="B238" s="3">
        <f>'FRED data'!G258</f>
        <v>100.86199999999999</v>
      </c>
      <c r="C238">
        <f t="shared" si="6"/>
        <v>4.6137532459185655</v>
      </c>
      <c r="D238">
        <v>4.5950620364256336</v>
      </c>
      <c r="E238">
        <f t="shared" si="7"/>
        <v>1.8691209492931904E-2</v>
      </c>
    </row>
    <row r="239" spans="1:5">
      <c r="A239" s="4">
        <v>39173</v>
      </c>
      <c r="B239" s="3">
        <f>'FRED data'!G259</f>
        <v>99.668000000000006</v>
      </c>
      <c r="C239">
        <f t="shared" si="6"/>
        <v>4.6018446625595146</v>
      </c>
      <c r="D239">
        <v>4.5961234957354744</v>
      </c>
      <c r="E239">
        <f t="shared" si="7"/>
        <v>5.7211668240402247E-3</v>
      </c>
    </row>
    <row r="240" spans="1:5">
      <c r="A240" s="4">
        <v>39264</v>
      </c>
      <c r="B240" s="3">
        <f>'FRED data'!G260</f>
        <v>99.406999999999996</v>
      </c>
      <c r="C240">
        <f t="shared" si="6"/>
        <v>4.5992225337181889</v>
      </c>
      <c r="D240">
        <v>4.5970770413667461</v>
      </c>
      <c r="E240">
        <f t="shared" si="7"/>
        <v>2.1454923514427904E-3</v>
      </c>
    </row>
    <row r="241" spans="1:5">
      <c r="A241" s="4">
        <v>39356</v>
      </c>
      <c r="B241" s="3">
        <f>'FRED data'!G261</f>
        <v>99.347999999999999</v>
      </c>
      <c r="C241">
        <f t="shared" si="6"/>
        <v>4.5986288379446689</v>
      </c>
      <c r="D241">
        <v>4.5979353914735119</v>
      </c>
      <c r="E241">
        <f t="shared" si="7"/>
        <v>6.9344647115698876E-4</v>
      </c>
    </row>
    <row r="242" spans="1:5">
      <c r="A242" s="4">
        <v>39448</v>
      </c>
      <c r="B242" s="3">
        <f>'FRED data'!G262</f>
        <v>99.21</v>
      </c>
      <c r="C242">
        <f t="shared" si="6"/>
        <v>4.5972388156618109</v>
      </c>
      <c r="D242">
        <v>4.5987126051425538</v>
      </c>
      <c r="E242">
        <f t="shared" si="7"/>
        <v>-1.4737894807428376E-3</v>
      </c>
    </row>
    <row r="243" spans="1:5">
      <c r="A243" s="4">
        <v>39539</v>
      </c>
      <c r="B243" s="3">
        <f>'FRED data'!G263</f>
        <v>98.113</v>
      </c>
      <c r="C243">
        <f t="shared" si="6"/>
        <v>4.5861198756305441</v>
      </c>
      <c r="D243">
        <v>4.5994231748646985</v>
      </c>
      <c r="E243">
        <f t="shared" si="7"/>
        <v>-1.3303299234154409E-2</v>
      </c>
    </row>
    <row r="244" spans="1:5">
      <c r="A244" s="4">
        <v>39630</v>
      </c>
      <c r="B244" s="3">
        <f>'FRED data'!G264</f>
        <v>97.534000000000006</v>
      </c>
      <c r="C244">
        <f t="shared" si="6"/>
        <v>4.5802010351645475</v>
      </c>
      <c r="D244">
        <v>4.6000806720123473</v>
      </c>
      <c r="E244">
        <f t="shared" si="7"/>
        <v>-1.9879636847799809E-2</v>
      </c>
    </row>
    <row r="245" spans="1:5">
      <c r="A245" s="4">
        <v>39722</v>
      </c>
      <c r="B245" s="3">
        <f>'FRED data'!G265</f>
        <v>100.819</v>
      </c>
      <c r="C245">
        <f t="shared" si="6"/>
        <v>4.6133268299383632</v>
      </c>
      <c r="D245">
        <v>4.6006903533958798</v>
      </c>
      <c r="E245">
        <f t="shared" si="7"/>
        <v>1.2636476542483344E-2</v>
      </c>
    </row>
    <row r="246" spans="1:5">
      <c r="A246" s="4">
        <v>39814</v>
      </c>
      <c r="B246" s="3">
        <f>'FRED data'!G266</f>
        <v>98.879000000000005</v>
      </c>
      <c r="C246">
        <f t="shared" si="6"/>
        <v>4.5938968803896332</v>
      </c>
      <c r="D246">
        <v>4.6012450510526453</v>
      </c>
      <c r="E246">
        <f t="shared" si="7"/>
        <v>-7.3481706630120769E-3</v>
      </c>
    </row>
    <row r="247" spans="1:5">
      <c r="A247" s="4">
        <v>39904</v>
      </c>
      <c r="B247" s="3">
        <f>'FRED data'!G267</f>
        <v>100.815</v>
      </c>
      <c r="C247">
        <f t="shared" si="6"/>
        <v>4.6132871540900391</v>
      </c>
      <c r="D247">
        <v>4.6017454948178305</v>
      </c>
      <c r="E247">
        <f t="shared" si="7"/>
        <v>1.1541659272208626E-2</v>
      </c>
    </row>
    <row r="248" spans="1:5">
      <c r="A248" s="4">
        <v>39995</v>
      </c>
      <c r="B248" s="3">
        <f>'FRED data'!G268</f>
        <v>100.502</v>
      </c>
      <c r="C248">
        <f t="shared" si="6"/>
        <v>4.6101776277986302</v>
      </c>
      <c r="D248">
        <v>4.6021878219199586</v>
      </c>
      <c r="E248">
        <f t="shared" si="7"/>
        <v>7.9898058786715964E-3</v>
      </c>
    </row>
    <row r="249" spans="1:5">
      <c r="A249" s="4">
        <v>40087</v>
      </c>
      <c r="B249" s="3">
        <f>'FRED data'!G269</f>
        <v>100.389</v>
      </c>
      <c r="C249">
        <f t="shared" si="6"/>
        <v>4.6090526395023135</v>
      </c>
      <c r="D249">
        <v>4.6025753831245986</v>
      </c>
      <c r="E249">
        <f t="shared" si="7"/>
        <v>6.4772563777149017E-3</v>
      </c>
    </row>
    <row r="250" spans="1:5">
      <c r="A250" s="4">
        <v>40179</v>
      </c>
      <c r="B250" s="3">
        <f>'FRED data'!G270</f>
        <v>99.614000000000004</v>
      </c>
      <c r="C250">
        <f t="shared" si="6"/>
        <v>4.6013027169616016</v>
      </c>
      <c r="D250">
        <v>4.6029165228259945</v>
      </c>
      <c r="E250">
        <f t="shared" si="7"/>
        <v>-1.6138058643928588E-3</v>
      </c>
    </row>
    <row r="251" spans="1:5">
      <c r="A251" s="4">
        <v>40269</v>
      </c>
      <c r="B251" s="3">
        <f>'FRED data'!G271</f>
        <v>100.64400000000001</v>
      </c>
      <c r="C251">
        <f t="shared" si="6"/>
        <v>4.6115895377902749</v>
      </c>
      <c r="D251">
        <v>4.6032236337036245</v>
      </c>
      <c r="E251">
        <f t="shared" si="7"/>
        <v>8.3659040866503886E-3</v>
      </c>
    </row>
    <row r="252" spans="1:5">
      <c r="A252" s="4">
        <v>40360</v>
      </c>
      <c r="B252" s="3">
        <f>'FRED data'!G272</f>
        <v>100.76</v>
      </c>
      <c r="C252">
        <f t="shared" si="6"/>
        <v>4.6127414514844096</v>
      </c>
      <c r="D252">
        <v>4.6035080998083018</v>
      </c>
      <c r="E252">
        <f t="shared" si="7"/>
        <v>9.2333516761078371E-3</v>
      </c>
    </row>
    <row r="253" spans="1:5">
      <c r="A253" s="4">
        <v>40452</v>
      </c>
      <c r="B253" s="3">
        <f>'FRED data'!G273</f>
        <v>100.496</v>
      </c>
      <c r="C253">
        <f t="shared" si="6"/>
        <v>4.6101179257120251</v>
      </c>
      <c r="D253">
        <v>4.6037865338808945</v>
      </c>
      <c r="E253">
        <f t="shared" si="7"/>
        <v>6.3313918311305173E-3</v>
      </c>
    </row>
    <row r="254" spans="1:5">
      <c r="A254" s="4">
        <v>40544</v>
      </c>
      <c r="B254" s="3">
        <f>'FRED data'!G274</f>
        <v>101.285</v>
      </c>
      <c r="C254">
        <f t="shared" si="6"/>
        <v>4.6179383252657695</v>
      </c>
      <c r="D254">
        <v>4.6040813195070704</v>
      </c>
      <c r="E254">
        <f t="shared" si="7"/>
        <v>1.3857005758699081E-2</v>
      </c>
    </row>
    <row r="255" spans="1:5">
      <c r="A255" s="4">
        <v>40634</v>
      </c>
      <c r="B255" s="3">
        <f>'FRED data'!G275</f>
        <v>99.429000000000002</v>
      </c>
      <c r="C255">
        <f t="shared" si="6"/>
        <v>4.5994438216146447</v>
      </c>
      <c r="D255">
        <v>4.6044187973923902</v>
      </c>
      <c r="E255">
        <f t="shared" si="7"/>
        <v>-4.9749757777455272E-3</v>
      </c>
    </row>
    <row r="256" spans="1:5">
      <c r="A256" s="4">
        <v>40725</v>
      </c>
      <c r="B256" s="3">
        <f>'FRED data'!G276</f>
        <v>99.495999999999995</v>
      </c>
      <c r="C256">
        <f t="shared" si="6"/>
        <v>4.6001174423514399</v>
      </c>
      <c r="D256">
        <v>4.6048339688710147</v>
      </c>
      <c r="E256">
        <f t="shared" si="7"/>
        <v>-4.7165265195747708E-3</v>
      </c>
    </row>
    <row r="257" spans="1:5">
      <c r="A257" s="4">
        <v>40817</v>
      </c>
      <c r="B257" s="3">
        <f>'FRED data'!G277</f>
        <v>97.718999999999994</v>
      </c>
      <c r="C257">
        <f t="shared" si="6"/>
        <v>4.5820960130174901</v>
      </c>
      <c r="D257">
        <v>4.6053587259172435</v>
      </c>
      <c r="E257">
        <f t="shared" si="7"/>
        <v>-2.3262712899753346E-2</v>
      </c>
    </row>
    <row r="258" spans="1:5">
      <c r="A258" s="4">
        <v>40909</v>
      </c>
      <c r="B258" s="3">
        <f>'FRED data'!G278</f>
        <v>99.483000000000004</v>
      </c>
      <c r="C258">
        <f t="shared" si="6"/>
        <v>4.5999867752959362</v>
      </c>
      <c r="D258">
        <v>4.6060220126763003</v>
      </c>
      <c r="E258">
        <f t="shared" si="7"/>
        <v>-6.0352373803640447E-3</v>
      </c>
    </row>
    <row r="259" spans="1:5">
      <c r="A259" s="4">
        <v>41000</v>
      </c>
      <c r="B259" s="3">
        <f>'FRED data'!G279</f>
        <v>99.768000000000001</v>
      </c>
      <c r="C259">
        <f t="shared" ref="C259:C284" si="8">LN(B259)</f>
        <v>4.602847490618446</v>
      </c>
      <c r="D259">
        <v>4.6068382340978475</v>
      </c>
      <c r="E259">
        <f t="shared" ref="E259:E284" si="9">C259-D259</f>
        <v>-3.9907434794015373E-3</v>
      </c>
    </row>
    <row r="260" spans="1:5">
      <c r="A260" s="4">
        <v>41091</v>
      </c>
      <c r="B260" s="3">
        <f>'FRED data'!G280</f>
        <v>99.403999999999996</v>
      </c>
      <c r="C260">
        <f t="shared" si="8"/>
        <v>4.5991923543015547</v>
      </c>
      <c r="D260">
        <v>4.6078180231081847</v>
      </c>
      <c r="E260">
        <f t="shared" si="9"/>
        <v>-8.6256688066299603E-3</v>
      </c>
    </row>
    <row r="261" spans="1:5">
      <c r="A261" s="4">
        <v>41183</v>
      </c>
      <c r="B261" s="3">
        <f>'FRED data'!G281</f>
        <v>101.366</v>
      </c>
      <c r="C261">
        <f t="shared" si="8"/>
        <v>4.6187377292096299</v>
      </c>
      <c r="D261">
        <v>4.6089695184189372</v>
      </c>
      <c r="E261">
        <f t="shared" si="9"/>
        <v>9.7682107906926774E-3</v>
      </c>
    </row>
    <row r="262" spans="1:5">
      <c r="A262" s="4">
        <v>41275</v>
      </c>
      <c r="B262" s="3">
        <f>'FRED data'!G282</f>
        <v>99.486999999999995</v>
      </c>
      <c r="C262">
        <f t="shared" si="8"/>
        <v>4.6000269823623334</v>
      </c>
      <c r="D262">
        <v>4.6102954676987249</v>
      </c>
      <c r="E262">
        <f t="shared" si="9"/>
        <v>-1.0268485336391464E-2</v>
      </c>
    </row>
    <row r="263" spans="1:5">
      <c r="A263" s="4">
        <v>41365</v>
      </c>
      <c r="B263" s="3">
        <f>'FRED data'!G283</f>
        <v>100.321</v>
      </c>
      <c r="C263">
        <f t="shared" si="8"/>
        <v>4.6083750449370031</v>
      </c>
      <c r="D263">
        <v>4.6118047237479134</v>
      </c>
      <c r="E263">
        <f t="shared" si="9"/>
        <v>-3.4296788109102749E-3</v>
      </c>
    </row>
    <row r="264" spans="1:5">
      <c r="A264" s="4">
        <v>41456</v>
      </c>
      <c r="B264" s="3">
        <f>'FRED data'!G284</f>
        <v>99.510999999999996</v>
      </c>
      <c r="C264">
        <f t="shared" si="8"/>
        <v>4.60026819081786</v>
      </c>
      <c r="D264">
        <v>4.6134997215635325</v>
      </c>
      <c r="E264">
        <f t="shared" si="9"/>
        <v>-1.3231530745672515E-2</v>
      </c>
    </row>
    <row r="265" spans="1:5">
      <c r="A265" s="4">
        <v>41548</v>
      </c>
      <c r="B265" s="3">
        <f>'FRED data'!G285</f>
        <v>99.820999999999998</v>
      </c>
      <c r="C265">
        <f t="shared" si="8"/>
        <v>4.6033785820237414</v>
      </c>
      <c r="D265">
        <v>4.6153807525933557</v>
      </c>
      <c r="E265">
        <f t="shared" si="9"/>
        <v>-1.2002170569614279E-2</v>
      </c>
    </row>
    <row r="266" spans="1:5">
      <c r="A266" s="4">
        <v>41640</v>
      </c>
      <c r="B266" s="3">
        <f>'FRED data'!G286</f>
        <v>101.123</v>
      </c>
      <c r="C266">
        <f t="shared" si="8"/>
        <v>4.6163375976799879</v>
      </c>
      <c r="D266">
        <v>4.6174398385784405</v>
      </c>
      <c r="E266">
        <f t="shared" si="9"/>
        <v>-1.1022408984526777E-3</v>
      </c>
    </row>
    <row r="267" spans="1:5">
      <c r="A267" s="4">
        <v>41730</v>
      </c>
      <c r="B267" s="3">
        <f>'FRED data'!G287</f>
        <v>100.14100000000001</v>
      </c>
      <c r="C267">
        <f t="shared" si="8"/>
        <v>4.6065791928715116</v>
      </c>
      <c r="D267">
        <v>4.6196614999032386</v>
      </c>
      <c r="E267">
        <f t="shared" si="9"/>
        <v>-1.308230703172697E-2</v>
      </c>
    </row>
    <row r="268" spans="1:5">
      <c r="A268" s="4">
        <v>41821</v>
      </c>
      <c r="B268" s="3">
        <f>'FRED data'!G288</f>
        <v>100.524</v>
      </c>
      <c r="C268">
        <f t="shared" si="8"/>
        <v>4.6103965049596729</v>
      </c>
      <c r="D268">
        <v>4.6220295680516408</v>
      </c>
      <c r="E268">
        <f t="shared" si="9"/>
        <v>-1.1633063091967877E-2</v>
      </c>
    </row>
    <row r="269" spans="1:5">
      <c r="A269" s="4">
        <v>41913</v>
      </c>
      <c r="B269" s="3">
        <f>'FRED data'!G289</f>
        <v>101.83499999999999</v>
      </c>
      <c r="C269">
        <f t="shared" si="8"/>
        <v>4.62335385642172</v>
      </c>
      <c r="D269">
        <v>4.624519698065642</v>
      </c>
      <c r="E269">
        <f t="shared" si="9"/>
        <v>-1.1658416439219721E-3</v>
      </c>
    </row>
    <row r="270" spans="1:5">
      <c r="A270" s="4">
        <v>42005</v>
      </c>
      <c r="B270" s="3">
        <f>'FRED data'!G290</f>
        <v>103.82599999999999</v>
      </c>
      <c r="C270">
        <f t="shared" si="8"/>
        <v>4.6427164210620546</v>
      </c>
      <c r="D270">
        <v>4.6271002743228058</v>
      </c>
      <c r="E270">
        <f t="shared" si="9"/>
        <v>1.5616146739248826E-2</v>
      </c>
    </row>
    <row r="271" spans="1:5">
      <c r="A271" s="4">
        <v>42095</v>
      </c>
      <c r="B271" s="3">
        <f>'FRED data'!G291</f>
        <v>103.96299999999999</v>
      </c>
      <c r="C271">
        <f t="shared" si="8"/>
        <v>4.6440350666097165</v>
      </c>
      <c r="D271">
        <v>4.6297389525496682</v>
      </c>
      <c r="E271">
        <f t="shared" si="9"/>
        <v>1.4296114060048382E-2</v>
      </c>
    </row>
    <row r="272" spans="1:5">
      <c r="A272" s="4">
        <v>42186</v>
      </c>
      <c r="B272" s="3">
        <f>'FRED data'!G292</f>
        <v>103.899</v>
      </c>
      <c r="C272">
        <f t="shared" si="8"/>
        <v>4.6434192734197888</v>
      </c>
      <c r="D272">
        <v>4.6324131485644768</v>
      </c>
      <c r="E272">
        <f t="shared" si="9"/>
        <v>1.1006124855311938E-2</v>
      </c>
    </row>
    <row r="273" spans="1:5">
      <c r="A273" s="4">
        <v>42278</v>
      </c>
      <c r="B273" s="3">
        <f>'FRED data'!G293</f>
        <v>103.863</v>
      </c>
      <c r="C273">
        <f t="shared" si="8"/>
        <v>4.6430727230365587</v>
      </c>
      <c r="D273">
        <v>4.6351092132567677</v>
      </c>
      <c r="E273">
        <f t="shared" si="9"/>
        <v>7.9635097797909893E-3</v>
      </c>
    </row>
    <row r="274" spans="1:5">
      <c r="A274" s="4">
        <v>42370</v>
      </c>
      <c r="B274" s="3">
        <f>'FRED data'!G294</f>
        <v>103.944</v>
      </c>
      <c r="C274">
        <f t="shared" si="8"/>
        <v>4.6438522925804353</v>
      </c>
      <c r="D274">
        <v>4.637820376344111</v>
      </c>
      <c r="E274">
        <f t="shared" si="9"/>
        <v>6.031916236324264E-3</v>
      </c>
    </row>
    <row r="275" spans="1:5">
      <c r="A275" s="4">
        <v>42461</v>
      </c>
      <c r="B275" s="3">
        <f>'FRED data'!G295</f>
        <v>103.47199999999999</v>
      </c>
      <c r="C275">
        <f t="shared" si="8"/>
        <v>4.6393010447042373</v>
      </c>
      <c r="D275">
        <v>4.6405448447376898</v>
      </c>
      <c r="E275">
        <f t="shared" si="9"/>
        <v>-1.2438000334524801E-3</v>
      </c>
    </row>
    <row r="276" spans="1:5">
      <c r="A276" s="4">
        <v>42552</v>
      </c>
      <c r="B276" s="3">
        <f>'FRED data'!G296</f>
        <v>103.42700000000001</v>
      </c>
      <c r="C276">
        <f t="shared" si="8"/>
        <v>4.6388660498448173</v>
      </c>
      <c r="D276">
        <v>4.6432845952963344</v>
      </c>
      <c r="E276">
        <f t="shared" si="9"/>
        <v>-4.4185454515170974E-3</v>
      </c>
    </row>
    <row r="277" spans="1:5">
      <c r="A277" s="4">
        <v>42644</v>
      </c>
      <c r="B277" s="3">
        <f>'FRED data'!G297</f>
        <v>103.88800000000001</v>
      </c>
      <c r="C277">
        <f t="shared" si="8"/>
        <v>4.643313395766131</v>
      </c>
      <c r="D277">
        <v>4.6460408275038549</v>
      </c>
      <c r="E277">
        <f t="shared" si="9"/>
        <v>-2.7274317377239399E-3</v>
      </c>
    </row>
    <row r="278" spans="1:5">
      <c r="A278" s="4">
        <v>42736</v>
      </c>
      <c r="B278" s="3">
        <f>'FRED data'!G298</f>
        <v>104.176</v>
      </c>
      <c r="C278">
        <f t="shared" si="8"/>
        <v>4.6460817764945066</v>
      </c>
      <c r="D278">
        <v>4.6488119792531544</v>
      </c>
      <c r="E278">
        <f t="shared" si="9"/>
        <v>-2.7302027586477706E-3</v>
      </c>
    </row>
    <row r="279" spans="1:5">
      <c r="A279" s="4">
        <v>42826</v>
      </c>
      <c r="B279" s="3">
        <f>'FRED data'!G299</f>
        <v>104.655</v>
      </c>
      <c r="C279">
        <f t="shared" si="8"/>
        <v>4.6506692260593097</v>
      </c>
      <c r="D279">
        <v>4.6515947837922988</v>
      </c>
      <c r="E279">
        <f t="shared" si="9"/>
        <v>-9.2555773298919064E-4</v>
      </c>
    </row>
    <row r="280" spans="1:5">
      <c r="A280" s="4">
        <v>42917</v>
      </c>
      <c r="B280" s="3">
        <f>'FRED data'!G300</f>
        <v>105.39700000000001</v>
      </c>
      <c r="C280">
        <f t="shared" si="8"/>
        <v>4.6577341727040809</v>
      </c>
      <c r="D280">
        <v>4.6543842679926319</v>
      </c>
      <c r="E280">
        <f t="shared" si="9"/>
        <v>3.3499047114489144E-3</v>
      </c>
    </row>
    <row r="281" spans="1:5">
      <c r="A281" s="4">
        <v>43009</v>
      </c>
      <c r="B281" s="3">
        <f>'FRED data'!G301</f>
        <v>106.066</v>
      </c>
      <c r="C281">
        <f t="shared" si="8"/>
        <v>4.6640615418607014</v>
      </c>
      <c r="D281">
        <v>4.6571748802519135</v>
      </c>
      <c r="E281">
        <f t="shared" si="9"/>
        <v>6.8866616087879251E-3</v>
      </c>
    </row>
    <row r="282" spans="1:5">
      <c r="A282" s="4">
        <v>43101</v>
      </c>
      <c r="B282" s="3">
        <f>'FRED data'!G302</f>
        <v>105.813</v>
      </c>
      <c r="C282">
        <f t="shared" si="8"/>
        <v>4.6616733852218237</v>
      </c>
      <c r="D282">
        <v>4.6599631626583475</v>
      </c>
      <c r="E282">
        <f t="shared" si="9"/>
        <v>1.7102225634761936E-3</v>
      </c>
    </row>
    <row r="283" spans="1:5">
      <c r="A283" s="4">
        <v>43191</v>
      </c>
      <c r="B283" s="3">
        <f>'FRED data'!G303</f>
        <v>105.53</v>
      </c>
      <c r="C283">
        <f t="shared" si="8"/>
        <v>4.6589952726829988</v>
      </c>
      <c r="D283">
        <v>4.6627499614636445</v>
      </c>
      <c r="E283">
        <f t="shared" si="9"/>
        <v>-3.7546887806456652E-3</v>
      </c>
    </row>
    <row r="284" spans="1:5">
      <c r="A284" s="4">
        <v>43282</v>
      </c>
      <c r="B284" s="3">
        <f>'FRED data'!G304</f>
        <v>106.29600000000001</v>
      </c>
      <c r="C284">
        <f t="shared" si="8"/>
        <v>4.6662276552890072</v>
      </c>
      <c r="D284">
        <v>4.6655371918086166</v>
      </c>
      <c r="E284">
        <f t="shared" si="9"/>
        <v>6.9046348039059069E-4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293"/>
  <sheetViews>
    <sheetView workbookViewId="0">
      <selection activeCell="X3" sqref="X3"/>
    </sheetView>
  </sheetViews>
  <sheetFormatPr baseColWidth="10" defaultRowHeight="16"/>
  <cols>
    <col min="2" max="2" width="11.5" customWidth="1"/>
    <col min="3" max="5" width="8.83203125"/>
    <col min="16" max="16" width="10.6640625" customWidth="1"/>
  </cols>
  <sheetData>
    <row r="1" spans="1:27" s="7" customFormat="1">
      <c r="B1" s="15" t="s">
        <v>26</v>
      </c>
      <c r="C1" s="15"/>
      <c r="D1" s="15"/>
      <c r="E1" s="15"/>
      <c r="G1" s="8"/>
      <c r="I1" s="15" t="s">
        <v>27</v>
      </c>
      <c r="J1" s="15"/>
      <c r="K1" s="15"/>
      <c r="L1" s="15"/>
      <c r="N1" s="15" t="s">
        <v>28</v>
      </c>
      <c r="O1" s="15"/>
      <c r="P1" s="15"/>
      <c r="Q1" s="15"/>
      <c r="S1" s="15" t="s">
        <v>17</v>
      </c>
      <c r="T1" s="15"/>
      <c r="U1" s="15"/>
      <c r="V1" s="15"/>
      <c r="X1" s="15" t="s">
        <v>18</v>
      </c>
      <c r="Y1" s="15"/>
      <c r="Z1" s="15"/>
      <c r="AA1" s="15"/>
    </row>
    <row r="2" spans="1:27" s="7" customFormat="1">
      <c r="B2" s="8" t="s">
        <v>29</v>
      </c>
      <c r="C2" s="8" t="s">
        <v>30</v>
      </c>
      <c r="D2" s="8" t="s">
        <v>31</v>
      </c>
      <c r="E2" s="8" t="s">
        <v>32</v>
      </c>
      <c r="G2" s="8" t="s">
        <v>33</v>
      </c>
      <c r="I2" s="8" t="s">
        <v>29</v>
      </c>
      <c r="J2" s="8" t="s">
        <v>30</v>
      </c>
      <c r="K2" s="8" t="s">
        <v>31</v>
      </c>
      <c r="L2" s="8" t="s">
        <v>32</v>
      </c>
      <c r="N2" s="8" t="s">
        <v>29</v>
      </c>
      <c r="O2" s="8" t="s">
        <v>30</v>
      </c>
      <c r="P2" s="8" t="s">
        <v>31</v>
      </c>
      <c r="Q2" s="8" t="s">
        <v>32</v>
      </c>
      <c r="S2" s="8" t="s">
        <v>34</v>
      </c>
      <c r="T2" s="8" t="s">
        <v>35</v>
      </c>
      <c r="U2" s="8" t="s">
        <v>36</v>
      </c>
      <c r="V2" s="8" t="s">
        <v>37</v>
      </c>
      <c r="X2" s="8" t="s">
        <v>34</v>
      </c>
      <c r="Y2" s="8" t="s">
        <v>35</v>
      </c>
      <c r="Z2" s="8" t="s">
        <v>36</v>
      </c>
      <c r="AA2" s="8" t="s">
        <v>37</v>
      </c>
    </row>
    <row r="3" spans="1:27">
      <c r="A3" s="5">
        <f>[2]consumption!M4</f>
        <v>17533</v>
      </c>
      <c r="B3">
        <f>'FRED data'!D22-'FRED data'!E22*'FRED data'!F22*1000/1000000000</f>
        <v>1258.3247759999999</v>
      </c>
      <c r="C3" s="6">
        <f>'FRED data'!C22+'FRED data'!E22*'FRED data'!F22*1000/1000000000</f>
        <v>306.178224</v>
      </c>
      <c r="D3">
        <f>'FRED data'!H22</f>
        <v>47.213999999999999</v>
      </c>
      <c r="E3">
        <f>'FRED data'!B22</f>
        <v>2086.0169999999998</v>
      </c>
      <c r="G3" s="11">
        <f>'FRED data'!F22</f>
        <v>145709</v>
      </c>
      <c r="I3">
        <f t="shared" ref="I3:I66" si="0">B3/$G3</f>
        <v>8.6358754503839848E-3</v>
      </c>
      <c r="J3">
        <f t="shared" ref="J3:J66" si="1">C3/$G3</f>
        <v>2.1012993294854815E-3</v>
      </c>
      <c r="K3">
        <f t="shared" ref="K3:K66" si="2">D3/$G3</f>
        <v>3.2402940106650925E-4</v>
      </c>
      <c r="L3">
        <f t="shared" ref="L3:L66" si="3">E3/$G3</f>
        <v>1.43163222587486E-2</v>
      </c>
      <c r="N3">
        <f t="shared" ref="N3:N66" si="4">LN(I3)</f>
        <v>-4.75183018857531</v>
      </c>
      <c r="O3">
        <f t="shared" ref="O3:O66" si="5">LN(J3)</f>
        <v>-6.1651993972597925</v>
      </c>
      <c r="P3">
        <f t="shared" ref="P3:P66" si="6">LN(K3)</f>
        <v>-8.0346763022565</v>
      </c>
      <c r="Q3">
        <f t="shared" ref="Q3:Q66" si="7">LN(L3)</f>
        <v>-4.2463549759413386</v>
      </c>
      <c r="S3">
        <f t="array" ref="S3:S289">[1]!HP(N3:N289,1600)</f>
        <v>-4.755761000998918</v>
      </c>
      <c r="T3">
        <f t="array" ref="T3:T289">[1]!HP(O3:O289,1600)</f>
        <v>-6.2079014823384222</v>
      </c>
      <c r="U3">
        <f t="array" ref="U3:U289">[1]!HP(P3:P289,1600)</f>
        <v>-8.0603482106887654</v>
      </c>
      <c r="V3">
        <f t="array" ref="V3:V289">[1]!HP(Q3:Q289,1600)</f>
        <v>-4.2667568045433821</v>
      </c>
      <c r="X3">
        <f t="shared" ref="X3:X66" si="8">N3-S3</f>
        <v>3.9308124236079323E-3</v>
      </c>
      <c r="Y3">
        <f t="shared" ref="Y3:Y66" si="9">O3-T3</f>
        <v>4.2702085078629715E-2</v>
      </c>
      <c r="Z3">
        <f t="shared" ref="Z3:Z66" si="10">P3-U3</f>
        <v>2.5671908432265411E-2</v>
      </c>
      <c r="AA3">
        <f t="shared" ref="AA3:AA66" si="11">Q3-V3</f>
        <v>2.0401828602043537E-2</v>
      </c>
    </row>
    <row r="4" spans="1:27">
      <c r="A4" s="5">
        <f>[2]consumption!M5</f>
        <v>17624</v>
      </c>
      <c r="B4">
        <f>'FRED data'!D23-'FRED data'!E23*'FRED data'!F23*1000/1000000000</f>
        <v>1273.1946069999999</v>
      </c>
      <c r="C4" s="6">
        <f>'FRED data'!C23+'FRED data'!E23*'FRED data'!F23*1000/1000000000</f>
        <v>322.43739299999999</v>
      </c>
      <c r="D4">
        <f>'FRED data'!H23</f>
        <v>47.194000000000003</v>
      </c>
      <c r="E4">
        <f>'FRED data'!B23</f>
        <v>2120.4499999999998</v>
      </c>
      <c r="G4" s="11">
        <f>'FRED data'!F23</f>
        <v>146289</v>
      </c>
      <c r="I4">
        <f t="shared" si="0"/>
        <v>8.7032832748873794E-3</v>
      </c>
      <c r="J4">
        <f t="shared" si="1"/>
        <v>2.2041123597809813E-3</v>
      </c>
      <c r="K4">
        <f t="shared" si="2"/>
        <v>3.2260798829713785E-4</v>
      </c>
      <c r="L4">
        <f t="shared" si="3"/>
        <v>1.4494938101976223E-2</v>
      </c>
      <c r="N4">
        <f t="shared" si="4"/>
        <v>-4.7440549365964184</v>
      </c>
      <c r="O4">
        <f t="shared" si="5"/>
        <v>-6.1174304090539771</v>
      </c>
      <c r="P4">
        <f t="shared" si="6"/>
        <v>-8.0390726303443518</v>
      </c>
      <c r="Q4">
        <f t="shared" si="7"/>
        <v>-4.2339557869193802</v>
      </c>
      <c r="S4">
        <v>-4.751095619159047</v>
      </c>
      <c r="T4">
        <v>-6.20470744819995</v>
      </c>
      <c r="U4">
        <v>-8.0615382664811062</v>
      </c>
      <c r="V4">
        <v>-4.2586443779673351</v>
      </c>
      <c r="X4">
        <f t="shared" si="8"/>
        <v>7.0406825626285752E-3</v>
      </c>
      <c r="Y4">
        <f t="shared" si="9"/>
        <v>8.7277039145972957E-2</v>
      </c>
      <c r="Z4">
        <f t="shared" si="10"/>
        <v>2.2465636136754341E-2</v>
      </c>
      <c r="AA4">
        <f t="shared" si="11"/>
        <v>2.4688591047954844E-2</v>
      </c>
    </row>
    <row r="5" spans="1:27">
      <c r="A5" s="5">
        <f>[2]consumption!M6</f>
        <v>17715</v>
      </c>
      <c r="B5">
        <f>'FRED data'!D24-'FRED data'!E24*'FRED data'!F24*1000/1000000000</f>
        <v>1274.3459389999998</v>
      </c>
      <c r="C5" s="6">
        <f>'FRED data'!C24+'FRED data'!E24*'FRED data'!F24*1000/1000000000</f>
        <v>326.03606099999996</v>
      </c>
      <c r="D5">
        <f>'FRED data'!H24</f>
        <v>47.527000000000001</v>
      </c>
      <c r="E5">
        <f>'FRED data'!B24</f>
        <v>2132.598</v>
      </c>
      <c r="G5" s="11">
        <f>'FRED data'!F24</f>
        <v>146921</v>
      </c>
      <c r="I5">
        <f t="shared" si="0"/>
        <v>8.6736813593699998E-3</v>
      </c>
      <c r="J5">
        <f t="shared" si="1"/>
        <v>2.2191249787300656E-3</v>
      </c>
      <c r="K5">
        <f t="shared" si="2"/>
        <v>3.2348677180253334E-4</v>
      </c>
      <c r="L5">
        <f t="shared" si="3"/>
        <v>1.4515270111148167E-2</v>
      </c>
      <c r="N5">
        <f t="shared" si="4"/>
        <v>-4.7474619693866709</v>
      </c>
      <c r="O5">
        <f t="shared" si="5"/>
        <v>-6.110642314522142</v>
      </c>
      <c r="P5">
        <f t="shared" si="6"/>
        <v>-8.0363523357325324</v>
      </c>
      <c r="Q5">
        <f t="shared" si="7"/>
        <v>-4.2325540725744428</v>
      </c>
      <c r="S5">
        <v>-4.7464277805614117</v>
      </c>
      <c r="T5">
        <v>-6.2014867252583032</v>
      </c>
      <c r="U5">
        <v>-8.062712277330677</v>
      </c>
      <c r="V5">
        <v>-4.2505192002484113</v>
      </c>
      <c r="X5">
        <f t="shared" si="8"/>
        <v>-1.0341888252591858E-3</v>
      </c>
      <c r="Y5">
        <f t="shared" si="9"/>
        <v>9.084441073616123E-2</v>
      </c>
      <c r="Z5">
        <f t="shared" si="10"/>
        <v>2.6359941598144587E-2</v>
      </c>
      <c r="AA5">
        <f t="shared" si="11"/>
        <v>1.7965127673968517E-2</v>
      </c>
    </row>
    <row r="6" spans="1:27">
      <c r="A6" s="5">
        <f>[2]consumption!M7</f>
        <v>17807</v>
      </c>
      <c r="B6">
        <f>'FRED data'!D25-'FRED data'!E25*'FRED data'!F25*1000/1000000000</f>
        <v>1285.7152620000002</v>
      </c>
      <c r="C6" s="6">
        <f>'FRED data'!C25+'FRED data'!E25*'FRED data'!F25*1000/1000000000</f>
        <v>312.04173800000001</v>
      </c>
      <c r="D6">
        <f>'FRED data'!H25</f>
        <v>47.085000000000001</v>
      </c>
      <c r="E6">
        <f>'FRED data'!B25</f>
        <v>2134.9810000000002</v>
      </c>
      <c r="G6" s="11">
        <f>'FRED data'!F25</f>
        <v>147607</v>
      </c>
      <c r="I6">
        <f t="shared" si="0"/>
        <v>8.7103949135203633E-3</v>
      </c>
      <c r="J6">
        <f t="shared" si="1"/>
        <v>2.114003658363086E-3</v>
      </c>
      <c r="K6">
        <f t="shared" si="2"/>
        <v>3.1898893683903883E-4</v>
      </c>
      <c r="L6">
        <f t="shared" si="3"/>
        <v>1.4463954961485568E-2</v>
      </c>
      <c r="N6">
        <f t="shared" si="4"/>
        <v>-4.7432381489021234</v>
      </c>
      <c r="O6">
        <f t="shared" si="5"/>
        <v>-6.1591716609948666</v>
      </c>
      <c r="P6">
        <f t="shared" si="6"/>
        <v>-8.0503541365361855</v>
      </c>
      <c r="Q6">
        <f t="shared" si="7"/>
        <v>-4.2360955891725096</v>
      </c>
      <c r="S6">
        <v>-4.741750628021645</v>
      </c>
      <c r="T6">
        <v>-6.1981580765608415</v>
      </c>
      <c r="U6">
        <v>-8.0638401572721214</v>
      </c>
      <c r="V6">
        <v>-4.2423530898743298</v>
      </c>
      <c r="X6">
        <f t="shared" si="8"/>
        <v>-1.4875208804783213E-3</v>
      </c>
      <c r="Y6">
        <f t="shared" si="9"/>
        <v>3.898641556597493E-2</v>
      </c>
      <c r="Z6">
        <f t="shared" si="10"/>
        <v>1.3486020735935966E-2</v>
      </c>
      <c r="AA6">
        <f t="shared" si="11"/>
        <v>6.2575007018201845E-3</v>
      </c>
    </row>
    <row r="7" spans="1:27">
      <c r="A7" s="5">
        <f>[2]consumption!M8</f>
        <v>17899</v>
      </c>
      <c r="B7">
        <f>'FRED data'!D26-'FRED data'!E26*'FRED data'!F26*1000/1000000000</f>
        <v>1288.697942</v>
      </c>
      <c r="C7" s="6">
        <f>'FRED data'!C26+'FRED data'!E26*'FRED data'!F26*1000/1000000000</f>
        <v>271.98605800000001</v>
      </c>
      <c r="D7">
        <f>'FRED data'!H26</f>
        <v>46.287999999999997</v>
      </c>
      <c r="E7">
        <f>'FRED data'!B26</f>
        <v>2105.5619999999999</v>
      </c>
      <c r="G7" s="11">
        <f>'FRED data'!F26</f>
        <v>148254</v>
      </c>
      <c r="I7">
        <f t="shared" si="0"/>
        <v>8.6925003170234862E-3</v>
      </c>
      <c r="J7">
        <f t="shared" si="1"/>
        <v>1.8345950733201128E-3</v>
      </c>
      <c r="K7">
        <f t="shared" si="2"/>
        <v>3.1222091815397894E-4</v>
      </c>
      <c r="L7">
        <f t="shared" si="3"/>
        <v>1.4202395888137924E-2</v>
      </c>
      <c r="N7">
        <f t="shared" si="4"/>
        <v>-4.7452946576113364</v>
      </c>
      <c r="O7">
        <f t="shared" si="5"/>
        <v>-6.3009314903168789</v>
      </c>
      <c r="P7">
        <f t="shared" si="6"/>
        <v>-8.0717995497124537</v>
      </c>
      <c r="Q7">
        <f t="shared" si="7"/>
        <v>-4.254344604090547</v>
      </c>
      <c r="S7">
        <v>-4.7370579507233952</v>
      </c>
      <c r="T7">
        <v>-6.1945834873982131</v>
      </c>
      <c r="U7">
        <v>-8.0648753453765831</v>
      </c>
      <c r="V7">
        <v>-4.2341066371280123</v>
      </c>
      <c r="X7">
        <f t="shared" si="8"/>
        <v>-8.2367068879412031E-3</v>
      </c>
      <c r="Y7">
        <f t="shared" si="9"/>
        <v>-0.10634800291866586</v>
      </c>
      <c r="Z7">
        <f t="shared" si="10"/>
        <v>-6.9242043358705985E-3</v>
      </c>
      <c r="AA7">
        <f t="shared" si="11"/>
        <v>-2.023796696253477E-2</v>
      </c>
    </row>
    <row r="8" spans="1:27">
      <c r="A8" s="5">
        <f>[2]consumption!M9</f>
        <v>17989</v>
      </c>
      <c r="B8">
        <f>'FRED data'!D27-'FRED data'!E27*'FRED data'!F27*1000/1000000000</f>
        <v>1304.9801620000001</v>
      </c>
      <c r="C8" s="6">
        <f>'FRED data'!C27+'FRED data'!E27*'FRED data'!F27*1000/1000000000</f>
        <v>246.48683799999998</v>
      </c>
      <c r="D8">
        <f>'FRED data'!H27</f>
        <v>45.517000000000003</v>
      </c>
      <c r="E8">
        <f>'FRED data'!B27</f>
        <v>2098.38</v>
      </c>
      <c r="G8" s="11">
        <f>'FRED data'!F27</f>
        <v>148847</v>
      </c>
      <c r="I8">
        <f t="shared" si="0"/>
        <v>8.7672587421983653E-3</v>
      </c>
      <c r="J8">
        <f t="shared" si="1"/>
        <v>1.6559745107392152E-3</v>
      </c>
      <c r="K8">
        <f t="shared" si="2"/>
        <v>3.0579722802609395E-4</v>
      </c>
      <c r="L8">
        <f t="shared" si="3"/>
        <v>1.4097563269666168E-2</v>
      </c>
      <c r="N8">
        <f t="shared" si="4"/>
        <v>-4.7367310936141642</v>
      </c>
      <c r="O8">
        <f t="shared" si="5"/>
        <v>-6.4033656152032199</v>
      </c>
      <c r="P8">
        <f t="shared" si="6"/>
        <v>-8.0925883291732674</v>
      </c>
      <c r="Q8">
        <f t="shared" si="7"/>
        <v>-4.2617533142868957</v>
      </c>
      <c r="S8">
        <v>-4.7323444675508606</v>
      </c>
      <c r="T8">
        <v>-6.1906005765513372</v>
      </c>
      <c r="U8">
        <v>-8.0657628519522468</v>
      </c>
      <c r="V8">
        <v>-4.2257365213544418</v>
      </c>
      <c r="X8">
        <f t="shared" si="8"/>
        <v>-4.3866260633036447E-3</v>
      </c>
      <c r="Y8">
        <f t="shared" si="9"/>
        <v>-0.21276503865188268</v>
      </c>
      <c r="Z8">
        <f t="shared" si="10"/>
        <v>-2.6825477221020577E-2</v>
      </c>
      <c r="AA8">
        <f t="shared" si="11"/>
        <v>-3.6016792932453967E-2</v>
      </c>
    </row>
    <row r="9" spans="1:27">
      <c r="A9" s="5">
        <f>[2]consumption!M10</f>
        <v>18080</v>
      </c>
      <c r="B9">
        <f>'FRED data'!D28-'FRED data'!E28*'FRED data'!F28*1000/1000000000</f>
        <v>1305.5910349999999</v>
      </c>
      <c r="C9" s="6">
        <f>'FRED data'!C28+'FRED data'!E28*'FRED data'!F28*1000/1000000000</f>
        <v>265.02196500000002</v>
      </c>
      <c r="D9">
        <f>'FRED data'!H28</f>
        <v>45.036000000000001</v>
      </c>
      <c r="E9">
        <f>'FRED data'!B28</f>
        <v>2120.0439999999999</v>
      </c>
      <c r="G9" s="11">
        <f>'FRED data'!F28</f>
        <v>149485</v>
      </c>
      <c r="I9">
        <f t="shared" si="0"/>
        <v>8.7339267150550216E-3</v>
      </c>
      <c r="J9">
        <f t="shared" si="1"/>
        <v>1.7729000568618926E-3</v>
      </c>
      <c r="K9">
        <f t="shared" si="2"/>
        <v>3.0127437535538683E-4</v>
      </c>
      <c r="L9">
        <f t="shared" si="3"/>
        <v>1.4182319296250459E-2</v>
      </c>
      <c r="N9">
        <f t="shared" si="4"/>
        <v>-4.7405402147193678</v>
      </c>
      <c r="O9">
        <f t="shared" si="5"/>
        <v>-6.3351386229871256</v>
      </c>
      <c r="P9">
        <f t="shared" si="6"/>
        <v>-8.1074891623899958</v>
      </c>
      <c r="Q9">
        <f t="shared" si="7"/>
        <v>-4.2557592101632169</v>
      </c>
      <c r="S9">
        <v>-4.7276100453300449</v>
      </c>
      <c r="T9">
        <v>-6.1861134303029575</v>
      </c>
      <c r="U9">
        <v>-8.0664520149350043</v>
      </c>
      <c r="V9">
        <v>-4.2172120706279523</v>
      </c>
      <c r="X9">
        <f t="shared" si="8"/>
        <v>-1.2930169389322899E-2</v>
      </c>
      <c r="Y9">
        <f t="shared" si="9"/>
        <v>-0.14902519268416814</v>
      </c>
      <c r="Z9">
        <f t="shared" si="10"/>
        <v>-4.103714745499154E-2</v>
      </c>
      <c r="AA9">
        <f t="shared" si="11"/>
        <v>-3.8547139535264563E-2</v>
      </c>
    </row>
    <row r="10" spans="1:27">
      <c r="A10" s="5">
        <f>[2]consumption!M11</f>
        <v>18172</v>
      </c>
      <c r="B10">
        <f>'FRED data'!D29-'FRED data'!E29*'FRED data'!F29*1000/1000000000</f>
        <v>1323.3382059999999</v>
      </c>
      <c r="C10" s="6">
        <f>'FRED data'!C29+'FRED data'!E29*'FRED data'!F29*1000/1000000000</f>
        <v>256.903794</v>
      </c>
      <c r="D10">
        <f>'FRED data'!H29</f>
        <v>44.851999999999997</v>
      </c>
      <c r="E10">
        <f>'FRED data'!B29</f>
        <v>2102.2510000000002</v>
      </c>
      <c r="G10" s="11">
        <f>'FRED data'!F29</f>
        <v>150167</v>
      </c>
      <c r="I10">
        <f t="shared" si="0"/>
        <v>8.8124435195482357E-3</v>
      </c>
      <c r="J10">
        <f t="shared" si="1"/>
        <v>1.7107872834910467E-3</v>
      </c>
      <c r="K10">
        <f t="shared" si="2"/>
        <v>2.9868080204039499E-4</v>
      </c>
      <c r="L10">
        <f t="shared" si="3"/>
        <v>1.3999420645015219E-2</v>
      </c>
      <c r="N10">
        <f t="shared" si="4"/>
        <v>-4.7315905199935671</v>
      </c>
      <c r="O10">
        <f t="shared" si="5"/>
        <v>-6.3708016147166262</v>
      </c>
      <c r="P10">
        <f t="shared" si="6"/>
        <v>-8.1161351065171488</v>
      </c>
      <c r="Q10">
        <f t="shared" si="7"/>
        <v>-4.2687393327220704</v>
      </c>
      <c r="S10">
        <v>-4.722857292528241</v>
      </c>
      <c r="T10">
        <v>-6.1811591130849743</v>
      </c>
      <c r="U10">
        <v>-8.066908938184012</v>
      </c>
      <c r="V10">
        <v>-4.2085251235184611</v>
      </c>
      <c r="X10">
        <f t="shared" si="8"/>
        <v>-8.73322746532601E-3</v>
      </c>
      <c r="Y10">
        <f t="shared" si="9"/>
        <v>-0.18964250163165186</v>
      </c>
      <c r="Z10">
        <f t="shared" si="10"/>
        <v>-4.9226168333136755E-2</v>
      </c>
      <c r="AA10">
        <f t="shared" si="11"/>
        <v>-6.0214209203609315E-2</v>
      </c>
    </row>
    <row r="11" spans="1:27">
      <c r="A11" s="5">
        <f>[2]consumption!M12</f>
        <v>18264</v>
      </c>
      <c r="B11">
        <f>'FRED data'!D30-'FRED data'!E30*'FRED data'!F30*1000/1000000000</f>
        <v>1344.1295300000002</v>
      </c>
      <c r="C11" s="6">
        <f>'FRED data'!C30+'FRED data'!E30*'FRED data'!F30*1000/1000000000</f>
        <v>306.47147000000001</v>
      </c>
      <c r="D11">
        <f>'FRED data'!H30</f>
        <v>45.201999999999998</v>
      </c>
      <c r="E11">
        <f>'FRED data'!B30</f>
        <v>2184.8719999999998</v>
      </c>
      <c r="G11" s="11">
        <f>'FRED data'!F30</f>
        <v>150786</v>
      </c>
      <c r="I11">
        <f t="shared" si="0"/>
        <v>8.9141533696762316E-3</v>
      </c>
      <c r="J11">
        <f t="shared" si="1"/>
        <v>2.0324928706909129E-3</v>
      </c>
      <c r="K11">
        <f t="shared" si="2"/>
        <v>2.9977584125847224E-4</v>
      </c>
      <c r="L11">
        <f t="shared" si="3"/>
        <v>1.4489886328969533E-2</v>
      </c>
      <c r="N11">
        <f t="shared" si="4"/>
        <v>-4.7201149991226989</v>
      </c>
      <c r="O11">
        <f t="shared" si="5"/>
        <v>-6.1984922242036076</v>
      </c>
      <c r="P11">
        <f t="shared" si="6"/>
        <v>-8.1124755584030819</v>
      </c>
      <c r="Q11">
        <f t="shared" si="7"/>
        <v>-4.2343043674719292</v>
      </c>
      <c r="S11">
        <v>-4.7180968989686107</v>
      </c>
      <c r="T11">
        <v>-6.1758678300747167</v>
      </c>
      <c r="U11">
        <v>-8.0671253737755872</v>
      </c>
      <c r="V11">
        <v>-4.1996916105580953</v>
      </c>
      <c r="X11">
        <f t="shared" si="8"/>
        <v>-2.0181001540882093E-3</v>
      </c>
      <c r="Y11">
        <f t="shared" si="9"/>
        <v>-2.2624394128890835E-2</v>
      </c>
      <c r="Z11">
        <f t="shared" si="10"/>
        <v>-4.5350184627494627E-2</v>
      </c>
      <c r="AA11">
        <f t="shared" si="11"/>
        <v>-3.461275691383392E-2</v>
      </c>
    </row>
    <row r="12" spans="1:27">
      <c r="A12" s="5">
        <f>[2]consumption!M13</f>
        <v>18354</v>
      </c>
      <c r="B12">
        <f>'FRED data'!D31-'FRED data'!E31*'FRED data'!F31*1000/1000000000</f>
        <v>1366.7333570000001</v>
      </c>
      <c r="C12" s="6">
        <f>'FRED data'!C31+'FRED data'!E31*'FRED data'!F31*1000/1000000000</f>
        <v>333.40864299999998</v>
      </c>
      <c r="D12">
        <f>'FRED data'!H31</f>
        <v>46.323999999999998</v>
      </c>
      <c r="E12">
        <f>'FRED data'!B31</f>
        <v>2251.5070000000001</v>
      </c>
      <c r="G12" s="11">
        <f>'FRED data'!F31</f>
        <v>151319</v>
      </c>
      <c r="I12">
        <f t="shared" si="0"/>
        <v>9.0321331557834776E-3</v>
      </c>
      <c r="J12">
        <f t="shared" si="1"/>
        <v>2.203349500062781E-3</v>
      </c>
      <c r="K12">
        <f t="shared" si="2"/>
        <v>3.0613472201111556E-4</v>
      </c>
      <c r="L12">
        <f t="shared" si="3"/>
        <v>1.4879208823743219E-2</v>
      </c>
      <c r="N12">
        <f t="shared" si="4"/>
        <v>-4.7069667095747727</v>
      </c>
      <c r="O12">
        <f t="shared" si="5"/>
        <v>-6.1177765764174517</v>
      </c>
      <c r="P12">
        <f t="shared" si="6"/>
        <v>-8.0914852848912346</v>
      </c>
      <c r="Q12">
        <f t="shared" si="7"/>
        <v>-4.2077904214381538</v>
      </c>
      <c r="S12">
        <v>-4.7133450127414811</v>
      </c>
      <c r="T12">
        <v>-6.1704883130130321</v>
      </c>
      <c r="U12">
        <v>-8.0671238401412531</v>
      </c>
      <c r="V12">
        <v>-4.1907650961597334</v>
      </c>
      <c r="X12">
        <f t="shared" si="8"/>
        <v>6.3783031667083989E-3</v>
      </c>
      <c r="Y12">
        <f t="shared" si="9"/>
        <v>5.2711736595580483E-2</v>
      </c>
      <c r="Z12">
        <f t="shared" si="10"/>
        <v>-2.4361444749981587E-2</v>
      </c>
      <c r="AA12">
        <f t="shared" si="11"/>
        <v>-1.7025325278420489E-2</v>
      </c>
    </row>
    <row r="13" spans="1:27">
      <c r="A13" s="5">
        <f>[2]consumption!M14</f>
        <v>18445</v>
      </c>
      <c r="B13">
        <f>'FRED data'!D32-'FRED data'!E32*'FRED data'!F32*1000/1000000000</f>
        <v>1425.761203</v>
      </c>
      <c r="C13" s="6">
        <f>'FRED data'!C32+'FRED data'!E32*'FRED data'!F32*1000/1000000000</f>
        <v>371.14579700000002</v>
      </c>
      <c r="D13">
        <f>'FRED data'!H32</f>
        <v>47.786999999999999</v>
      </c>
      <c r="E13">
        <f>'FRED data'!B32</f>
        <v>2338.5140000000001</v>
      </c>
      <c r="G13" s="11">
        <f>'FRED data'!F32</f>
        <v>151973</v>
      </c>
      <c r="I13">
        <f t="shared" si="0"/>
        <v>9.3816743961098355E-3</v>
      </c>
      <c r="J13">
        <f t="shared" si="1"/>
        <v>2.442182473202477E-3</v>
      </c>
      <c r="K13">
        <f t="shared" si="2"/>
        <v>3.1444401308127102E-4</v>
      </c>
      <c r="L13">
        <f t="shared" si="3"/>
        <v>1.5387693866673687E-2</v>
      </c>
      <c r="N13">
        <f t="shared" si="4"/>
        <v>-4.6689970248465338</v>
      </c>
      <c r="O13">
        <f t="shared" si="5"/>
        <v>-6.0148631832341</v>
      </c>
      <c r="P13">
        <f t="shared" si="6"/>
        <v>-8.0647045164904974</v>
      </c>
      <c r="Q13">
        <f t="shared" si="7"/>
        <v>-4.1741871885794488</v>
      </c>
      <c r="S13">
        <v>-4.708619043249775</v>
      </c>
      <c r="T13">
        <v>-6.1652834338870992</v>
      </c>
      <c r="U13">
        <v>-8.0669551995779258</v>
      </c>
      <c r="V13">
        <v>-4.1818207777093255</v>
      </c>
      <c r="X13">
        <f t="shared" si="8"/>
        <v>3.9622018403241199E-2</v>
      </c>
      <c r="Y13">
        <f t="shared" si="9"/>
        <v>0.15042025065299924</v>
      </c>
      <c r="Z13">
        <f t="shared" si="10"/>
        <v>2.2506830874284844E-3</v>
      </c>
      <c r="AA13">
        <f t="shared" si="11"/>
        <v>7.6335891298766612E-3</v>
      </c>
    </row>
    <row r="14" spans="1:27">
      <c r="A14" s="5">
        <f>[2]consumption!M15</f>
        <v>18537</v>
      </c>
      <c r="B14">
        <f>'FRED data'!D33-'FRED data'!E33*'FRED data'!F33*1000/1000000000</f>
        <v>1389.822692</v>
      </c>
      <c r="C14" s="6">
        <f>'FRED data'!C33+'FRED data'!E33*'FRED data'!F33*1000/1000000000</f>
        <v>399.580308</v>
      </c>
      <c r="D14">
        <f>'FRED data'!H33</f>
        <v>48.228000000000002</v>
      </c>
      <c r="E14">
        <f>'FRED data'!B33</f>
        <v>2383.2910000000002</v>
      </c>
      <c r="G14" s="11">
        <f>'FRED data'!F33</f>
        <v>152658</v>
      </c>
      <c r="I14">
        <f t="shared" si="0"/>
        <v>9.1041589173184497E-3</v>
      </c>
      <c r="J14">
        <f t="shared" si="1"/>
        <v>2.6174868529654522E-3</v>
      </c>
      <c r="K14">
        <f t="shared" si="2"/>
        <v>3.1592186455999688E-4</v>
      </c>
      <c r="L14">
        <f t="shared" si="3"/>
        <v>1.5611962687838175E-2</v>
      </c>
      <c r="N14">
        <f t="shared" si="4"/>
        <v>-4.6990239459817893</v>
      </c>
      <c r="O14">
        <f t="shared" si="5"/>
        <v>-5.9455406379770093</v>
      </c>
      <c r="P14">
        <f t="shared" si="6"/>
        <v>-8.0600156390028008</v>
      </c>
      <c r="Q14">
        <f t="shared" si="7"/>
        <v>-4.1597178196334337</v>
      </c>
      <c r="S14">
        <v>-4.7039324134569354</v>
      </c>
      <c r="T14">
        <v>-6.1604831198487231</v>
      </c>
      <c r="U14">
        <v>-8.0666855402854889</v>
      </c>
      <c r="V14">
        <v>-4.1729444934211193</v>
      </c>
      <c r="X14">
        <f t="shared" si="8"/>
        <v>4.9084674751460611E-3</v>
      </c>
      <c r="Y14">
        <f t="shared" si="9"/>
        <v>0.21494248187171383</v>
      </c>
      <c r="Z14">
        <f t="shared" si="10"/>
        <v>6.6699012826880733E-3</v>
      </c>
      <c r="AA14">
        <f t="shared" si="11"/>
        <v>1.3226673787685606E-2</v>
      </c>
    </row>
    <row r="15" spans="1:27">
      <c r="A15" s="5">
        <f>[2]consumption!M16</f>
        <v>18629</v>
      </c>
      <c r="B15">
        <f>'FRED data'!D34-'FRED data'!E34*'FRED data'!F34*1000/1000000000</f>
        <v>1422.892542</v>
      </c>
      <c r="C15" s="6">
        <f>'FRED data'!C34+'FRED data'!E34*'FRED data'!F34*1000/1000000000</f>
        <v>367.504458</v>
      </c>
      <c r="D15">
        <f>'FRED data'!H34</f>
        <v>49.04</v>
      </c>
      <c r="E15">
        <f>'FRED data'!B34</f>
        <v>2415.66</v>
      </c>
      <c r="G15" s="11">
        <f>'FRED data'!F34</f>
        <v>153291</v>
      </c>
      <c r="I15">
        <f t="shared" si="0"/>
        <v>9.2822966906080592E-3</v>
      </c>
      <c r="J15">
        <f t="shared" si="1"/>
        <v>2.3974301035285827E-3</v>
      </c>
      <c r="K15">
        <f t="shared" si="2"/>
        <v>3.1991441115264429E-4</v>
      </c>
      <c r="L15">
        <f t="shared" si="3"/>
        <v>1.5758655106953439E-2</v>
      </c>
      <c r="N15">
        <f t="shared" si="4"/>
        <v>-4.6796462745921081</v>
      </c>
      <c r="O15">
        <f t="shared" si="5"/>
        <v>-6.0333579055300657</v>
      </c>
      <c r="P15">
        <f t="shared" si="6"/>
        <v>-8.0474570630936704</v>
      </c>
      <c r="Q15">
        <f t="shared" si="7"/>
        <v>-4.150365534046923</v>
      </c>
      <c r="S15">
        <v>-4.6992737825649025</v>
      </c>
      <c r="T15">
        <v>-6.1562232853930485</v>
      </c>
      <c r="U15">
        <v>-8.0663795437868924</v>
      </c>
      <c r="V15">
        <v>-4.1642173105161557</v>
      </c>
      <c r="X15">
        <f t="shared" si="8"/>
        <v>1.9627507972794334E-2</v>
      </c>
      <c r="Y15">
        <f t="shared" si="9"/>
        <v>0.12286537986298285</v>
      </c>
      <c r="Z15">
        <f t="shared" si="10"/>
        <v>1.8922480693221999E-2</v>
      </c>
      <c r="AA15">
        <f t="shared" si="11"/>
        <v>1.3851776469232746E-2</v>
      </c>
    </row>
    <row r="16" spans="1:27">
      <c r="A16" s="5">
        <f>[2]consumption!M17</f>
        <v>18719</v>
      </c>
      <c r="B16">
        <f>'FRED data'!D35-'FRED data'!E35*'FRED data'!F35*1000/1000000000</f>
        <v>1390.3686520000001</v>
      </c>
      <c r="C16" s="6">
        <f>'FRED data'!C35+'FRED data'!E35*'FRED data'!F35*1000/1000000000</f>
        <v>364.88534800000002</v>
      </c>
      <c r="D16">
        <f>'FRED data'!H35</f>
        <v>49.435000000000002</v>
      </c>
      <c r="E16">
        <f>'FRED data'!B35</f>
        <v>2457.5169999999998</v>
      </c>
      <c r="G16" s="11">
        <f>'FRED data'!F35</f>
        <v>153902</v>
      </c>
      <c r="I16">
        <f t="shared" si="0"/>
        <v>9.0341168535821512E-3</v>
      </c>
      <c r="J16">
        <f t="shared" si="1"/>
        <v>2.3708941274317424E-3</v>
      </c>
      <c r="K16">
        <f t="shared" si="2"/>
        <v>3.2121090044313916E-4</v>
      </c>
      <c r="L16">
        <f t="shared" si="3"/>
        <v>1.5968064092734335E-2</v>
      </c>
      <c r="N16">
        <f t="shared" si="4"/>
        <v>-4.7067471069670797</v>
      </c>
      <c r="O16">
        <f t="shared" si="5"/>
        <v>-6.0444881260245955</v>
      </c>
      <c r="P16">
        <f t="shared" si="6"/>
        <v>-8.0434126398450267</v>
      </c>
      <c r="Q16">
        <f t="shared" si="7"/>
        <v>-4.1371645455975417</v>
      </c>
      <c r="S16">
        <v>-4.6946287419834443</v>
      </c>
      <c r="T16">
        <v>-6.1525055059640517</v>
      </c>
      <c r="U16">
        <v>-8.0660977229167869</v>
      </c>
      <c r="V16">
        <v>-4.1557120295443584</v>
      </c>
      <c r="X16">
        <f t="shared" si="8"/>
        <v>-1.2118364983635388E-2</v>
      </c>
      <c r="Y16">
        <f t="shared" si="9"/>
        <v>0.10801737993945615</v>
      </c>
      <c r="Z16">
        <f t="shared" si="10"/>
        <v>2.2685083071760204E-2</v>
      </c>
      <c r="AA16">
        <f t="shared" si="11"/>
        <v>1.8547483946816712E-2</v>
      </c>
    </row>
    <row r="17" spans="1:27">
      <c r="A17" s="5">
        <f>[2]consumption!M18</f>
        <v>18810</v>
      </c>
      <c r="B17">
        <f>'FRED data'!D36-'FRED data'!E36*'FRED data'!F36*1000/1000000000</f>
        <v>1408.3633500000001</v>
      </c>
      <c r="C17" s="6">
        <f>'FRED data'!C36+'FRED data'!E36*'FRED data'!F36*1000/1000000000</f>
        <v>341.12965000000003</v>
      </c>
      <c r="D17">
        <f>'FRED data'!H36</f>
        <v>48.948</v>
      </c>
      <c r="E17">
        <f>'FRED data'!B36</f>
        <v>2508.1660000000002</v>
      </c>
      <c r="G17" s="11">
        <f>'FRED data'!F36</f>
        <v>154610</v>
      </c>
      <c r="I17">
        <f t="shared" si="0"/>
        <v>9.1091349201215966E-3</v>
      </c>
      <c r="J17">
        <f t="shared" si="1"/>
        <v>2.2063880085376108E-3</v>
      </c>
      <c r="K17">
        <f t="shared" si="2"/>
        <v>3.1659013000452755E-4</v>
      </c>
      <c r="L17">
        <f t="shared" si="3"/>
        <v>1.6222534118103617E-2</v>
      </c>
      <c r="N17">
        <f t="shared" si="4"/>
        <v>-4.6984775315911396</v>
      </c>
      <c r="O17">
        <f t="shared" si="5"/>
        <v>-6.1163984857942433</v>
      </c>
      <c r="P17">
        <f t="shared" si="6"/>
        <v>-8.0579025859732187</v>
      </c>
      <c r="Q17">
        <f t="shared" si="7"/>
        <v>-4.1213540083364038</v>
      </c>
      <c r="S17">
        <v>-4.6899706159298455</v>
      </c>
      <c r="T17">
        <v>-6.1492545661432922</v>
      </c>
      <c r="U17">
        <v>-8.0658887639593875</v>
      </c>
      <c r="V17">
        <v>-4.1474927936953572</v>
      </c>
      <c r="X17">
        <f t="shared" si="8"/>
        <v>-8.5069156612940233E-3</v>
      </c>
      <c r="Y17">
        <f t="shared" si="9"/>
        <v>3.2856080349048966E-2</v>
      </c>
      <c r="Z17">
        <f t="shared" si="10"/>
        <v>7.986177986168741E-3</v>
      </c>
      <c r="AA17">
        <f t="shared" si="11"/>
        <v>2.613878535895342E-2</v>
      </c>
    </row>
    <row r="18" spans="1:27">
      <c r="A18" s="5">
        <f>[2]consumption!M19</f>
        <v>18902</v>
      </c>
      <c r="B18">
        <f>'FRED data'!D37-'FRED data'!E37*'FRED data'!F37*1000/1000000000</f>
        <v>1417.095472</v>
      </c>
      <c r="C18" s="6">
        <f>'FRED data'!C37+'FRED data'!E37*'FRED data'!F37*1000/1000000000</f>
        <v>318.24752799999999</v>
      </c>
      <c r="D18">
        <f>'FRED data'!H37</f>
        <v>48.970999999999997</v>
      </c>
      <c r="E18">
        <f>'FRED data'!B37</f>
        <v>2513.69</v>
      </c>
      <c r="G18" s="11">
        <f>'FRED data'!F37</f>
        <v>155344</v>
      </c>
      <c r="I18">
        <f t="shared" si="0"/>
        <v>9.1223057987434332E-3</v>
      </c>
      <c r="J18">
        <f t="shared" si="1"/>
        <v>2.0486631475950148E-3</v>
      </c>
      <c r="K18">
        <f t="shared" si="2"/>
        <v>3.152423009578741E-4</v>
      </c>
      <c r="L18">
        <f t="shared" si="3"/>
        <v>1.6181442476053146E-2</v>
      </c>
      <c r="N18">
        <f t="shared" si="4"/>
        <v>-4.6970326780421274</v>
      </c>
      <c r="O18">
        <f t="shared" si="5"/>
        <v>-6.1905678216809745</v>
      </c>
      <c r="P18">
        <f t="shared" si="6"/>
        <v>-8.062169005438486</v>
      </c>
      <c r="Q18">
        <f t="shared" si="7"/>
        <v>-4.1238902195299554</v>
      </c>
      <c r="S18">
        <v>-4.685280302599506</v>
      </c>
      <c r="T18">
        <v>-6.1463277396498697</v>
      </c>
      <c r="U18">
        <v>-8.0657871750219918</v>
      </c>
      <c r="V18">
        <v>-4.1396121539813153</v>
      </c>
      <c r="X18">
        <f t="shared" si="8"/>
        <v>-1.1752375442621421E-2</v>
      </c>
      <c r="Y18">
        <f t="shared" si="9"/>
        <v>-4.4240082031104855E-2</v>
      </c>
      <c r="Z18">
        <f t="shared" si="10"/>
        <v>3.6181695835058036E-3</v>
      </c>
      <c r="AA18">
        <f t="shared" si="11"/>
        <v>1.5721934451359942E-2</v>
      </c>
    </row>
    <row r="19" spans="1:27">
      <c r="A19" s="5">
        <f>[2]consumption!M20</f>
        <v>18994</v>
      </c>
      <c r="B19">
        <f>'FRED data'!D38-'FRED data'!E38*'FRED data'!F38*1000/1000000000</f>
        <v>1420.1237119999998</v>
      </c>
      <c r="C19" s="6">
        <f>'FRED data'!C38+'FRED data'!E38*'FRED data'!F38*1000/1000000000</f>
        <v>325.46928800000001</v>
      </c>
      <c r="D19">
        <f>'FRED data'!H38</f>
        <v>49.284999999999997</v>
      </c>
      <c r="E19">
        <f>'FRED data'!B38</f>
        <v>2540.5500000000002</v>
      </c>
      <c r="G19" s="11">
        <f>'FRED data'!F38</f>
        <v>155976</v>
      </c>
      <c r="I19">
        <f t="shared" si="0"/>
        <v>9.1047578601836168E-3</v>
      </c>
      <c r="J19">
        <f t="shared" si="1"/>
        <v>2.0866626147612454E-3</v>
      </c>
      <c r="K19">
        <f t="shared" si="2"/>
        <v>3.1597809919474786E-4</v>
      </c>
      <c r="L19">
        <f t="shared" si="3"/>
        <v>1.6288082781966459E-2</v>
      </c>
      <c r="N19">
        <f t="shared" si="4"/>
        <v>-4.698958160315053</v>
      </c>
      <c r="O19">
        <f t="shared" si="5"/>
        <v>-6.1721893243478352</v>
      </c>
      <c r="P19">
        <f t="shared" si="6"/>
        <v>-8.0598376531248928</v>
      </c>
      <c r="Q19">
        <f t="shared" si="7"/>
        <v>-4.1173215562370542</v>
      </c>
      <c r="S19">
        <v>-4.6805440170101136</v>
      </c>
      <c r="T19">
        <v>-6.1435617651526648</v>
      </c>
      <c r="U19">
        <v>-8.0658224728506553</v>
      </c>
      <c r="V19">
        <v>-4.132106324673547</v>
      </c>
      <c r="X19">
        <f t="shared" si="8"/>
        <v>-1.8414143304939401E-2</v>
      </c>
      <c r="Y19">
        <f t="shared" si="9"/>
        <v>-2.8627559195170349E-2</v>
      </c>
      <c r="Z19">
        <f t="shared" si="10"/>
        <v>5.9848197257625912E-3</v>
      </c>
      <c r="AA19">
        <f t="shared" si="11"/>
        <v>1.478476843649279E-2</v>
      </c>
    </row>
    <row r="20" spans="1:27">
      <c r="A20" s="5">
        <f>[2]consumption!M21</f>
        <v>19085</v>
      </c>
      <c r="B20">
        <f>'FRED data'!D39-'FRED data'!E39*'FRED data'!F39*1000/1000000000</f>
        <v>1447.8823970000001</v>
      </c>
      <c r="C20" s="6">
        <f>'FRED data'!C39+'FRED data'!E39*'FRED data'!F39*1000/1000000000</f>
        <v>306.36060300000003</v>
      </c>
      <c r="D20">
        <f>'FRED data'!H39</f>
        <v>49.08</v>
      </c>
      <c r="E20">
        <f>'FRED data'!B39</f>
        <v>2546.0219999999999</v>
      </c>
      <c r="G20" s="11">
        <f>'FRED data'!F39</f>
        <v>156587</v>
      </c>
      <c r="I20">
        <f t="shared" si="0"/>
        <v>9.2465044799376703E-3</v>
      </c>
      <c r="J20">
        <f t="shared" si="1"/>
        <v>1.9564881056537264E-3</v>
      </c>
      <c r="K20">
        <f t="shared" si="2"/>
        <v>3.1343598127558481E-4</v>
      </c>
      <c r="L20">
        <f t="shared" si="3"/>
        <v>1.6259472369992398E-2</v>
      </c>
      <c r="N20">
        <f t="shared" si="4"/>
        <v>-4.6835096929385491</v>
      </c>
      <c r="O20">
        <f t="shared" si="5"/>
        <v>-6.236604195732375</v>
      </c>
      <c r="P20">
        <f t="shared" si="6"/>
        <v>-8.0679154252017415</v>
      </c>
      <c r="Q20">
        <f t="shared" si="7"/>
        <v>-4.1190796249589345</v>
      </c>
      <c r="S20">
        <v>-4.6757553194140078</v>
      </c>
      <c r="T20">
        <v>-6.1408210313718277</v>
      </c>
      <c r="U20">
        <v>-8.0660219128354438</v>
      </c>
      <c r="V20">
        <v>-4.1250016938343341</v>
      </c>
      <c r="X20">
        <f t="shared" si="8"/>
        <v>-7.7543735245413359E-3</v>
      </c>
      <c r="Y20">
        <f t="shared" si="9"/>
        <v>-9.5783164360547346E-2</v>
      </c>
      <c r="Z20">
        <f t="shared" si="10"/>
        <v>-1.893512366297756E-3</v>
      </c>
      <c r="AA20">
        <f t="shared" si="11"/>
        <v>5.9220688753995887E-3</v>
      </c>
    </row>
    <row r="21" spans="1:27">
      <c r="A21" s="5">
        <f>[2]consumption!M22</f>
        <v>19176</v>
      </c>
      <c r="B21">
        <f>'FRED data'!D40-'FRED data'!E40*'FRED data'!F40*1000/1000000000</f>
        <v>1458.6278849999999</v>
      </c>
      <c r="C21" s="6">
        <f>'FRED data'!C40+'FRED data'!E40*'FRED data'!F40*1000/1000000000</f>
        <v>316.163115</v>
      </c>
      <c r="D21">
        <f>'FRED data'!H40</f>
        <v>49.433999999999997</v>
      </c>
      <c r="E21">
        <f>'FRED data'!B40</f>
        <v>2564.4009999999998</v>
      </c>
      <c r="G21" s="11">
        <f>'FRED data'!F40</f>
        <v>157267</v>
      </c>
      <c r="I21">
        <f t="shared" si="0"/>
        <v>9.2748503182485832E-3</v>
      </c>
      <c r="J21">
        <f t="shared" si="1"/>
        <v>2.0103589119141335E-3</v>
      </c>
      <c r="K21">
        <f t="shared" si="2"/>
        <v>3.143316779744002E-4</v>
      </c>
      <c r="L21">
        <f t="shared" si="3"/>
        <v>1.6306033687931987E-2</v>
      </c>
      <c r="N21">
        <f t="shared" si="4"/>
        <v>-4.6804488088130833</v>
      </c>
      <c r="O21">
        <f t="shared" si="5"/>
        <v>-6.2094420097102931</v>
      </c>
      <c r="P21">
        <f t="shared" si="6"/>
        <v>-8.0650618302660266</v>
      </c>
      <c r="Q21">
        <f t="shared" si="7"/>
        <v>-4.1162200747597435</v>
      </c>
      <c r="S21">
        <v>-4.6709192789030931</v>
      </c>
      <c r="T21">
        <v>-6.1379878192520048</v>
      </c>
      <c r="U21">
        <v>-8.0664090098540928</v>
      </c>
      <c r="V21">
        <v>-4.1183154090456862</v>
      </c>
      <c r="X21">
        <f t="shared" si="8"/>
        <v>-9.5295299099902309E-3</v>
      </c>
      <c r="Y21">
        <f t="shared" si="9"/>
        <v>-7.145419045828838E-2</v>
      </c>
      <c r="Z21">
        <f t="shared" si="10"/>
        <v>1.347179588066183E-3</v>
      </c>
      <c r="AA21">
        <f t="shared" si="11"/>
        <v>2.0953342859426627E-3</v>
      </c>
    </row>
    <row r="22" spans="1:27">
      <c r="A22" s="5">
        <f>[2]consumption!M23</f>
        <v>19268</v>
      </c>
      <c r="B22">
        <f>'FRED data'!D41-'FRED data'!E41*'FRED data'!F41*1000/1000000000</f>
        <v>1502.5876420000002</v>
      </c>
      <c r="C22" s="6">
        <f>'FRED data'!C41+'FRED data'!E41*'FRED data'!F41*1000/1000000000</f>
        <v>344.440358</v>
      </c>
      <c r="D22">
        <f>'FRED data'!H41</f>
        <v>50.76</v>
      </c>
      <c r="E22">
        <f>'FRED data'!B41</f>
        <v>2648.6210000000001</v>
      </c>
      <c r="G22" s="11">
        <f>'FRED data'!F41</f>
        <v>157986</v>
      </c>
      <c r="I22">
        <f t="shared" si="0"/>
        <v>9.510891104275063E-3</v>
      </c>
      <c r="J22">
        <f t="shared" si="1"/>
        <v>2.1801954476978972E-3</v>
      </c>
      <c r="K22">
        <f t="shared" si="2"/>
        <v>3.2129429189928222E-4</v>
      </c>
      <c r="L22">
        <f t="shared" si="3"/>
        <v>1.6764909548947375E-2</v>
      </c>
      <c r="N22">
        <f t="shared" si="4"/>
        <v>-4.6553177049980636</v>
      </c>
      <c r="O22">
        <f t="shared" si="5"/>
        <v>-6.1283407512926082</v>
      </c>
      <c r="P22">
        <f t="shared" si="6"/>
        <v>-8.0431530576420958</v>
      </c>
      <c r="Q22">
        <f t="shared" si="7"/>
        <v>-4.0884672943097922</v>
      </c>
      <c r="S22">
        <v>-4.6660458110527259</v>
      </c>
      <c r="T22">
        <v>-6.135004274215567</v>
      </c>
      <c r="U22">
        <v>-8.0670084622295644</v>
      </c>
      <c r="V22">
        <v>-4.1120609165965636</v>
      </c>
      <c r="X22">
        <f t="shared" si="8"/>
        <v>1.0728106054662234E-2</v>
      </c>
      <c r="Y22">
        <f t="shared" si="9"/>
        <v>6.6635229229587978E-3</v>
      </c>
      <c r="Z22">
        <f t="shared" si="10"/>
        <v>2.3855404587468598E-2</v>
      </c>
      <c r="AA22">
        <f t="shared" si="11"/>
        <v>2.3593622286771421E-2</v>
      </c>
    </row>
    <row r="23" spans="1:27">
      <c r="A23" s="5">
        <f>[2]consumption!M24</f>
        <v>19360</v>
      </c>
      <c r="B23">
        <f>'FRED data'!D42-'FRED data'!E42*'FRED data'!F42*1000/1000000000</f>
        <v>1518.8427900000002</v>
      </c>
      <c r="C23" s="6">
        <f>'FRED data'!C42+'FRED data'!E42*'FRED data'!F42*1000/1000000000</f>
        <v>352.62121000000002</v>
      </c>
      <c r="D23">
        <f>'FRED data'!H42</f>
        <v>51.286999999999999</v>
      </c>
      <c r="E23">
        <f>'FRED data'!B42</f>
        <v>2697.855</v>
      </c>
      <c r="G23" s="11">
        <f>'FRED data'!F42</f>
        <v>158574</v>
      </c>
      <c r="I23">
        <f t="shared" si="0"/>
        <v>9.5781325437965872E-3</v>
      </c>
      <c r="J23">
        <f t="shared" si="1"/>
        <v>2.2237013003392741E-3</v>
      </c>
      <c r="K23">
        <f t="shared" si="2"/>
        <v>3.2342628678093508E-4</v>
      </c>
      <c r="L23">
        <f t="shared" si="3"/>
        <v>1.7013224109879301E-2</v>
      </c>
      <c r="N23">
        <f t="shared" si="4"/>
        <v>-4.648272638799086</v>
      </c>
      <c r="O23">
        <f t="shared" si="5"/>
        <v>-6.1085822190152532</v>
      </c>
      <c r="P23">
        <f t="shared" si="6"/>
        <v>-8.0365393315613272</v>
      </c>
      <c r="Q23">
        <f t="shared" si="7"/>
        <v>-4.0737643485081856</v>
      </c>
      <c r="S23">
        <v>-4.6611507873944564</v>
      </c>
      <c r="T23">
        <v>-6.1318572005539211</v>
      </c>
      <c r="U23">
        <v>-8.0678441262975795</v>
      </c>
      <c r="V23">
        <v>-4.1062503531919985</v>
      </c>
      <c r="X23">
        <f t="shared" si="8"/>
        <v>1.2878148595370398E-2</v>
      </c>
      <c r="Y23">
        <f t="shared" si="9"/>
        <v>2.3274981538667916E-2</v>
      </c>
      <c r="Z23">
        <f t="shared" si="10"/>
        <v>3.1304794736252362E-2</v>
      </c>
      <c r="AA23">
        <f t="shared" si="11"/>
        <v>3.2486004683812908E-2</v>
      </c>
    </row>
    <row r="24" spans="1:27">
      <c r="A24" s="5">
        <f>[2]consumption!M25</f>
        <v>19450</v>
      </c>
      <c r="B24">
        <f>'FRED data'!D43-'FRED data'!E43*'FRED data'!F43*1000/1000000000</f>
        <v>1528.7762400000001</v>
      </c>
      <c r="C24" s="6">
        <f>'FRED data'!C43+'FRED data'!E43*'FRED data'!F43*1000/1000000000</f>
        <v>353.85975999999999</v>
      </c>
      <c r="D24">
        <f>'FRED data'!H43</f>
        <v>51.377000000000002</v>
      </c>
      <c r="E24">
        <f>'FRED data'!B43</f>
        <v>2718.7089999999998</v>
      </c>
      <c r="G24" s="11">
        <f>'FRED data'!F43</f>
        <v>159160</v>
      </c>
      <c r="I24">
        <f t="shared" si="0"/>
        <v>9.6052792158833888E-3</v>
      </c>
      <c r="J24">
        <f t="shared" si="1"/>
        <v>2.2232958029655692E-3</v>
      </c>
      <c r="K24">
        <f t="shared" si="2"/>
        <v>3.2280095501382257E-4</v>
      </c>
      <c r="L24">
        <f t="shared" si="3"/>
        <v>1.7081609700929881E-2</v>
      </c>
      <c r="N24">
        <f t="shared" si="4"/>
        <v>-4.6454424133368297</v>
      </c>
      <c r="O24">
        <f t="shared" si="5"/>
        <v>-6.1087645880905681</v>
      </c>
      <c r="P24">
        <f t="shared" si="6"/>
        <v>-8.0384746630418071</v>
      </c>
      <c r="Q24">
        <f t="shared" si="7"/>
        <v>-4.0697528502773519</v>
      </c>
      <c r="S24">
        <v>-4.6562433743935507</v>
      </c>
      <c r="T24">
        <v>-6.1285292378566467</v>
      </c>
      <c r="U24">
        <v>-8.0689249487659911</v>
      </c>
      <c r="V24">
        <v>-4.100881109523093</v>
      </c>
      <c r="X24">
        <f t="shared" si="8"/>
        <v>1.0800961056721015E-2</v>
      </c>
      <c r="Y24">
        <f t="shared" si="9"/>
        <v>1.9764649766078612E-2</v>
      </c>
      <c r="Z24">
        <f t="shared" si="10"/>
        <v>3.0450285724183956E-2</v>
      </c>
      <c r="AA24">
        <f t="shared" si="11"/>
        <v>3.1128259245741141E-2</v>
      </c>
    </row>
    <row r="25" spans="1:27">
      <c r="A25" s="5">
        <f>[2]consumption!M26</f>
        <v>19541</v>
      </c>
      <c r="B25">
        <f>'FRED data'!D44-'FRED data'!E44*'FRED data'!F44*1000/1000000000</f>
        <v>1525.3181770000001</v>
      </c>
      <c r="C25" s="6">
        <f>'FRED data'!C44+'FRED data'!E44*'FRED data'!F44*1000/1000000000</f>
        <v>347.48582299999998</v>
      </c>
      <c r="D25">
        <f>'FRED data'!H44</f>
        <v>50.866999999999997</v>
      </c>
      <c r="E25">
        <f>'FRED data'!B44</f>
        <v>2703.4110000000001</v>
      </c>
      <c r="G25" s="11">
        <f>'FRED data'!F44</f>
        <v>159889</v>
      </c>
      <c r="I25">
        <f t="shared" si="0"/>
        <v>9.5398568819618623E-3</v>
      </c>
      <c r="J25">
        <f t="shared" si="1"/>
        <v>2.1732941165433519E-3</v>
      </c>
      <c r="K25">
        <f t="shared" si="2"/>
        <v>3.1813945924985456E-4</v>
      </c>
      <c r="L25">
        <f t="shared" si="3"/>
        <v>1.6908048708791725E-2</v>
      </c>
      <c r="N25">
        <f t="shared" si="4"/>
        <v>-4.6522767955252613</v>
      </c>
      <c r="O25">
        <f t="shared" si="5"/>
        <v>-6.1315112364097573</v>
      </c>
      <c r="P25">
        <f t="shared" si="6"/>
        <v>-8.0530207202193544</v>
      </c>
      <c r="Q25">
        <f t="shared" si="7"/>
        <v>-4.0799655154684169</v>
      </c>
      <c r="S25">
        <v>-4.6513246896724025</v>
      </c>
      <c r="T25">
        <v>-6.1249884788498621</v>
      </c>
      <c r="U25">
        <v>-8.0702403108459428</v>
      </c>
      <c r="V25">
        <v>-4.0959302725280224</v>
      </c>
      <c r="X25">
        <f t="shared" si="8"/>
        <v>-9.5210585285876448E-4</v>
      </c>
      <c r="Y25">
        <f t="shared" si="9"/>
        <v>-6.5227575598951759E-3</v>
      </c>
      <c r="Z25">
        <f t="shared" si="10"/>
        <v>1.7219590626588399E-2</v>
      </c>
      <c r="AA25">
        <f t="shared" si="11"/>
        <v>1.5964757059605539E-2</v>
      </c>
    </row>
    <row r="26" spans="1:27">
      <c r="A26" s="5">
        <f>[2]consumption!M27</f>
        <v>19633</v>
      </c>
      <c r="B26">
        <f>'FRED data'!D45-'FRED data'!E45*'FRED data'!F45*1000/1000000000</f>
        <v>1516.5978729999999</v>
      </c>
      <c r="C26" s="6">
        <f>'FRED data'!C45+'FRED data'!E45*'FRED data'!F45*1000/1000000000</f>
        <v>325.13612699999999</v>
      </c>
      <c r="D26">
        <f>'FRED data'!H45</f>
        <v>50.063000000000002</v>
      </c>
      <c r="E26">
        <f>'FRED data'!B45</f>
        <v>2662.482</v>
      </c>
      <c r="G26" s="11">
        <f>'FRED data'!F45</f>
        <v>160639</v>
      </c>
      <c r="I26">
        <f t="shared" si="0"/>
        <v>9.4410315863520059E-3</v>
      </c>
      <c r="J26">
        <f t="shared" si="1"/>
        <v>2.0240173743611453E-3</v>
      </c>
      <c r="K26">
        <f t="shared" si="2"/>
        <v>3.1164910140127865E-4</v>
      </c>
      <c r="L26">
        <f t="shared" si="3"/>
        <v>1.6574318814235645E-2</v>
      </c>
      <c r="N26">
        <f t="shared" si="4"/>
        <v>-4.6626900265799023</v>
      </c>
      <c r="O26">
        <f t="shared" si="5"/>
        <v>-6.202670943423235</v>
      </c>
      <c r="P26">
        <f t="shared" si="6"/>
        <v>-8.0736326780722152</v>
      </c>
      <c r="Q26">
        <f t="shared" si="7"/>
        <v>-4.0999008409350761</v>
      </c>
      <c r="S26">
        <v>-4.6463891002527449</v>
      </c>
      <c r="T26">
        <v>-6.1211906633535813</v>
      </c>
      <c r="U26">
        <v>-8.0717605623199997</v>
      </c>
      <c r="V26">
        <v>-4.0913554739829339</v>
      </c>
      <c r="X26">
        <f t="shared" si="8"/>
        <v>-1.6300926327157406E-2</v>
      </c>
      <c r="Y26">
        <f t="shared" si="9"/>
        <v>-8.1480280069653688E-2</v>
      </c>
      <c r="Z26">
        <f t="shared" si="10"/>
        <v>-1.8721157522154641E-3</v>
      </c>
      <c r="AA26">
        <f t="shared" si="11"/>
        <v>-8.5453669521422526E-3</v>
      </c>
    </row>
    <row r="27" spans="1:27">
      <c r="A27" s="5">
        <f>[2]consumption!M28</f>
        <v>19725</v>
      </c>
      <c r="B27">
        <f>'FRED data'!D46-'FRED data'!E46*'FRED data'!F46*1000/1000000000</f>
        <v>1524.4126880000001</v>
      </c>
      <c r="C27" s="6">
        <f>'FRED data'!C46+'FRED data'!E46*'FRED data'!F46*1000/1000000000</f>
        <v>321.27031199999999</v>
      </c>
      <c r="D27">
        <f>'FRED data'!H46</f>
        <v>49.387999999999998</v>
      </c>
      <c r="E27">
        <f>'FRED data'!B46</f>
        <v>2649.7550000000001</v>
      </c>
      <c r="G27" s="11">
        <f>'FRED data'!F46</f>
        <v>161328</v>
      </c>
      <c r="I27">
        <f t="shared" si="0"/>
        <v>9.4491513438460777E-3</v>
      </c>
      <c r="J27">
        <f t="shared" si="1"/>
        <v>1.9914107408509373E-3</v>
      </c>
      <c r="K27">
        <f t="shared" si="2"/>
        <v>3.0613408707725877E-4</v>
      </c>
      <c r="L27">
        <f t="shared" si="3"/>
        <v>1.6424644203114153E-2</v>
      </c>
      <c r="N27">
        <f t="shared" si="4"/>
        <v>-4.6618303463931987</v>
      </c>
      <c r="O27">
        <f t="shared" si="5"/>
        <v>-6.2189119764068099</v>
      </c>
      <c r="P27">
        <f t="shared" si="6"/>
        <v>-8.0914873589275</v>
      </c>
      <c r="Q27">
        <f t="shared" si="7"/>
        <v>-4.1089723767569435</v>
      </c>
      <c r="S27">
        <v>-4.6414315682224698</v>
      </c>
      <c r="T27">
        <v>-6.1170956079112946</v>
      </c>
      <c r="U27">
        <v>-8.0734452907265855</v>
      </c>
      <c r="V27">
        <v>-4.0871043676908121</v>
      </c>
      <c r="X27">
        <f t="shared" si="8"/>
        <v>-2.0398778170728882E-2</v>
      </c>
      <c r="Y27">
        <f t="shared" si="9"/>
        <v>-0.10181636849551534</v>
      </c>
      <c r="Z27">
        <f t="shared" si="10"/>
        <v>-1.8042068200914585E-2</v>
      </c>
      <c r="AA27">
        <f t="shared" si="11"/>
        <v>-2.18680090661314E-2</v>
      </c>
    </row>
    <row r="28" spans="1:27">
      <c r="A28" s="5">
        <f>[2]consumption!M29</f>
        <v>19815</v>
      </c>
      <c r="B28">
        <f>'FRED data'!D47-'FRED data'!E47*'FRED data'!F47*1000/1000000000</f>
        <v>1542.000732</v>
      </c>
      <c r="C28" s="6">
        <f>'FRED data'!C47+'FRED data'!E47*'FRED data'!F47*1000/1000000000</f>
        <v>323.65826799999996</v>
      </c>
      <c r="D28">
        <f>'FRED data'!H47</f>
        <v>49.014000000000003</v>
      </c>
      <c r="E28">
        <f>'FRED data'!B47</f>
        <v>2652.643</v>
      </c>
      <c r="G28" s="11">
        <f>'FRED data'!F47</f>
        <v>161983</v>
      </c>
      <c r="I28">
        <f t="shared" si="0"/>
        <v>9.5195219992221403E-3</v>
      </c>
      <c r="J28">
        <f t="shared" si="1"/>
        <v>1.9981002203934978E-3</v>
      </c>
      <c r="K28">
        <f t="shared" si="2"/>
        <v>3.0258730854472384E-4</v>
      </c>
      <c r="L28">
        <f t="shared" si="3"/>
        <v>1.6376057981393109E-2</v>
      </c>
      <c r="N28">
        <f t="shared" si="4"/>
        <v>-4.6544106416051774</v>
      </c>
      <c r="O28">
        <f t="shared" si="5"/>
        <v>-6.2155584396566583</v>
      </c>
      <c r="P28">
        <f t="shared" si="6"/>
        <v>-8.1031406988487227</v>
      </c>
      <c r="Q28">
        <f t="shared" si="7"/>
        <v>-4.1119348899972046</v>
      </c>
      <c r="S28">
        <v>-4.6364572437484242</v>
      </c>
      <c r="T28">
        <v>-6.1127140542415361</v>
      </c>
      <c r="U28">
        <v>-8.0752552536764721</v>
      </c>
      <c r="V28">
        <v>-4.0831299483089873</v>
      </c>
      <c r="X28">
        <f t="shared" si="8"/>
        <v>-1.7953397856753206E-2</v>
      </c>
      <c r="Y28">
        <f t="shared" si="9"/>
        <v>-0.1028443854151222</v>
      </c>
      <c r="Z28">
        <f t="shared" si="10"/>
        <v>-2.7885445172250556E-2</v>
      </c>
      <c r="AA28">
        <f t="shared" si="11"/>
        <v>-2.8804941688217234E-2</v>
      </c>
    </row>
    <row r="29" spans="1:27">
      <c r="A29" s="5">
        <f>[2]consumption!M30</f>
        <v>19906</v>
      </c>
      <c r="B29">
        <f>'FRED data'!D48-'FRED data'!E48*'FRED data'!F48*1000/1000000000</f>
        <v>1563.4405240000001</v>
      </c>
      <c r="C29" s="6">
        <f>'FRED data'!C48+'FRED data'!E48*'FRED data'!F48*1000/1000000000</f>
        <v>336.478476</v>
      </c>
      <c r="D29">
        <f>'FRED data'!H48</f>
        <v>48.823999999999998</v>
      </c>
      <c r="E29">
        <f>'FRED data'!B48</f>
        <v>2682.6010000000001</v>
      </c>
      <c r="G29" s="11">
        <f>'FRED data'!F48</f>
        <v>162731</v>
      </c>
      <c r="I29">
        <f t="shared" si="0"/>
        <v>9.6075150032876346E-3</v>
      </c>
      <c r="J29">
        <f t="shared" si="1"/>
        <v>2.0676974639128377E-3</v>
      </c>
      <c r="K29">
        <f t="shared" si="2"/>
        <v>3.0002888202002075E-4</v>
      </c>
      <c r="L29">
        <f t="shared" si="3"/>
        <v>1.6484879955263595E-2</v>
      </c>
      <c r="N29">
        <f t="shared" si="4"/>
        <v>-4.6452096739040503</v>
      </c>
      <c r="O29">
        <f t="shared" si="5"/>
        <v>-6.1813196270839885</v>
      </c>
      <c r="P29">
        <f t="shared" si="6"/>
        <v>-8.1116318145419903</v>
      </c>
      <c r="Q29">
        <f t="shared" si="7"/>
        <v>-4.1053116845435804</v>
      </c>
      <c r="S29">
        <v>-4.6314840262338119</v>
      </c>
      <c r="T29">
        <v>-6.1081203792931493</v>
      </c>
      <c r="U29">
        <v>-8.077162485073055</v>
      </c>
      <c r="V29">
        <v>-4.0793988780004558</v>
      </c>
      <c r="X29">
        <f t="shared" si="8"/>
        <v>-1.3725647670238317E-2</v>
      </c>
      <c r="Y29">
        <f t="shared" si="9"/>
        <v>-7.3199247790839195E-2</v>
      </c>
      <c r="Z29">
        <f t="shared" si="10"/>
        <v>-3.4469329468935328E-2</v>
      </c>
      <c r="AA29">
        <f t="shared" si="11"/>
        <v>-2.5912806543124667E-2</v>
      </c>
    </row>
    <row r="30" spans="1:27">
      <c r="A30" s="5">
        <f>[2]consumption!M31</f>
        <v>19998</v>
      </c>
      <c r="B30">
        <f>'FRED data'!D49-'FRED data'!E49*'FRED data'!F49*1000/1000000000</f>
        <v>1593.693968</v>
      </c>
      <c r="C30" s="6">
        <f>'FRED data'!C49+'FRED data'!E49*'FRED data'!F49*1000/1000000000</f>
        <v>352.321032</v>
      </c>
      <c r="D30">
        <f>'FRED data'!H49</f>
        <v>49.433</v>
      </c>
      <c r="E30">
        <f>'FRED data'!B49</f>
        <v>2735.0909999999999</v>
      </c>
      <c r="G30" s="11">
        <f>'FRED data'!F49</f>
        <v>163524</v>
      </c>
      <c r="I30">
        <f t="shared" si="0"/>
        <v>9.7459331229666595E-3</v>
      </c>
      <c r="J30">
        <f t="shared" si="1"/>
        <v>2.1545524326704339E-3</v>
      </c>
      <c r="K30">
        <f t="shared" si="2"/>
        <v>3.0229813360729921E-4</v>
      </c>
      <c r="L30">
        <f t="shared" si="3"/>
        <v>1.6725930138695236E-2</v>
      </c>
      <c r="N30">
        <f t="shared" si="4"/>
        <v>-4.6309051965824519</v>
      </c>
      <c r="O30">
        <f t="shared" si="5"/>
        <v>-6.1401722648524828</v>
      </c>
      <c r="P30">
        <f t="shared" si="6"/>
        <v>-8.1040968301731144</v>
      </c>
      <c r="Q30">
        <f t="shared" si="7"/>
        <v>-4.0907950608403727</v>
      </c>
      <c r="S30">
        <v>-4.6265410359554968</v>
      </c>
      <c r="T30">
        <v>-6.103453237755863</v>
      </c>
      <c r="U30">
        <v>-8.0791564472229638</v>
      </c>
      <c r="V30">
        <v>-4.0758958220167694</v>
      </c>
      <c r="X30">
        <f t="shared" si="8"/>
        <v>-4.3641606269551048E-3</v>
      </c>
      <c r="Y30">
        <f t="shared" si="9"/>
        <v>-3.6719027096619783E-2</v>
      </c>
      <c r="Z30">
        <f t="shared" si="10"/>
        <v>-2.4940382950150664E-2</v>
      </c>
      <c r="AA30">
        <f t="shared" si="11"/>
        <v>-1.4899238823603334E-2</v>
      </c>
    </row>
    <row r="31" spans="1:27">
      <c r="A31" s="5">
        <f>[2]consumption!M32</f>
        <v>20090</v>
      </c>
      <c r="B31">
        <f>'FRED data'!D50-'FRED data'!E50*'FRED data'!F50*1000/1000000000</f>
        <v>1624.7913839999999</v>
      </c>
      <c r="C31" s="6">
        <f>'FRED data'!C50+'FRED data'!E50*'FRED data'!F50*1000/1000000000</f>
        <v>386.88561599999997</v>
      </c>
      <c r="D31">
        <f>'FRED data'!H50</f>
        <v>50.231000000000002</v>
      </c>
      <c r="E31">
        <f>'FRED data'!B50</f>
        <v>2813.212</v>
      </c>
      <c r="G31" s="11">
        <f>'FRED data'!F50</f>
        <v>164204</v>
      </c>
      <c r="I31">
        <f t="shared" si="0"/>
        <v>9.8949561764634236E-3</v>
      </c>
      <c r="J31">
        <f t="shared" si="1"/>
        <v>2.3561278409782952E-3</v>
      </c>
      <c r="K31">
        <f t="shared" si="2"/>
        <v>3.0590606806167939E-4</v>
      </c>
      <c r="L31">
        <f t="shared" si="3"/>
        <v>1.7132420647487271E-2</v>
      </c>
      <c r="N31">
        <f t="shared" si="4"/>
        <v>-4.615730128794068</v>
      </c>
      <c r="O31">
        <f t="shared" si="5"/>
        <v>-6.0507357527895813</v>
      </c>
      <c r="P31">
        <f t="shared" si="6"/>
        <v>-8.092232470254638</v>
      </c>
      <c r="Q31">
        <f t="shared" si="7"/>
        <v>-4.0667826662099129</v>
      </c>
      <c r="S31">
        <v>-4.6216659717201383</v>
      </c>
      <c r="T31">
        <v>-6.0988970338492763</v>
      </c>
      <c r="U31">
        <v>-8.0812481457637464</v>
      </c>
      <c r="V31">
        <v>-4.0726216411135709</v>
      </c>
      <c r="X31">
        <f t="shared" si="8"/>
        <v>5.9358429260703005E-3</v>
      </c>
      <c r="Y31">
        <f t="shared" si="9"/>
        <v>4.8161281059694971E-2</v>
      </c>
      <c r="Z31">
        <f t="shared" si="10"/>
        <v>-1.0984324490891595E-2</v>
      </c>
      <c r="AA31">
        <f t="shared" si="11"/>
        <v>5.8389749036580341E-3</v>
      </c>
    </row>
    <row r="32" spans="1:27">
      <c r="A32" s="5">
        <f>[2]consumption!M33</f>
        <v>20180</v>
      </c>
      <c r="B32">
        <f>'FRED data'!D51-'FRED data'!E51*'FRED data'!F51*1000/1000000000</f>
        <v>1653.253872</v>
      </c>
      <c r="C32" s="6">
        <f>'FRED data'!C51+'FRED data'!E51*'FRED data'!F51*1000/1000000000</f>
        <v>409.97312800000003</v>
      </c>
      <c r="D32">
        <f>'FRED data'!H51</f>
        <v>50.887999999999998</v>
      </c>
      <c r="E32">
        <f>'FRED data'!B51</f>
        <v>2858.9879999999998</v>
      </c>
      <c r="G32" s="11">
        <f>'FRED data'!F51</f>
        <v>164864</v>
      </c>
      <c r="I32">
        <f t="shared" si="0"/>
        <v>1.0027985927795031E-2</v>
      </c>
      <c r="J32">
        <f t="shared" si="1"/>
        <v>2.4867352969720497E-3</v>
      </c>
      <c r="K32">
        <f t="shared" si="2"/>
        <v>3.0866653726708073E-4</v>
      </c>
      <c r="L32">
        <f t="shared" si="3"/>
        <v>1.7341493594720495E-2</v>
      </c>
      <c r="N32">
        <f t="shared" si="4"/>
        <v>-4.6023755019783561</v>
      </c>
      <c r="O32">
        <f t="shared" si="5"/>
        <v>-5.9967845544969132</v>
      </c>
      <c r="P32">
        <f t="shared" si="6"/>
        <v>-8.0832490312074139</v>
      </c>
      <c r="Q32">
        <f t="shared" si="7"/>
        <v>-4.0546531755421862</v>
      </c>
      <c r="S32">
        <v>-4.6168992599347858</v>
      </c>
      <c r="T32">
        <v>-6.0946591211849226</v>
      </c>
      <c r="U32">
        <v>-8.0834641740722937</v>
      </c>
      <c r="V32">
        <v>-4.0695865080707669</v>
      </c>
      <c r="X32">
        <f t="shared" si="8"/>
        <v>1.4523757956429684E-2</v>
      </c>
      <c r="Y32">
        <f t="shared" si="9"/>
        <v>9.7874566688009423E-2</v>
      </c>
      <c r="Z32">
        <f t="shared" si="10"/>
        <v>2.151428648797804E-4</v>
      </c>
      <c r="AA32">
        <f t="shared" si="11"/>
        <v>1.4933332528580756E-2</v>
      </c>
    </row>
    <row r="33" spans="1:27">
      <c r="A33" s="5">
        <f>[2]consumption!M34</f>
        <v>20271</v>
      </c>
      <c r="B33">
        <f>'FRED data'!D52-'FRED data'!E52*'FRED data'!F52*1000/1000000000</f>
        <v>1672.1361200000001</v>
      </c>
      <c r="C33" s="6">
        <f>'FRED data'!C52+'FRED data'!E52*'FRED data'!F52*1000/1000000000</f>
        <v>417.56788</v>
      </c>
      <c r="D33">
        <f>'FRED data'!H52</f>
        <v>51.417999999999999</v>
      </c>
      <c r="E33">
        <f>'FRED data'!B52</f>
        <v>2897.598</v>
      </c>
      <c r="G33" s="11">
        <f>'FRED data'!F52</f>
        <v>165612</v>
      </c>
      <c r="I33">
        <f t="shared" si="0"/>
        <v>1.0096708692606817E-2</v>
      </c>
      <c r="J33">
        <f t="shared" si="1"/>
        <v>2.5213624616573678E-3</v>
      </c>
      <c r="K33">
        <f t="shared" si="2"/>
        <v>3.1047267106248336E-4</v>
      </c>
      <c r="L33">
        <f t="shared" si="3"/>
        <v>1.7496304615607566E-2</v>
      </c>
      <c r="N33">
        <f t="shared" si="4"/>
        <v>-4.5955457802618742</v>
      </c>
      <c r="O33">
        <f t="shared" si="5"/>
        <v>-5.9829558641745884</v>
      </c>
      <c r="P33">
        <f t="shared" si="6"/>
        <v>-8.0774146763661925</v>
      </c>
      <c r="Q33">
        <f t="shared" si="7"/>
        <v>-4.0457655851735241</v>
      </c>
      <c r="S33">
        <v>-4.6122776171046613</v>
      </c>
      <c r="T33">
        <v>-6.0909167525736727</v>
      </c>
      <c r="U33">
        <v>-8.0858379907283044</v>
      </c>
      <c r="V33">
        <v>-4.0667969463089486</v>
      </c>
      <c r="X33">
        <f t="shared" si="8"/>
        <v>1.6731836842787118E-2</v>
      </c>
      <c r="Y33">
        <f t="shared" si="9"/>
        <v>0.10796088839908435</v>
      </c>
      <c r="Z33">
        <f t="shared" si="10"/>
        <v>8.4233143621119666E-3</v>
      </c>
      <c r="AA33">
        <f t="shared" si="11"/>
        <v>2.1031361135424476E-2</v>
      </c>
    </row>
    <row r="34" spans="1:27">
      <c r="A34" s="5">
        <f>[2]consumption!M35</f>
        <v>20363</v>
      </c>
      <c r="B34">
        <f>'FRED data'!D53-'FRED data'!E53*'FRED data'!F53*1000/1000000000</f>
        <v>1696.2529749999999</v>
      </c>
      <c r="C34" s="6">
        <f>'FRED data'!C53+'FRED data'!E53*'FRED data'!F53*1000/1000000000</f>
        <v>423.26702499999999</v>
      </c>
      <c r="D34">
        <f>'FRED data'!H53</f>
        <v>52.037999999999997</v>
      </c>
      <c r="E34">
        <f>'FRED data'!B53</f>
        <v>2914.9929999999999</v>
      </c>
      <c r="G34" s="11">
        <f>'FRED data'!F53</f>
        <v>166419</v>
      </c>
      <c r="I34">
        <f t="shared" si="0"/>
        <v>1.0192664148925301E-2</v>
      </c>
      <c r="J34">
        <f t="shared" si="1"/>
        <v>2.543381615080009E-3</v>
      </c>
      <c r="K34">
        <f t="shared" si="2"/>
        <v>3.1269266129468388E-4</v>
      </c>
      <c r="L34">
        <f t="shared" si="3"/>
        <v>1.7515986756319889E-2</v>
      </c>
      <c r="N34">
        <f t="shared" si="4"/>
        <v>-4.5860870185268361</v>
      </c>
      <c r="O34">
        <f t="shared" si="5"/>
        <v>-5.9742607388853095</v>
      </c>
      <c r="P34">
        <f t="shared" si="6"/>
        <v>-8.0702897626128323</v>
      </c>
      <c r="Q34">
        <f t="shared" si="7"/>
        <v>-4.0446412861337091</v>
      </c>
      <c r="S34">
        <v>-4.6078286823862644</v>
      </c>
      <c r="T34">
        <v>-6.0877860092222189</v>
      </c>
      <c r="U34">
        <v>-8.0884029198471872</v>
      </c>
      <c r="V34">
        <v>-4.064250145915878</v>
      </c>
      <c r="X34">
        <f t="shared" si="8"/>
        <v>2.1741663859428328E-2</v>
      </c>
      <c r="Y34">
        <f t="shared" si="9"/>
        <v>0.1135252703369094</v>
      </c>
      <c r="Z34">
        <f t="shared" si="10"/>
        <v>1.8113157234354915E-2</v>
      </c>
      <c r="AA34">
        <f t="shared" si="11"/>
        <v>1.9608859782168864E-2</v>
      </c>
    </row>
    <row r="35" spans="1:27">
      <c r="A35" s="5">
        <f>[2]consumption!M36</f>
        <v>20455</v>
      </c>
      <c r="B35">
        <f>'FRED data'!D54-'FRED data'!E54*'FRED data'!F54*1000/1000000000</f>
        <v>1702.819841</v>
      </c>
      <c r="C35" s="6">
        <f>'FRED data'!C54+'FRED data'!E54*'FRED data'!F54*1000/1000000000</f>
        <v>409.75615899999997</v>
      </c>
      <c r="D35">
        <f>'FRED data'!H54</f>
        <v>52.353999999999999</v>
      </c>
      <c r="E35">
        <f>'FRED data'!B54</f>
        <v>2903.6709999999998</v>
      </c>
      <c r="G35" s="11">
        <f>'FRED data'!F54</f>
        <v>167109</v>
      </c>
      <c r="I35">
        <f t="shared" si="0"/>
        <v>1.0189875117438319E-2</v>
      </c>
      <c r="J35">
        <f t="shared" si="1"/>
        <v>2.4520292683218735E-3</v>
      </c>
      <c r="K35">
        <f t="shared" si="2"/>
        <v>3.1329252164754738E-4</v>
      </c>
      <c r="L35">
        <f t="shared" si="3"/>
        <v>1.7375910333973631E-2</v>
      </c>
      <c r="N35">
        <f t="shared" si="4"/>
        <v>-4.5863606872261036</v>
      </c>
      <c r="O35">
        <f t="shared" si="5"/>
        <v>-6.0108393244696749</v>
      </c>
      <c r="P35">
        <f t="shared" si="6"/>
        <v>-8.0683732299126287</v>
      </c>
      <c r="Q35">
        <f t="shared" si="7"/>
        <v>-4.0526704955815402</v>
      </c>
      <c r="S35">
        <v>-4.603569637538067</v>
      </c>
      <c r="T35">
        <v>-6.0853154967820027</v>
      </c>
      <c r="U35">
        <v>-8.0911870209728729</v>
      </c>
      <c r="V35">
        <v>-4.0619301523786069</v>
      </c>
      <c r="X35">
        <f t="shared" si="8"/>
        <v>1.7208950311963456E-2</v>
      </c>
      <c r="Y35">
        <f t="shared" si="9"/>
        <v>7.4476172312327726E-2</v>
      </c>
      <c r="Z35">
        <f t="shared" si="10"/>
        <v>2.2813791060244171E-2</v>
      </c>
      <c r="AA35">
        <f t="shared" si="11"/>
        <v>9.2596567970666399E-3</v>
      </c>
    </row>
    <row r="36" spans="1:27">
      <c r="A36" s="5">
        <f>[2]consumption!M37</f>
        <v>20546</v>
      </c>
      <c r="B36">
        <f>'FRED data'!D55-'FRED data'!E55*'FRED data'!F55*1000/1000000000</f>
        <v>1708.5964000000001</v>
      </c>
      <c r="C36" s="6">
        <f>'FRED data'!C55+'FRED data'!E55*'FRED data'!F55*1000/1000000000</f>
        <v>407.2636</v>
      </c>
      <c r="D36">
        <f>'FRED data'!H55</f>
        <v>52.47</v>
      </c>
      <c r="E36">
        <f>'FRED data'!B55</f>
        <v>2927.665</v>
      </c>
      <c r="G36" s="11">
        <f>'FRED data'!F55</f>
        <v>167788</v>
      </c>
      <c r="I36">
        <f t="shared" si="0"/>
        <v>1.0183066727060338E-2</v>
      </c>
      <c r="J36">
        <f t="shared" si="1"/>
        <v>2.4272510549026151E-3</v>
      </c>
      <c r="K36">
        <f t="shared" si="2"/>
        <v>3.1271604643955467E-4</v>
      </c>
      <c r="L36">
        <f t="shared" si="3"/>
        <v>1.7448595847140438E-2</v>
      </c>
      <c r="N36">
        <f t="shared" si="4"/>
        <v>-4.5870290630241009</v>
      </c>
      <c r="O36">
        <f t="shared" si="5"/>
        <v>-6.0209959151059715</v>
      </c>
      <c r="P36">
        <f t="shared" si="6"/>
        <v>-8.0702149790526008</v>
      </c>
      <c r="Q36">
        <f t="shared" si="7"/>
        <v>-4.0484961007839431</v>
      </c>
      <c r="S36">
        <v>-4.5995040757786292</v>
      </c>
      <c r="T36">
        <v>-6.0834828676105062</v>
      </c>
      <c r="U36">
        <v>-8.0942070329260236</v>
      </c>
      <c r="V36">
        <v>-4.0598087556468236</v>
      </c>
      <c r="X36">
        <f t="shared" si="8"/>
        <v>1.2475012754528336E-2</v>
      </c>
      <c r="Y36">
        <f t="shared" si="9"/>
        <v>6.2486952504534621E-2</v>
      </c>
      <c r="Z36">
        <f t="shared" si="10"/>
        <v>2.3992053873422847E-2</v>
      </c>
      <c r="AA36">
        <f t="shared" si="11"/>
        <v>1.1312654862880578E-2</v>
      </c>
    </row>
    <row r="37" spans="1:27">
      <c r="A37" s="5">
        <f>[2]consumption!M38</f>
        <v>20637</v>
      </c>
      <c r="B37">
        <f>'FRED data'!D56-'FRED data'!E56*'FRED data'!F56*1000/1000000000</f>
        <v>1713.96288</v>
      </c>
      <c r="C37" s="6">
        <f>'FRED data'!C56+'FRED data'!E56*'FRED data'!F56*1000/1000000000</f>
        <v>402.96012000000002</v>
      </c>
      <c r="D37">
        <f>'FRED data'!H56</f>
        <v>52.259</v>
      </c>
      <c r="E37">
        <f>'FRED data'!B56</f>
        <v>2925.0349999999999</v>
      </c>
      <c r="G37" s="11">
        <f>'FRED data'!F56</f>
        <v>168573</v>
      </c>
      <c r="I37">
        <f t="shared" si="0"/>
        <v>1.0167481625171291E-2</v>
      </c>
      <c r="J37">
        <f t="shared" si="1"/>
        <v>2.390419106262569E-3</v>
      </c>
      <c r="K37">
        <f t="shared" si="2"/>
        <v>3.100081270428835E-4</v>
      </c>
      <c r="L37">
        <f t="shared" si="3"/>
        <v>1.7351740788857054E-2</v>
      </c>
      <c r="N37">
        <f t="shared" si="4"/>
        <v>-4.5885607273965965</v>
      </c>
      <c r="O37">
        <f t="shared" si="5"/>
        <v>-6.0362865701433241</v>
      </c>
      <c r="P37">
        <f t="shared" si="6"/>
        <v>-8.0789120445613563</v>
      </c>
      <c r="Q37">
        <f t="shared" si="7"/>
        <v>-4.0540624439706496</v>
      </c>
      <c r="S37">
        <v>-4.5956248347325657</v>
      </c>
      <c r="T37">
        <v>-6.0822192264575152</v>
      </c>
      <c r="U37">
        <v>-8.0974654359078873</v>
      </c>
      <c r="V37">
        <v>-4.0578519583847177</v>
      </c>
      <c r="X37">
        <f t="shared" si="8"/>
        <v>7.0641073359691831E-3</v>
      </c>
      <c r="Y37">
        <f t="shared" si="9"/>
        <v>4.5932656314191078E-2</v>
      </c>
      <c r="Z37">
        <f t="shared" si="10"/>
        <v>1.8553391346531001E-2</v>
      </c>
      <c r="AA37">
        <f t="shared" si="11"/>
        <v>3.7895144140680515E-3</v>
      </c>
    </row>
    <row r="38" spans="1:27">
      <c r="A38" s="5">
        <f>[2]consumption!M39</f>
        <v>20729</v>
      </c>
      <c r="B38">
        <f>'FRED data'!D57-'FRED data'!E57*'FRED data'!F57*1000/1000000000</f>
        <v>1736.2099680000001</v>
      </c>
      <c r="C38" s="6">
        <f>'FRED data'!C57+'FRED data'!E57*'FRED data'!F57*1000/1000000000</f>
        <v>402.31503199999997</v>
      </c>
      <c r="D38">
        <f>'FRED data'!H57</f>
        <v>52.546999999999997</v>
      </c>
      <c r="E38">
        <f>'FRED data'!B57</f>
        <v>2973.1790000000001</v>
      </c>
      <c r="G38" s="11">
        <f>'FRED data'!F57</f>
        <v>169416</v>
      </c>
      <c r="I38">
        <f t="shared" si="0"/>
        <v>1.0248205411531378E-2</v>
      </c>
      <c r="J38">
        <f t="shared" si="1"/>
        <v>2.3747168626339897E-3</v>
      </c>
      <c r="K38">
        <f t="shared" si="2"/>
        <v>3.101655097511451E-4</v>
      </c>
      <c r="L38">
        <f t="shared" si="3"/>
        <v>1.7549576191150777E-2</v>
      </c>
      <c r="N38">
        <f t="shared" si="4"/>
        <v>-4.5806526705281447</v>
      </c>
      <c r="O38">
        <f t="shared" si="5"/>
        <v>-6.0428770643353502</v>
      </c>
      <c r="P38">
        <f t="shared" si="6"/>
        <v>-8.0784045005372231</v>
      </c>
      <c r="Q38">
        <f t="shared" si="7"/>
        <v>-4.0427254780142228</v>
      </c>
      <c r="S38">
        <v>-4.5919169551415191</v>
      </c>
      <c r="T38">
        <v>-6.0814166237275007</v>
      </c>
      <c r="U38">
        <v>-8.1009497150860383</v>
      </c>
      <c r="V38">
        <v>-4.0560186928471893</v>
      </c>
      <c r="X38">
        <f t="shared" si="8"/>
        <v>1.1264284613374365E-2</v>
      </c>
      <c r="Y38">
        <f t="shared" si="9"/>
        <v>3.853955939215048E-2</v>
      </c>
      <c r="Z38">
        <f t="shared" si="10"/>
        <v>2.2545214548815196E-2</v>
      </c>
      <c r="AA38">
        <f t="shared" si="11"/>
        <v>1.3293214832966527E-2</v>
      </c>
    </row>
    <row r="39" spans="1:27">
      <c r="A39" s="5">
        <f>[2]consumption!M40</f>
        <v>20821</v>
      </c>
      <c r="B39">
        <f>'FRED data'!D58-'FRED data'!E58*'FRED data'!F58*1000/1000000000</f>
        <v>1747.455224</v>
      </c>
      <c r="C39" s="6">
        <f>'FRED data'!C58+'FRED data'!E58*'FRED data'!F58*1000/1000000000</f>
        <v>398.62077600000003</v>
      </c>
      <c r="D39">
        <f>'FRED data'!H58</f>
        <v>52.595999999999997</v>
      </c>
      <c r="E39">
        <f>'FRED data'!B58</f>
        <v>2992.2190000000001</v>
      </c>
      <c r="G39" s="11">
        <f>'FRED data'!F58</f>
        <v>170172</v>
      </c>
      <c r="I39">
        <f t="shared" si="0"/>
        <v>1.0268758808734691E-2</v>
      </c>
      <c r="J39">
        <f t="shared" si="1"/>
        <v>2.3424580777096117E-3</v>
      </c>
      <c r="K39">
        <f t="shared" si="2"/>
        <v>3.0907552358789929E-4</v>
      </c>
      <c r="L39">
        <f t="shared" si="3"/>
        <v>1.7583497872740522E-2</v>
      </c>
      <c r="N39">
        <f t="shared" si="4"/>
        <v>-4.578649118359496</v>
      </c>
      <c r="O39">
        <f t="shared" si="5"/>
        <v>-6.056554440400479</v>
      </c>
      <c r="P39">
        <f t="shared" si="6"/>
        <v>-8.0819248980246741</v>
      </c>
      <c r="Q39">
        <f t="shared" si="7"/>
        <v>-4.0407944376464497</v>
      </c>
      <c r="S39">
        <v>-4.5883610626800477</v>
      </c>
      <c r="T39">
        <v>-6.0809384019147359</v>
      </c>
      <c r="U39">
        <v>-8.1046357597584606</v>
      </c>
      <c r="V39">
        <v>-4.0542655228426296</v>
      </c>
      <c r="X39">
        <f t="shared" si="8"/>
        <v>9.7119443205517797E-3</v>
      </c>
      <c r="Y39">
        <f t="shared" si="9"/>
        <v>2.4383961514256924E-2</v>
      </c>
      <c r="Z39">
        <f t="shared" si="10"/>
        <v>2.2710861733786558E-2</v>
      </c>
      <c r="AA39">
        <f t="shared" si="11"/>
        <v>1.3471085196179899E-2</v>
      </c>
    </row>
    <row r="40" spans="1:27">
      <c r="A40" s="5">
        <f>[2]consumption!M41</f>
        <v>20911</v>
      </c>
      <c r="B40">
        <f>'FRED data'!D59-'FRED data'!E59*'FRED data'!F59*1000/1000000000</f>
        <v>1752.368426</v>
      </c>
      <c r="C40" s="6">
        <f>'FRED data'!C59+'FRED data'!E59*'FRED data'!F59*1000/1000000000</f>
        <v>396.56457399999999</v>
      </c>
      <c r="D40">
        <f>'FRED data'!H59</f>
        <v>52.484000000000002</v>
      </c>
      <c r="E40">
        <f>'FRED data'!B59</f>
        <v>2985.663</v>
      </c>
      <c r="G40" s="11">
        <f>'FRED data'!F59</f>
        <v>170869</v>
      </c>
      <c r="I40">
        <f t="shared" si="0"/>
        <v>1.0255625221661039E-2</v>
      </c>
      <c r="J40">
        <f t="shared" si="1"/>
        <v>2.3208690517296875E-3</v>
      </c>
      <c r="K40">
        <f t="shared" si="2"/>
        <v>3.0715928576862978E-4</v>
      </c>
      <c r="L40">
        <f t="shared" si="3"/>
        <v>1.7473403601589523E-2</v>
      </c>
      <c r="N40">
        <f t="shared" si="4"/>
        <v>-4.5799289218212538</v>
      </c>
      <c r="O40">
        <f t="shared" si="5"/>
        <v>-6.0658135721829138</v>
      </c>
      <c r="P40">
        <f t="shared" si="6"/>
        <v>-8.0881440987793134</v>
      </c>
      <c r="Q40">
        <f t="shared" si="7"/>
        <v>-4.0470753483062127</v>
      </c>
      <c r="S40">
        <v>-4.5849307428448247</v>
      </c>
      <c r="T40">
        <v>-6.0806238162888731</v>
      </c>
      <c r="U40">
        <v>-8.1084853684640432</v>
      </c>
      <c r="V40">
        <v>-4.0525407039201582</v>
      </c>
      <c r="X40">
        <f t="shared" si="8"/>
        <v>5.0018210235709404E-3</v>
      </c>
      <c r="Y40">
        <f t="shared" si="9"/>
        <v>1.4810244105959214E-2</v>
      </c>
      <c r="Z40">
        <f t="shared" si="10"/>
        <v>2.0341269684729824E-2</v>
      </c>
      <c r="AA40">
        <f t="shared" si="11"/>
        <v>5.4653556139454551E-3</v>
      </c>
    </row>
    <row r="41" spans="1:27">
      <c r="A41" s="5">
        <f>[2]consumption!M42</f>
        <v>21002</v>
      </c>
      <c r="B41">
        <f>'FRED data'!D60-'FRED data'!E60*'FRED data'!F60*1000/1000000000</f>
        <v>1767.3336420000001</v>
      </c>
      <c r="C41" s="6">
        <f>'FRED data'!C60+'FRED data'!E60*'FRED data'!F60*1000/1000000000</f>
        <v>403.39335800000003</v>
      </c>
      <c r="D41">
        <f>'FRED data'!H60</f>
        <v>52.23</v>
      </c>
      <c r="E41">
        <f>'FRED data'!B60</f>
        <v>3014.9189999999999</v>
      </c>
      <c r="G41" s="11">
        <f>'FRED data'!F60</f>
        <v>171638</v>
      </c>
      <c r="I41">
        <f t="shared" si="0"/>
        <v>1.0296866905929923E-2</v>
      </c>
      <c r="J41">
        <f t="shared" si="1"/>
        <v>2.3502566914086627E-3</v>
      </c>
      <c r="K41">
        <f t="shared" si="2"/>
        <v>3.0430324287162517E-4</v>
      </c>
      <c r="L41">
        <f t="shared" si="3"/>
        <v>1.756556823081136E-2</v>
      </c>
      <c r="N41">
        <f t="shared" si="4"/>
        <v>-4.5759156139101496</v>
      </c>
      <c r="O41">
        <f t="shared" si="5"/>
        <v>-6.0532307264046086</v>
      </c>
      <c r="P41">
        <f t="shared" si="6"/>
        <v>-8.0974858442938622</v>
      </c>
      <c r="Q41">
        <f t="shared" si="7"/>
        <v>-4.0418146436133151</v>
      </c>
      <c r="S41">
        <v>-4.5815935111673243</v>
      </c>
      <c r="T41">
        <v>-6.0802968821436192</v>
      </c>
      <c r="U41">
        <v>-8.1124461454530934</v>
      </c>
      <c r="V41">
        <v>-4.0507840722006474</v>
      </c>
      <c r="X41">
        <f t="shared" si="8"/>
        <v>5.6778972571747133E-3</v>
      </c>
      <c r="Y41">
        <f t="shared" si="9"/>
        <v>2.7066155739010611E-2</v>
      </c>
      <c r="Z41">
        <f t="shared" si="10"/>
        <v>1.4960301159231193E-2</v>
      </c>
      <c r="AA41">
        <f t="shared" si="11"/>
        <v>8.9694285873322954E-3</v>
      </c>
    </row>
    <row r="42" spans="1:27">
      <c r="A42" s="5">
        <f>[2]consumption!M43</f>
        <v>21094</v>
      </c>
      <c r="B42">
        <f>'FRED data'!D61-'FRED data'!E61*'FRED data'!F61*1000/1000000000</f>
        <v>1769.1364389999999</v>
      </c>
      <c r="C42" s="6">
        <f>'FRED data'!C61+'FRED data'!E61*'FRED data'!F61*1000/1000000000</f>
        <v>377.159561</v>
      </c>
      <c r="D42">
        <f>'FRED data'!H61</f>
        <v>51.145000000000003</v>
      </c>
      <c r="E42">
        <f>'FRED data'!B61</f>
        <v>2983.7269999999999</v>
      </c>
      <c r="G42" s="11">
        <f>'FRED data'!F61</f>
        <v>172417</v>
      </c>
      <c r="I42">
        <f t="shared" si="0"/>
        <v>1.0260800495310786E-2</v>
      </c>
      <c r="J42">
        <f t="shared" si="1"/>
        <v>2.1874847665833415E-3</v>
      </c>
      <c r="K42">
        <f t="shared" si="2"/>
        <v>2.9663548258002402E-4</v>
      </c>
      <c r="L42">
        <f t="shared" si="3"/>
        <v>1.7305294721518177E-2</v>
      </c>
      <c r="N42">
        <f t="shared" si="4"/>
        <v>-4.5794244212975359</v>
      </c>
      <c r="O42">
        <f t="shared" si="5"/>
        <v>-6.1250029036043676</v>
      </c>
      <c r="P42">
        <f t="shared" si="6"/>
        <v>-8.1230065043299522</v>
      </c>
      <c r="Q42">
        <f t="shared" si="7"/>
        <v>-4.0567427710362045</v>
      </c>
      <c r="S42">
        <v>-4.5783137570408803</v>
      </c>
      <c r="T42">
        <v>-6.0797723583701151</v>
      </c>
      <c r="U42">
        <v>-8.1164529816823663</v>
      </c>
      <c r="V42">
        <v>-4.0489320479577113</v>
      </c>
      <c r="X42">
        <f t="shared" si="8"/>
        <v>-1.1106642566556246E-3</v>
      </c>
      <c r="Y42">
        <f t="shared" si="9"/>
        <v>-4.5230545234252517E-2</v>
      </c>
      <c r="Z42">
        <f t="shared" si="10"/>
        <v>-6.5535226475859076E-3</v>
      </c>
      <c r="AA42">
        <f t="shared" si="11"/>
        <v>-7.8107230784931758E-3</v>
      </c>
    </row>
    <row r="43" spans="1:27">
      <c r="A43" s="5">
        <f>[2]consumption!M44</f>
        <v>21186</v>
      </c>
      <c r="B43">
        <f>'FRED data'!D62-'FRED data'!E62*'FRED data'!F62*1000/1000000000</f>
        <v>1748.5412080000001</v>
      </c>
      <c r="C43" s="6">
        <f>'FRED data'!C62+'FRED data'!E62*'FRED data'!F62*1000/1000000000</f>
        <v>351.84079200000002</v>
      </c>
      <c r="D43">
        <f>'FRED data'!H62</f>
        <v>49.99</v>
      </c>
      <c r="E43">
        <f>'FRED data'!B62</f>
        <v>2906.2739999999999</v>
      </c>
      <c r="G43" s="11">
        <f>'FRED data'!F62</f>
        <v>173064</v>
      </c>
      <c r="I43">
        <f t="shared" si="0"/>
        <v>1.0103436925068184E-2</v>
      </c>
      <c r="J43">
        <f t="shared" si="1"/>
        <v>2.0330097073914854E-3</v>
      </c>
      <c r="K43">
        <f t="shared" si="2"/>
        <v>2.8885267877779317E-4</v>
      </c>
      <c r="L43">
        <f t="shared" si="3"/>
        <v>1.6793059215088058E-2</v>
      </c>
      <c r="N43">
        <f t="shared" si="4"/>
        <v>-4.5948796234095903</v>
      </c>
      <c r="O43">
        <f t="shared" si="5"/>
        <v>-6.1982379694375949</v>
      </c>
      <c r="P43">
        <f t="shared" si="6"/>
        <v>-8.1495937618392258</v>
      </c>
      <c r="Q43">
        <f t="shared" si="7"/>
        <v>-4.08678961989862</v>
      </c>
      <c r="S43">
        <v>-4.5750523211730414</v>
      </c>
      <c r="T43">
        <v>-6.0788480875121653</v>
      </c>
      <c r="U43">
        <v>-8.1204314179203916</v>
      </c>
      <c r="V43">
        <v>-4.0469154455720977</v>
      </c>
      <c r="X43">
        <f t="shared" si="8"/>
        <v>-1.9827302236548938E-2</v>
      </c>
      <c r="Y43">
        <f t="shared" si="9"/>
        <v>-0.11938988192542954</v>
      </c>
      <c r="Z43">
        <f t="shared" si="10"/>
        <v>-2.916234391883421E-2</v>
      </c>
      <c r="AA43">
        <f t="shared" si="11"/>
        <v>-3.9874174326522294E-2</v>
      </c>
    </row>
    <row r="44" spans="1:27">
      <c r="A44" s="5">
        <f>[2]consumption!M45</f>
        <v>21276</v>
      </c>
      <c r="B44">
        <f>'FRED data'!D63-'FRED data'!E63*'FRED data'!F63*1000/1000000000</f>
        <v>1764.6960449999999</v>
      </c>
      <c r="C44" s="6">
        <f>'FRED data'!C63+'FRED data'!E63*'FRED data'!F63*1000/1000000000</f>
        <v>345.035955</v>
      </c>
      <c r="D44">
        <f>'FRED data'!H63</f>
        <v>49.26</v>
      </c>
      <c r="E44">
        <f>'FRED data'!B63</f>
        <v>2925.3789999999999</v>
      </c>
      <c r="G44" s="11">
        <f>'FRED data'!F63</f>
        <v>173729</v>
      </c>
      <c r="I44">
        <f t="shared" si="0"/>
        <v>1.0157751699485981E-2</v>
      </c>
      <c r="J44">
        <f t="shared" si="1"/>
        <v>1.9860584876445499E-3</v>
      </c>
      <c r="K44">
        <f t="shared" si="2"/>
        <v>2.8354506156139732E-4</v>
      </c>
      <c r="L44">
        <f t="shared" si="3"/>
        <v>1.6838748855976839E-2</v>
      </c>
      <c r="N44">
        <f t="shared" si="4"/>
        <v>-4.5895181507405889</v>
      </c>
      <c r="O44">
        <f t="shared" si="5"/>
        <v>-6.221603263820719</v>
      </c>
      <c r="P44">
        <f t="shared" si="6"/>
        <v>-8.168139500120736</v>
      </c>
      <c r="Q44">
        <f t="shared" si="7"/>
        <v>-4.0840725688914086</v>
      </c>
      <c r="S44">
        <v>-4.5717707384365172</v>
      </c>
      <c r="T44">
        <v>-6.0773501812043458</v>
      </c>
      <c r="U44">
        <v>-8.1243110908873533</v>
      </c>
      <c r="V44">
        <v>-4.0446699611264778</v>
      </c>
      <c r="X44">
        <f t="shared" si="8"/>
        <v>-1.774741230407173E-2</v>
      </c>
      <c r="Y44">
        <f t="shared" si="9"/>
        <v>-0.14425308261637326</v>
      </c>
      <c r="Z44">
        <f t="shared" si="10"/>
        <v>-4.3828409233382715E-2</v>
      </c>
      <c r="AA44">
        <f t="shared" si="11"/>
        <v>-3.9402607764930764E-2</v>
      </c>
    </row>
    <row r="45" spans="1:27">
      <c r="A45" s="5">
        <f>[2]consumption!M46</f>
        <v>21367</v>
      </c>
      <c r="B45">
        <f>'FRED data'!D64-'FRED data'!E64*'FRED data'!F64*1000/1000000000</f>
        <v>1793.593834</v>
      </c>
      <c r="C45" s="6">
        <f>'FRED data'!C64+'FRED data'!E64*'FRED data'!F64*1000/1000000000</f>
        <v>367.76916600000004</v>
      </c>
      <c r="D45">
        <f>'FRED data'!H64</f>
        <v>49.853999999999999</v>
      </c>
      <c r="E45">
        <f>'FRED data'!B64</f>
        <v>2993.0680000000002</v>
      </c>
      <c r="G45" s="11">
        <f>'FRED data'!F64</f>
        <v>174483</v>
      </c>
      <c r="I45">
        <f t="shared" si="0"/>
        <v>1.0279476132345271E-2</v>
      </c>
      <c r="J45">
        <f t="shared" si="1"/>
        <v>2.1077650315503519E-3</v>
      </c>
      <c r="K45">
        <f t="shared" si="2"/>
        <v>2.8572411065834496E-4</v>
      </c>
      <c r="L45">
        <f t="shared" si="3"/>
        <v>1.7153923304849186E-2</v>
      </c>
      <c r="N45">
        <f t="shared" si="4"/>
        <v>-4.5776059801422093</v>
      </c>
      <c r="O45">
        <f t="shared" si="5"/>
        <v>-6.1621271196246594</v>
      </c>
      <c r="P45">
        <f t="shared" si="6"/>
        <v>-8.1604838607645274</v>
      </c>
      <c r="Q45">
        <f t="shared" si="7"/>
        <v>-4.0655283674015639</v>
      </c>
      <c r="S45">
        <v>-4.5684429357679157</v>
      </c>
      <c r="T45">
        <v>-6.0751793697574366</v>
      </c>
      <c r="U45">
        <v>-8.1280398637683877</v>
      </c>
      <c r="V45">
        <v>-4.0421562120624772</v>
      </c>
      <c r="X45">
        <f t="shared" si="8"/>
        <v>-9.1630443742936052E-3</v>
      </c>
      <c r="Y45">
        <f t="shared" si="9"/>
        <v>-8.6947749867222868E-2</v>
      </c>
      <c r="Z45">
        <f t="shared" si="10"/>
        <v>-3.2443996996139646E-2</v>
      </c>
      <c r="AA45">
        <f t="shared" si="11"/>
        <v>-2.3372155339086653E-2</v>
      </c>
    </row>
    <row r="46" spans="1:27">
      <c r="A46" s="5">
        <f>[2]consumption!M47</f>
        <v>21459</v>
      </c>
      <c r="B46">
        <f>'FRED data'!D65-'FRED data'!E65*'FRED data'!F65*1000/1000000000</f>
        <v>1816.3074799999999</v>
      </c>
      <c r="C46" s="6">
        <f>'FRED data'!C65+'FRED data'!E65*'FRED data'!F65*1000/1000000000</f>
        <v>395.74851999999998</v>
      </c>
      <c r="D46">
        <f>'FRED data'!H65</f>
        <v>50.600999999999999</v>
      </c>
      <c r="E46">
        <f>'FRED data'!B65</f>
        <v>3063.085</v>
      </c>
      <c r="G46" s="11">
        <f>'FRED data'!F65</f>
        <v>175288</v>
      </c>
      <c r="I46">
        <f t="shared" si="0"/>
        <v>1.0361847245675687E-2</v>
      </c>
      <c r="J46">
        <f t="shared" si="1"/>
        <v>2.2577045776094196E-3</v>
      </c>
      <c r="K46">
        <f t="shared" si="2"/>
        <v>2.8867349733010817E-4</v>
      </c>
      <c r="L46">
        <f t="shared" si="3"/>
        <v>1.7474584683492309E-2</v>
      </c>
      <c r="N46">
        <f t="shared" si="4"/>
        <v>-4.5696247524781972</v>
      </c>
      <c r="O46">
        <f t="shared" si="5"/>
        <v>-6.093406655468069</v>
      </c>
      <c r="P46">
        <f t="shared" si="6"/>
        <v>-8.1502142755435294</v>
      </c>
      <c r="Q46">
        <f t="shared" si="7"/>
        <v>-4.047007757468446</v>
      </c>
      <c r="S46">
        <v>-4.5650539322365349</v>
      </c>
      <c r="T46">
        <v>-6.0723265416588532</v>
      </c>
      <c r="U46">
        <v>-8.1315929925044017</v>
      </c>
      <c r="V46">
        <v>-4.039359442451576</v>
      </c>
      <c r="X46">
        <f t="shared" si="8"/>
        <v>-4.5708202416623323E-3</v>
      </c>
      <c r="Y46">
        <f t="shared" si="9"/>
        <v>-2.1080113809215817E-2</v>
      </c>
      <c r="Z46">
        <f t="shared" si="10"/>
        <v>-1.862128303912769E-2</v>
      </c>
      <c r="AA46">
        <f t="shared" si="11"/>
        <v>-7.648315016870022E-3</v>
      </c>
    </row>
    <row r="47" spans="1:27">
      <c r="A47" s="5">
        <f>[2]consumption!M48</f>
        <v>21551</v>
      </c>
      <c r="B47">
        <f>'FRED data'!D66-'FRED data'!E66*'FRED data'!F66*1000/1000000000</f>
        <v>1847.095425</v>
      </c>
      <c r="C47" s="6">
        <f>'FRED data'!C66+'FRED data'!E66*'FRED data'!F66*1000/1000000000</f>
        <v>417.18357500000002</v>
      </c>
      <c r="D47">
        <f>'FRED data'!H66</f>
        <v>51.582999999999998</v>
      </c>
      <c r="E47">
        <f>'FRED data'!B66</f>
        <v>3121.9360000000001</v>
      </c>
      <c r="G47" s="11">
        <f>'FRED data'!F66</f>
        <v>176045</v>
      </c>
      <c r="I47">
        <f t="shared" si="0"/>
        <v>1.049217771024454E-2</v>
      </c>
      <c r="J47">
        <f t="shared" si="1"/>
        <v>2.3697553182424947E-3</v>
      </c>
      <c r="K47">
        <f t="shared" si="2"/>
        <v>2.9301030986395526E-4</v>
      </c>
      <c r="L47">
        <f t="shared" si="3"/>
        <v>1.7733738532761511E-2</v>
      </c>
      <c r="N47">
        <f t="shared" si="4"/>
        <v>-4.5571252794308501</v>
      </c>
      <c r="O47">
        <f t="shared" si="5"/>
        <v>-6.0449685704127338</v>
      </c>
      <c r="P47">
        <f t="shared" si="6"/>
        <v>-8.13530276231727</v>
      </c>
      <c r="Q47">
        <f t="shared" si="7"/>
        <v>-4.0322863219718812</v>
      </c>
      <c r="S47">
        <v>-4.5615944738144067</v>
      </c>
      <c r="T47">
        <v>-6.0688369277396781</v>
      </c>
      <c r="U47">
        <v>-8.1349660105344253</v>
      </c>
      <c r="V47">
        <v>-4.0362795039623398</v>
      </c>
      <c r="X47">
        <f t="shared" si="8"/>
        <v>4.4691943835566406E-3</v>
      </c>
      <c r="Y47">
        <f t="shared" si="9"/>
        <v>2.3868357326944256E-2</v>
      </c>
      <c r="Z47">
        <f t="shared" si="10"/>
        <v>-3.3675178284475749E-4</v>
      </c>
      <c r="AA47">
        <f t="shared" si="11"/>
        <v>3.9931819904586163E-3</v>
      </c>
    </row>
    <row r="48" spans="1:27">
      <c r="A48" s="5">
        <f>[2]consumption!M49</f>
        <v>21641</v>
      </c>
      <c r="B48">
        <f>'FRED data'!D67-'FRED data'!E67*'FRED data'!F67*1000/1000000000</f>
        <v>1873.8568500000001</v>
      </c>
      <c r="C48" s="6">
        <f>'FRED data'!C67+'FRED data'!E67*'FRED data'!F67*1000/1000000000</f>
        <v>446.62615</v>
      </c>
      <c r="D48">
        <f>'FRED data'!H67</f>
        <v>52.563000000000002</v>
      </c>
      <c r="E48">
        <f>'FRED data'!B67</f>
        <v>3192.38</v>
      </c>
      <c r="G48" s="11">
        <f>'FRED data'!F67</f>
        <v>176727</v>
      </c>
      <c r="I48">
        <f t="shared" si="0"/>
        <v>1.0603115822709603E-2</v>
      </c>
      <c r="J48">
        <f t="shared" si="1"/>
        <v>2.5272094812903516E-3</v>
      </c>
      <c r="K48">
        <f t="shared" si="2"/>
        <v>2.9742484170500264E-4</v>
      </c>
      <c r="L48">
        <f t="shared" si="3"/>
        <v>1.806390647722193E-2</v>
      </c>
      <c r="N48">
        <f t="shared" si="4"/>
        <v>-4.5466073755189997</v>
      </c>
      <c r="O48">
        <f t="shared" si="5"/>
        <v>-5.980639556785766</v>
      </c>
      <c r="P48">
        <f t="shared" si="6"/>
        <v>-8.1203489978200238</v>
      </c>
      <c r="Q48">
        <f t="shared" si="7"/>
        <v>-4.013839448889942</v>
      </c>
      <c r="S48">
        <v>-4.5580581632362138</v>
      </c>
      <c r="T48">
        <v>-6.0647689339021245</v>
      </c>
      <c r="U48">
        <v>-8.1381660895993875</v>
      </c>
      <c r="V48">
        <v>-4.0329210284602208</v>
      </c>
      <c r="X48">
        <f t="shared" si="8"/>
        <v>1.1450787717214084E-2</v>
      </c>
      <c r="Y48">
        <f t="shared" si="9"/>
        <v>8.4129377116358484E-2</v>
      </c>
      <c r="Z48">
        <f t="shared" si="10"/>
        <v>1.7817091779363636E-2</v>
      </c>
      <c r="AA48">
        <f t="shared" si="11"/>
        <v>1.9081579570278784E-2</v>
      </c>
    </row>
    <row r="49" spans="1:27">
      <c r="A49" s="5">
        <f>[2]consumption!M50</f>
        <v>21732</v>
      </c>
      <c r="B49">
        <f>'FRED data'!D68-'FRED data'!E68*'FRED data'!F68*1000/1000000000</f>
        <v>1892.6821829999999</v>
      </c>
      <c r="C49" s="6">
        <f>'FRED data'!C68+'FRED data'!E68*'FRED data'!F68*1000/1000000000</f>
        <v>424.49981700000001</v>
      </c>
      <c r="D49">
        <f>'FRED data'!H68</f>
        <v>52.41</v>
      </c>
      <c r="E49">
        <f>'FRED data'!B68</f>
        <v>3194.6529999999998</v>
      </c>
      <c r="G49" s="11">
        <f>'FRED data'!F68</f>
        <v>177481</v>
      </c>
      <c r="I49">
        <f t="shared" si="0"/>
        <v>1.0664139727632816E-2</v>
      </c>
      <c r="J49">
        <f t="shared" si="1"/>
        <v>2.3918042889097988E-3</v>
      </c>
      <c r="K49">
        <f t="shared" si="2"/>
        <v>2.9529921512725304E-4</v>
      </c>
      <c r="L49">
        <f t="shared" si="3"/>
        <v>1.7999971827970317E-2</v>
      </c>
      <c r="N49">
        <f t="shared" si="4"/>
        <v>-4.5408685934503081</v>
      </c>
      <c r="O49">
        <f t="shared" si="5"/>
        <v>-6.0357072652587531</v>
      </c>
      <c r="P49">
        <f t="shared" si="6"/>
        <v>-8.1275214271005805</v>
      </c>
      <c r="Q49">
        <f t="shared" si="7"/>
        <v>-4.0173850861999574</v>
      </c>
      <c r="S49">
        <v>-4.5544358099901503</v>
      </c>
      <c r="T49">
        <v>-6.060166048325077</v>
      </c>
      <c r="U49">
        <v>-8.1412006119100813</v>
      </c>
      <c r="V49">
        <v>-4.0292861520719265</v>
      </c>
      <c r="X49">
        <f t="shared" si="8"/>
        <v>1.3567216539842164E-2</v>
      </c>
      <c r="Y49">
        <f t="shared" si="9"/>
        <v>2.4458783066323875E-2</v>
      </c>
      <c r="Z49">
        <f t="shared" si="10"/>
        <v>1.3679184809500811E-2</v>
      </c>
      <c r="AA49">
        <f t="shared" si="11"/>
        <v>1.1901065871969152E-2</v>
      </c>
    </row>
    <row r="50" spans="1:27">
      <c r="A50" s="5">
        <f>[2]consumption!M51</f>
        <v>21824</v>
      </c>
      <c r="B50">
        <f>'FRED data'!D69-'FRED data'!E69*'FRED data'!F69*1000/1000000000</f>
        <v>1898.823956</v>
      </c>
      <c r="C50" s="6">
        <f>'FRED data'!C69+'FRED data'!E69*'FRED data'!F69*1000/1000000000</f>
        <v>431.75704400000001</v>
      </c>
      <c r="D50">
        <f>'FRED data'!H69</f>
        <v>52.418999999999997</v>
      </c>
      <c r="E50">
        <f>'FRED data'!B69</f>
        <v>3203.759</v>
      </c>
      <c r="G50" s="11">
        <f>'FRED data'!F69</f>
        <v>178268</v>
      </c>
      <c r="I50">
        <f t="shared" si="0"/>
        <v>1.065151320483766E-2</v>
      </c>
      <c r="J50">
        <f t="shared" si="1"/>
        <v>2.4219548320506203E-3</v>
      </c>
      <c r="K50">
        <f t="shared" si="2"/>
        <v>2.9404604303632733E-4</v>
      </c>
      <c r="L50">
        <f t="shared" si="3"/>
        <v>1.7971587721856981E-2</v>
      </c>
      <c r="N50">
        <f t="shared" si="4"/>
        <v>-4.542053311958532</v>
      </c>
      <c r="O50">
        <f t="shared" si="5"/>
        <v>-6.0231802830546028</v>
      </c>
      <c r="P50">
        <f t="shared" si="6"/>
        <v>-8.1317741939203962</v>
      </c>
      <c r="Q50">
        <f t="shared" si="7"/>
        <v>-4.0189632280631136</v>
      </c>
      <c r="S50">
        <v>-4.5507110668220863</v>
      </c>
      <c r="T50">
        <v>-6.0550191783267229</v>
      </c>
      <c r="U50">
        <v>-8.1440658239949393</v>
      </c>
      <c r="V50">
        <v>-4.0253650849369338</v>
      </c>
      <c r="X50">
        <f t="shared" si="8"/>
        <v>8.6577548635542456E-3</v>
      </c>
      <c r="Y50">
        <f t="shared" si="9"/>
        <v>3.1838895272120027E-2</v>
      </c>
      <c r="Z50">
        <f t="shared" si="10"/>
        <v>1.2291630074543036E-2</v>
      </c>
      <c r="AA50">
        <f t="shared" si="11"/>
        <v>6.4018568738202219E-3</v>
      </c>
    </row>
    <row r="51" spans="1:27">
      <c r="A51" s="5">
        <f>[2]consumption!M52</f>
        <v>21916</v>
      </c>
      <c r="B51">
        <f>'FRED data'!D70-'FRED data'!E70*'FRED data'!F70*1000/1000000000</f>
        <v>1915.3003639999999</v>
      </c>
      <c r="C51" s="6">
        <f>'FRED data'!C70+'FRED data'!E70*'FRED data'!F70*1000/1000000000</f>
        <v>469.82763599999998</v>
      </c>
      <c r="D51">
        <f>'FRED data'!H70</f>
        <v>52.747999999999998</v>
      </c>
      <c r="E51">
        <f>'FRED data'!B70</f>
        <v>3275.7570000000001</v>
      </c>
      <c r="G51" s="11">
        <f>'FRED data'!F70</f>
        <v>179319</v>
      </c>
      <c r="I51">
        <f t="shared" si="0"/>
        <v>1.068096723715836E-2</v>
      </c>
      <c r="J51">
        <f t="shared" si="1"/>
        <v>2.6200661168085926E-3</v>
      </c>
      <c r="K51">
        <f t="shared" si="2"/>
        <v>2.9415733971302537E-4</v>
      </c>
      <c r="L51">
        <f t="shared" si="3"/>
        <v>1.8267763036822645E-2</v>
      </c>
      <c r="N51">
        <f t="shared" si="4"/>
        <v>-4.539291884273875</v>
      </c>
      <c r="O51">
        <f t="shared" si="5"/>
        <v>-5.9445557261044124</v>
      </c>
      <c r="P51">
        <f t="shared" si="6"/>
        <v>-8.1313957646855766</v>
      </c>
      <c r="Q51">
        <f t="shared" si="7"/>
        <v>-4.0026173552334079</v>
      </c>
      <c r="S51">
        <v>-4.5468591069675544</v>
      </c>
      <c r="T51">
        <v>-6.049303944485831</v>
      </c>
      <c r="U51">
        <v>-8.1467494228918866</v>
      </c>
      <c r="V51">
        <v>-4.0211405990285494</v>
      </c>
      <c r="X51">
        <f t="shared" si="8"/>
        <v>7.5672226936793763E-3</v>
      </c>
      <c r="Y51">
        <f t="shared" si="9"/>
        <v>0.10474821838141857</v>
      </c>
      <c r="Z51">
        <f t="shared" si="10"/>
        <v>1.5353658206310072E-2</v>
      </c>
      <c r="AA51">
        <f t="shared" si="11"/>
        <v>1.8523243795141475E-2</v>
      </c>
    </row>
    <row r="52" spans="1:27">
      <c r="A52" s="5">
        <f>[2]consumption!M53</f>
        <v>22007</v>
      </c>
      <c r="B52">
        <f>'FRED data'!D71-'FRED data'!E71*'FRED data'!F71*1000/1000000000</f>
        <v>1938.5407480000001</v>
      </c>
      <c r="C52" s="6">
        <f>'FRED data'!C71+'FRED data'!E71*'FRED data'!F71*1000/1000000000</f>
        <v>435.38225199999999</v>
      </c>
      <c r="D52">
        <f>'FRED data'!H71</f>
        <v>52.835000000000001</v>
      </c>
      <c r="E52">
        <f>'FRED data'!B71</f>
        <v>3258.0880000000002</v>
      </c>
      <c r="G52" s="11">
        <f>'FRED data'!F71</f>
        <v>180401</v>
      </c>
      <c r="I52">
        <f t="shared" si="0"/>
        <v>1.0745731719890688E-2</v>
      </c>
      <c r="J52">
        <f t="shared" si="1"/>
        <v>2.4134137393916886E-3</v>
      </c>
      <c r="K52">
        <f t="shared" si="2"/>
        <v>2.9287531665567266E-4</v>
      </c>
      <c r="L52">
        <f t="shared" si="3"/>
        <v>1.8060254654907678E-2</v>
      </c>
      <c r="N52">
        <f t="shared" si="4"/>
        <v>-4.533246652565909</v>
      </c>
      <c r="O52">
        <f t="shared" si="5"/>
        <v>-6.0267130443801396</v>
      </c>
      <c r="P52">
        <f t="shared" si="6"/>
        <v>-8.1357635799395531</v>
      </c>
      <c r="Q52">
        <f t="shared" si="7"/>
        <v>-4.0140416305994817</v>
      </c>
      <c r="S52">
        <v>-4.542849692565297</v>
      </c>
      <c r="T52">
        <v>-6.0429760680716269</v>
      </c>
      <c r="U52">
        <v>-8.1492314233700505</v>
      </c>
      <c r="V52">
        <v>-4.0165914651595331</v>
      </c>
      <c r="X52">
        <f t="shared" si="8"/>
        <v>9.6030399993880522E-3</v>
      </c>
      <c r="Y52">
        <f t="shared" si="9"/>
        <v>1.6263023691487355E-2</v>
      </c>
      <c r="Z52">
        <f t="shared" si="10"/>
        <v>1.3467843430497339E-2</v>
      </c>
      <c r="AA52">
        <f t="shared" si="11"/>
        <v>2.5498345600514227E-3</v>
      </c>
    </row>
    <row r="53" spans="1:27">
      <c r="A53" s="5">
        <f>[2]consumption!M54</f>
        <v>22098</v>
      </c>
      <c r="B53">
        <f>'FRED data'!D72-'FRED data'!E72*'FRED data'!F72*1000/1000000000</f>
        <v>1931.1477540000001</v>
      </c>
      <c r="C53" s="6">
        <f>'FRED data'!C72+'FRED data'!E72*'FRED data'!F72*1000/1000000000</f>
        <v>433.80224600000003</v>
      </c>
      <c r="D53">
        <f>'FRED data'!H72</f>
        <v>52.534999999999997</v>
      </c>
      <c r="E53">
        <f>'FRED data'!B72</f>
        <v>3274.029</v>
      </c>
      <c r="G53" s="11">
        <f>'FRED data'!F72</f>
        <v>181301</v>
      </c>
      <c r="I53">
        <f t="shared" si="0"/>
        <v>1.0651611154930199E-2</v>
      </c>
      <c r="J53">
        <f t="shared" si="1"/>
        <v>2.392718440604299E-3</v>
      </c>
      <c r="K53">
        <f t="shared" si="2"/>
        <v>2.8976674149618591E-4</v>
      </c>
      <c r="L53">
        <f t="shared" si="3"/>
        <v>1.8058526979994594E-2</v>
      </c>
      <c r="N53">
        <f t="shared" si="4"/>
        <v>-4.5420441161156235</v>
      </c>
      <c r="O53">
        <f t="shared" si="5"/>
        <v>-6.0353251365670086</v>
      </c>
      <c r="P53">
        <f t="shared" si="6"/>
        <v>-8.1464342983067937</v>
      </c>
      <c r="Q53">
        <f t="shared" si="7"/>
        <v>-4.0141372968892179</v>
      </c>
      <c r="S53">
        <v>-4.5386478562398738</v>
      </c>
      <c r="T53">
        <v>-6.0359258027168465</v>
      </c>
      <c r="U53">
        <v>-8.1514822441621799</v>
      </c>
      <c r="V53">
        <v>-4.0116848771152727</v>
      </c>
      <c r="X53">
        <f t="shared" si="8"/>
        <v>-3.3962598757497631E-3</v>
      </c>
      <c r="Y53">
        <f t="shared" si="9"/>
        <v>6.0066614983789179E-4</v>
      </c>
      <c r="Z53">
        <f t="shared" si="10"/>
        <v>5.04794585538626E-3</v>
      </c>
      <c r="AA53">
        <f t="shared" si="11"/>
        <v>-2.4524197739452802E-3</v>
      </c>
    </row>
    <row r="54" spans="1:27">
      <c r="A54" s="5">
        <f>[2]consumption!M55</f>
        <v>22190</v>
      </c>
      <c r="B54">
        <f>'FRED data'!D73-'FRED data'!E73*'FRED data'!F73*1000/1000000000</f>
        <v>1935.799773</v>
      </c>
      <c r="C54" s="6">
        <f>'FRED data'!C73+'FRED data'!E73*'FRED data'!F73*1000/1000000000</f>
        <v>392.65722700000003</v>
      </c>
      <c r="D54">
        <f>'FRED data'!H73</f>
        <v>52.046999999999997</v>
      </c>
      <c r="E54">
        <f>'FRED data'!B73</f>
        <v>3232.009</v>
      </c>
      <c r="G54" s="11">
        <f>'FRED data'!F73</f>
        <v>182019</v>
      </c>
      <c r="I54">
        <f t="shared" si="0"/>
        <v>1.063515222586653E-2</v>
      </c>
      <c r="J54">
        <f t="shared" si="1"/>
        <v>2.1572320856613871E-3</v>
      </c>
      <c r="K54">
        <f t="shared" si="2"/>
        <v>2.8594267631401116E-4</v>
      </c>
      <c r="L54">
        <f t="shared" si="3"/>
        <v>1.7756437514764942E-2</v>
      </c>
      <c r="N54">
        <f t="shared" si="4"/>
        <v>-4.5435905167636852</v>
      </c>
      <c r="O54">
        <f t="shared" si="5"/>
        <v>-6.1389293208581588</v>
      </c>
      <c r="P54">
        <f t="shared" si="6"/>
        <v>-8.1597191997021863</v>
      </c>
      <c r="Q54">
        <f t="shared" si="7"/>
        <v>-4.0310071519239115</v>
      </c>
      <c r="S54">
        <v>-4.534212628715844</v>
      </c>
      <c r="T54">
        <v>-6.0280332376644177</v>
      </c>
      <c r="U54">
        <v>-8.15346388659888</v>
      </c>
      <c r="V54">
        <v>-4.0063864350345559</v>
      </c>
      <c r="X54">
        <f t="shared" si="8"/>
        <v>-9.3778880478412319E-3</v>
      </c>
      <c r="Y54">
        <f t="shared" si="9"/>
        <v>-0.11089608319374111</v>
      </c>
      <c r="Z54">
        <f t="shared" si="10"/>
        <v>-6.2553131033062925E-3</v>
      </c>
      <c r="AA54">
        <f t="shared" si="11"/>
        <v>-2.4620716889355521E-2</v>
      </c>
    </row>
    <row r="55" spans="1:27">
      <c r="A55" s="5">
        <f>[2]consumption!M56</f>
        <v>22282</v>
      </c>
      <c r="B55">
        <f>'FRED data'!D74-'FRED data'!E74*'FRED data'!F74*1000/1000000000</f>
        <v>1939.350328</v>
      </c>
      <c r="C55" s="6">
        <f>'FRED data'!C74+'FRED data'!E74*'FRED data'!F74*1000/1000000000</f>
        <v>396.50267200000002</v>
      </c>
      <c r="D55">
        <f>'FRED data'!H74</f>
        <v>51.753999999999998</v>
      </c>
      <c r="E55">
        <f>'FRED data'!B74</f>
        <v>3253.826</v>
      </c>
      <c r="G55" s="11">
        <f>'FRED data'!F74</f>
        <v>182634</v>
      </c>
      <c r="I55">
        <f t="shared" si="0"/>
        <v>1.0618780336629543E-2</v>
      </c>
      <c r="J55">
        <f t="shared" si="1"/>
        <v>2.1710233143883398E-3</v>
      </c>
      <c r="K55">
        <f t="shared" si="2"/>
        <v>2.833754941577143E-4</v>
      </c>
      <c r="L55">
        <f t="shared" si="3"/>
        <v>1.7816102149654501E-2</v>
      </c>
      <c r="N55">
        <f t="shared" si="4"/>
        <v>-4.5451311156553951</v>
      </c>
      <c r="O55">
        <f t="shared" si="5"/>
        <v>-6.1325566491347372</v>
      </c>
      <c r="P55">
        <f t="shared" si="6"/>
        <v>-8.1687377053084962</v>
      </c>
      <c r="Q55">
        <f t="shared" si="7"/>
        <v>-4.027652615452662</v>
      </c>
      <c r="S55">
        <v>-4.5295051633801888</v>
      </c>
      <c r="T55">
        <v>-6.0191780867409257</v>
      </c>
      <c r="U55">
        <v>-8.1551351970445953</v>
      </c>
      <c r="V55">
        <v>-4.0006632718185298</v>
      </c>
      <c r="X55">
        <f t="shared" si="8"/>
        <v>-1.5625952275206245E-2</v>
      </c>
      <c r="Y55">
        <f t="shared" si="9"/>
        <v>-0.1133785623938115</v>
      </c>
      <c r="Z55">
        <f t="shared" si="10"/>
        <v>-1.3602508263900859E-2</v>
      </c>
      <c r="AA55">
        <f t="shared" si="11"/>
        <v>-2.698934363413219E-2</v>
      </c>
    </row>
    <row r="56" spans="1:27">
      <c r="A56" s="5">
        <f>[2]consumption!M57</f>
        <v>22372</v>
      </c>
      <c r="B56">
        <f>'FRED data'!D75-'FRED data'!E75*'FRED data'!F75*1000/1000000000</f>
        <v>1967.750145</v>
      </c>
      <c r="C56" s="6">
        <f>'FRED data'!C75+'FRED data'!E75*'FRED data'!F75*1000/1000000000</f>
        <v>420.63385499999998</v>
      </c>
      <c r="D56">
        <f>'FRED data'!H75</f>
        <v>51.634</v>
      </c>
      <c r="E56">
        <f>'FRED data'!B75</f>
        <v>3309.0590000000002</v>
      </c>
      <c r="G56" s="11">
        <f>'FRED data'!F75</f>
        <v>183337</v>
      </c>
      <c r="I56">
        <f t="shared" si="0"/>
        <v>1.0732967949731914E-2</v>
      </c>
      <c r="J56">
        <f t="shared" si="1"/>
        <v>2.2943205954062736E-3</v>
      </c>
      <c r="K56">
        <f t="shared" si="2"/>
        <v>2.8163436731265377E-4</v>
      </c>
      <c r="L56">
        <f t="shared" si="3"/>
        <v>1.8049051746237804E-2</v>
      </c>
      <c r="N56">
        <f t="shared" si="4"/>
        <v>-4.5344351576297672</v>
      </c>
      <c r="O56">
        <f t="shared" si="5"/>
        <v>-6.0773185161572014</v>
      </c>
      <c r="P56">
        <f t="shared" si="6"/>
        <v>-8.1749008981133446</v>
      </c>
      <c r="Q56">
        <f t="shared" si="7"/>
        <v>-4.0146621304177206</v>
      </c>
      <c r="S56">
        <v>-4.5244924747999216</v>
      </c>
      <c r="T56">
        <v>-6.0093093738249532</v>
      </c>
      <c r="U56">
        <v>-8.1564589314344627</v>
      </c>
      <c r="V56">
        <v>-3.9944979083163967</v>
      </c>
      <c r="X56">
        <f t="shared" si="8"/>
        <v>-9.9426828298456726E-3</v>
      </c>
      <c r="Y56">
        <f t="shared" si="9"/>
        <v>-6.8009142332248196E-2</v>
      </c>
      <c r="Z56">
        <f t="shared" si="10"/>
        <v>-1.8441966678881982E-2</v>
      </c>
      <c r="AA56">
        <f t="shared" si="11"/>
        <v>-2.0164222101323848E-2</v>
      </c>
    </row>
    <row r="57" spans="1:27">
      <c r="A57" s="5">
        <f>[2]consumption!M58</f>
        <v>22463</v>
      </c>
      <c r="B57">
        <f>'FRED data'!D76-'FRED data'!E76*'FRED data'!F76*1000/1000000000</f>
        <v>1975.8984309999998</v>
      </c>
      <c r="C57" s="6">
        <f>'FRED data'!C76+'FRED data'!E76*'FRED data'!F76*1000/1000000000</f>
        <v>449.21056899999996</v>
      </c>
      <c r="D57">
        <f>'FRED data'!H76</f>
        <v>51.936999999999998</v>
      </c>
      <c r="E57">
        <f>'FRED data'!B76</f>
        <v>3372.5810000000001</v>
      </c>
      <c r="G57" s="11">
        <f>'FRED data'!F76</f>
        <v>184103</v>
      </c>
      <c r="I57">
        <f t="shared" si="0"/>
        <v>1.0732570523022438E-2</v>
      </c>
      <c r="J57">
        <f t="shared" si="1"/>
        <v>2.4399959207617472E-3</v>
      </c>
      <c r="K57">
        <f t="shared" si="2"/>
        <v>2.8210838498014698E-4</v>
      </c>
      <c r="L57">
        <f t="shared" si="3"/>
        <v>1.831898991325508E-2</v>
      </c>
      <c r="N57">
        <f t="shared" si="4"/>
        <v>-4.5344721869090492</v>
      </c>
      <c r="O57">
        <f t="shared" si="5"/>
        <v>-6.0157589114973797</v>
      </c>
      <c r="P57">
        <f t="shared" si="6"/>
        <v>-8.1732192169661282</v>
      </c>
      <c r="Q57">
        <f t="shared" si="7"/>
        <v>-3.9998170569955351</v>
      </c>
      <c r="S57">
        <v>-4.5191513437622275</v>
      </c>
      <c r="T57">
        <v>-5.9984469843965798</v>
      </c>
      <c r="U57">
        <v>-8.1574063472712837</v>
      </c>
      <c r="V57">
        <v>-3.9878897337171328</v>
      </c>
      <c r="X57">
        <f t="shared" si="8"/>
        <v>-1.5320843146821694E-2</v>
      </c>
      <c r="Y57">
        <f t="shared" si="9"/>
        <v>-1.7311927100799984E-2</v>
      </c>
      <c r="Z57">
        <f t="shared" si="10"/>
        <v>-1.5812869694844522E-2</v>
      </c>
      <c r="AA57">
        <f t="shared" si="11"/>
        <v>-1.1927323278402291E-2</v>
      </c>
    </row>
    <row r="58" spans="1:27">
      <c r="A58" s="5">
        <f>[2]consumption!M59</f>
        <v>22555</v>
      </c>
      <c r="B58">
        <f>'FRED data'!D77-'FRED data'!E77*'FRED data'!F77*1000/1000000000</f>
        <v>2013.3608519999998</v>
      </c>
      <c r="C58" s="6">
        <f>'FRED data'!C77+'FRED data'!E77*'FRED data'!F77*1000/1000000000</f>
        <v>459.20214799999997</v>
      </c>
      <c r="D58">
        <f>'FRED data'!H77</f>
        <v>52.6</v>
      </c>
      <c r="E58">
        <f>'FRED data'!B77</f>
        <v>3438.721</v>
      </c>
      <c r="G58" s="11">
        <f>'FRED data'!F77</f>
        <v>184894</v>
      </c>
      <c r="I58">
        <f t="shared" si="0"/>
        <v>1.0889270890347982E-2</v>
      </c>
      <c r="J58">
        <f t="shared" si="1"/>
        <v>2.4835968068190419E-3</v>
      </c>
      <c r="K58">
        <f t="shared" si="2"/>
        <v>2.8448732787434962E-4</v>
      </c>
      <c r="L58">
        <f t="shared" si="3"/>
        <v>1.8598337425768278E-2</v>
      </c>
      <c r="N58">
        <f t="shared" si="4"/>
        <v>-4.5199772964964842</v>
      </c>
      <c r="O58">
        <f t="shared" si="5"/>
        <v>-5.9980474441809815</v>
      </c>
      <c r="P58">
        <f t="shared" si="6"/>
        <v>-8.1648218471320817</v>
      </c>
      <c r="Q58">
        <f t="shared" si="7"/>
        <v>-3.984683087969505</v>
      </c>
      <c r="S58">
        <v>-4.5134647652310598</v>
      </c>
      <c r="T58">
        <v>-5.9866533096498413</v>
      </c>
      <c r="U58">
        <v>-8.1579602282870347</v>
      </c>
      <c r="V58">
        <v>-3.9808507398485258</v>
      </c>
      <c r="X58">
        <f t="shared" si="8"/>
        <v>-6.5125312654243928E-3</v>
      </c>
      <c r="Y58">
        <f t="shared" si="9"/>
        <v>-1.1394134531140132E-2</v>
      </c>
      <c r="Z58">
        <f t="shared" si="10"/>
        <v>-6.8616188450469906E-3</v>
      </c>
      <c r="AA58">
        <f t="shared" si="11"/>
        <v>-3.8323481209792121E-3</v>
      </c>
    </row>
    <row r="59" spans="1:27">
      <c r="A59" s="5">
        <f>[2]consumption!M60</f>
        <v>22647</v>
      </c>
      <c r="B59">
        <f>'FRED data'!D78-'FRED data'!E78*'FRED data'!F78*1000/1000000000</f>
        <v>2033.9637030000001</v>
      </c>
      <c r="C59" s="6">
        <f>'FRED data'!C78+'FRED data'!E78*'FRED data'!F78*1000/1000000000</f>
        <v>481.14429700000005</v>
      </c>
      <c r="D59">
        <f>'FRED data'!H78</f>
        <v>52.792999999999999</v>
      </c>
      <c r="E59">
        <f>'FRED data'!B78</f>
        <v>3500.0540000000001</v>
      </c>
      <c r="G59" s="11">
        <f>'FRED data'!F78</f>
        <v>185553</v>
      </c>
      <c r="I59">
        <f t="shared" si="0"/>
        <v>1.0961632002716206E-2</v>
      </c>
      <c r="J59">
        <f t="shared" si="1"/>
        <v>2.5930289297397512E-3</v>
      </c>
      <c r="K59">
        <f t="shared" si="2"/>
        <v>2.8451709215156858E-4</v>
      </c>
      <c r="L59">
        <f t="shared" si="3"/>
        <v>1.8862826254493325E-2</v>
      </c>
      <c r="N59">
        <f t="shared" si="4"/>
        <v>-4.5133541031902515</v>
      </c>
      <c r="O59">
        <f t="shared" si="5"/>
        <v>-5.9549286156271641</v>
      </c>
      <c r="P59">
        <f t="shared" si="6"/>
        <v>-8.1647172283410896</v>
      </c>
      <c r="Q59">
        <f t="shared" si="7"/>
        <v>-3.9705621585768731</v>
      </c>
      <c r="S59">
        <v>-4.5074253096973385</v>
      </c>
      <c r="T59">
        <v>-5.9740015607332131</v>
      </c>
      <c r="U59">
        <v>-8.1581132412572526</v>
      </c>
      <c r="V59">
        <v>-3.9734003731154131</v>
      </c>
      <c r="X59">
        <f t="shared" si="8"/>
        <v>-5.928793492913087E-3</v>
      </c>
      <c r="Y59">
        <f t="shared" si="9"/>
        <v>1.9072945106048955E-2</v>
      </c>
      <c r="Z59">
        <f t="shared" si="10"/>
        <v>-6.6039870838370263E-3</v>
      </c>
      <c r="AA59">
        <f t="shared" si="11"/>
        <v>2.8382145385399404E-3</v>
      </c>
    </row>
    <row r="60" spans="1:27">
      <c r="A60" s="5">
        <f>[2]consumption!M61</f>
        <v>22737</v>
      </c>
      <c r="B60">
        <f>'FRED data'!D79-'FRED data'!E79*'FRED data'!F79*1000/1000000000</f>
        <v>2057.6526199999998</v>
      </c>
      <c r="C60" s="6">
        <f>'FRED data'!C79+'FRED data'!E79*'FRED data'!F79*1000/1000000000</f>
        <v>480.34738000000004</v>
      </c>
      <c r="D60">
        <f>'FRED data'!H79</f>
        <v>53.421999999999997</v>
      </c>
      <c r="E60">
        <f>'FRED data'!B79</f>
        <v>3531.683</v>
      </c>
      <c r="G60" s="11">
        <f>'FRED data'!F79</f>
        <v>186203</v>
      </c>
      <c r="I60">
        <f t="shared" si="0"/>
        <v>1.1050587906746937E-2</v>
      </c>
      <c r="J60">
        <f t="shared" si="1"/>
        <v>2.5796973195920583E-3</v>
      </c>
      <c r="K60">
        <f t="shared" si="2"/>
        <v>2.8690192961445301E-4</v>
      </c>
      <c r="L60">
        <f t="shared" si="3"/>
        <v>1.8966842639484862E-2</v>
      </c>
      <c r="N60">
        <f t="shared" si="4"/>
        <v>-4.5052716482031778</v>
      </c>
      <c r="O60">
        <f t="shared" si="5"/>
        <v>-5.9600832049184786</v>
      </c>
      <c r="P60">
        <f t="shared" si="6"/>
        <v>-8.1563701092608039</v>
      </c>
      <c r="Q60">
        <f t="shared" si="7"/>
        <v>-3.9650629485565276</v>
      </c>
      <c r="S60">
        <v>-4.5010296179840257</v>
      </c>
      <c r="T60">
        <v>-5.9605720701292517</v>
      </c>
      <c r="U60">
        <v>-8.1578623414692508</v>
      </c>
      <c r="V60">
        <v>-3.9655604751402076</v>
      </c>
      <c r="X60">
        <f t="shared" si="8"/>
        <v>-4.2420302191521486E-3</v>
      </c>
      <c r="Y60">
        <f t="shared" si="9"/>
        <v>4.8886521077307066E-4</v>
      </c>
      <c r="Z60">
        <f t="shared" si="10"/>
        <v>1.4922322084469641E-3</v>
      </c>
      <c r="AA60">
        <f t="shared" si="11"/>
        <v>4.9752658367996361E-4</v>
      </c>
    </row>
    <row r="61" spans="1:27">
      <c r="A61" s="5">
        <f>[2]consumption!M62</f>
        <v>22828</v>
      </c>
      <c r="B61">
        <f>'FRED data'!D80-'FRED data'!E80*'FRED data'!F80*1000/1000000000</f>
        <v>2074.4071140000001</v>
      </c>
      <c r="C61" s="6">
        <f>'FRED data'!C80+'FRED data'!E80*'FRED data'!F80*1000/1000000000</f>
        <v>487.57388600000002</v>
      </c>
      <c r="D61">
        <f>'FRED data'!H80</f>
        <v>53.31</v>
      </c>
      <c r="E61">
        <f>'FRED data'!B80</f>
        <v>3575.07</v>
      </c>
      <c r="G61" s="11">
        <f>'FRED data'!F80</f>
        <v>186926</v>
      </c>
      <c r="I61">
        <f t="shared" si="0"/>
        <v>1.1097477686357169E-2</v>
      </c>
      <c r="J61">
        <f t="shared" si="1"/>
        <v>2.608379176786536E-3</v>
      </c>
      <c r="K61">
        <f t="shared" si="2"/>
        <v>2.8519307105485595E-4</v>
      </c>
      <c r="L61">
        <f t="shared" si="3"/>
        <v>1.9125589805591519E-2</v>
      </c>
      <c r="N61">
        <f t="shared" si="4"/>
        <v>-4.5010374319490563</v>
      </c>
      <c r="O61">
        <f t="shared" si="5"/>
        <v>-5.9490262556136759</v>
      </c>
      <c r="P61">
        <f t="shared" si="6"/>
        <v>-8.1623441647583377</v>
      </c>
      <c r="Q61">
        <f t="shared" si="7"/>
        <v>-3.9567280602370123</v>
      </c>
      <c r="S61">
        <v>-4.4942780364100159</v>
      </c>
      <c r="T61">
        <v>-5.9464332497298233</v>
      </c>
      <c r="U61">
        <v>-8.1572086117022717</v>
      </c>
      <c r="V61">
        <v>-3.9573511136612365</v>
      </c>
      <c r="X61">
        <f t="shared" si="8"/>
        <v>-6.7593955390403693E-3</v>
      </c>
      <c r="Y61">
        <f t="shared" si="9"/>
        <v>-2.5930058838525838E-3</v>
      </c>
      <c r="Z61">
        <f t="shared" si="10"/>
        <v>-5.1355530560659446E-3</v>
      </c>
      <c r="AA61">
        <f t="shared" si="11"/>
        <v>6.2305342422419585E-4</v>
      </c>
    </row>
    <row r="62" spans="1:27">
      <c r="A62" s="5">
        <f>[2]consumption!M63</f>
        <v>22920</v>
      </c>
      <c r="B62">
        <f>'FRED data'!D81-'FRED data'!E81*'FRED data'!F81*1000/1000000000</f>
        <v>2101.0636</v>
      </c>
      <c r="C62" s="6">
        <f>'FRED data'!C81+'FRED data'!E81*'FRED data'!F81*1000/1000000000</f>
        <v>479.74339999999995</v>
      </c>
      <c r="D62">
        <f>'FRED data'!H81</f>
        <v>52.972999999999999</v>
      </c>
      <c r="E62">
        <f>'FRED data'!B81</f>
        <v>3586.8270000000002</v>
      </c>
      <c r="G62" s="11">
        <f>'FRED data'!F81</f>
        <v>187680</v>
      </c>
      <c r="I62">
        <f t="shared" si="0"/>
        <v>1.1194925404944586E-2</v>
      </c>
      <c r="J62">
        <f t="shared" si="1"/>
        <v>2.5561775362318837E-3</v>
      </c>
      <c r="K62">
        <f t="shared" si="2"/>
        <v>2.8225170502983802E-4</v>
      </c>
      <c r="L62">
        <f t="shared" si="3"/>
        <v>1.9111397058823532E-2</v>
      </c>
      <c r="N62">
        <f t="shared" si="4"/>
        <v>-4.4922946922010869</v>
      </c>
      <c r="O62">
        <f t="shared" si="5"/>
        <v>-5.9692422862593144</v>
      </c>
      <c r="P62">
        <f t="shared" si="6"/>
        <v>-8.1727113141030117</v>
      </c>
      <c r="Q62">
        <f t="shared" si="7"/>
        <v>-3.9574704172365376</v>
      </c>
      <c r="S62">
        <v>-4.4871735625630906</v>
      </c>
      <c r="T62">
        <v>-5.931653205886037</v>
      </c>
      <c r="U62">
        <v>-8.1561522020904267</v>
      </c>
      <c r="V62">
        <v>-3.9487920454627115</v>
      </c>
      <c r="X62">
        <f t="shared" si="8"/>
        <v>-5.121129637996269E-3</v>
      </c>
      <c r="Y62">
        <f t="shared" si="9"/>
        <v>-3.7589080373277461E-2</v>
      </c>
      <c r="Z62">
        <f t="shared" si="10"/>
        <v>-1.6559112012584976E-2</v>
      </c>
      <c r="AA62">
        <f t="shared" si="11"/>
        <v>-8.6783717738261323E-3</v>
      </c>
    </row>
    <row r="63" spans="1:27">
      <c r="A63" s="5">
        <f>[2]consumption!M64</f>
        <v>23012</v>
      </c>
      <c r="B63">
        <f>'FRED data'!D82-'FRED data'!E82*'FRED data'!F82*1000/1000000000</f>
        <v>2114.6090879999997</v>
      </c>
      <c r="C63" s="6">
        <f>'FRED data'!C82+'FRED data'!E82*'FRED data'!F82*1000/1000000000</f>
        <v>502.047912</v>
      </c>
      <c r="D63">
        <f>'FRED data'!H82</f>
        <v>53.292999999999999</v>
      </c>
      <c r="E63">
        <f>'FRED data'!B82</f>
        <v>3625.9810000000002</v>
      </c>
      <c r="G63" s="11">
        <f>'FRED data'!F82</f>
        <v>188299</v>
      </c>
      <c r="I63">
        <f t="shared" si="0"/>
        <v>1.1230060106532694E-2</v>
      </c>
      <c r="J63">
        <f t="shared" si="1"/>
        <v>2.6662271812383496E-3</v>
      </c>
      <c r="K63">
        <f t="shared" si="2"/>
        <v>2.8302327680975467E-4</v>
      </c>
      <c r="L63">
        <f t="shared" si="3"/>
        <v>1.9256506938433025E-2</v>
      </c>
      <c r="N63">
        <f t="shared" si="4"/>
        <v>-4.4891611579279704</v>
      </c>
      <c r="O63">
        <f t="shared" si="5"/>
        <v>-5.927090846588202</v>
      </c>
      <c r="P63">
        <f t="shared" si="6"/>
        <v>-8.1699814134922519</v>
      </c>
      <c r="Q63">
        <f t="shared" si="7"/>
        <v>-3.9499062525894297</v>
      </c>
      <c r="S63">
        <v>-4.4797234186532453</v>
      </c>
      <c r="T63">
        <v>-5.9163016655776808</v>
      </c>
      <c r="U63">
        <v>-8.1546964724884887</v>
      </c>
      <c r="V63">
        <v>-3.9399026379204551</v>
      </c>
      <c r="X63">
        <f t="shared" si="8"/>
        <v>-9.4377392747251321E-3</v>
      </c>
      <c r="Y63">
        <f t="shared" si="9"/>
        <v>-1.0789181010521176E-2</v>
      </c>
      <c r="Z63">
        <f t="shared" si="10"/>
        <v>-1.5284941003763208E-2</v>
      </c>
      <c r="AA63">
        <f t="shared" si="11"/>
        <v>-1.0003614668974592E-2</v>
      </c>
    </row>
    <row r="64" spans="1:27">
      <c r="A64" s="5">
        <f>[2]consumption!M65</f>
        <v>23102</v>
      </c>
      <c r="B64">
        <f>'FRED data'!D83-'FRED data'!E83*'FRED data'!F83*1000/1000000000</f>
        <v>2133.4337180000002</v>
      </c>
      <c r="C64" s="6">
        <f>'FRED data'!C83+'FRED data'!E83*'FRED data'!F83*1000/1000000000</f>
        <v>510.56928199999999</v>
      </c>
      <c r="D64">
        <f>'FRED data'!H83</f>
        <v>53.631</v>
      </c>
      <c r="E64">
        <f>'FRED data'!B83</f>
        <v>3666.6689999999999</v>
      </c>
      <c r="G64" s="11">
        <f>'FRED data'!F83</f>
        <v>188906</v>
      </c>
      <c r="I64">
        <f t="shared" si="0"/>
        <v>1.1293626025642383E-2</v>
      </c>
      <c r="J64">
        <f t="shared" si="1"/>
        <v>2.7027690068076185E-3</v>
      </c>
      <c r="K64">
        <f t="shared" si="2"/>
        <v>2.8390310524811281E-4</v>
      </c>
      <c r="L64">
        <f t="shared" si="3"/>
        <v>1.9410018739478892E-2</v>
      </c>
      <c r="N64">
        <f t="shared" si="4"/>
        <v>-4.483516780937566</v>
      </c>
      <c r="O64">
        <f t="shared" si="5"/>
        <v>-5.9134784734203683</v>
      </c>
      <c r="P64">
        <f t="shared" si="6"/>
        <v>-8.166877556721591</v>
      </c>
      <c r="Q64">
        <f t="shared" si="7"/>
        <v>-3.9419659163468213</v>
      </c>
      <c r="S64">
        <v>-4.4719380275964973</v>
      </c>
      <c r="T64">
        <v>-5.9004718489597758</v>
      </c>
      <c r="U64">
        <v>-8.1528551321962386</v>
      </c>
      <c r="V64">
        <v>-3.9307076823926481</v>
      </c>
      <c r="X64">
        <f t="shared" si="8"/>
        <v>-1.1578753341068726E-2</v>
      </c>
      <c r="Y64">
        <f t="shared" si="9"/>
        <v>-1.300662446059242E-2</v>
      </c>
      <c r="Z64">
        <f t="shared" si="10"/>
        <v>-1.4022424525352406E-2</v>
      </c>
      <c r="AA64">
        <f t="shared" si="11"/>
        <v>-1.1258233954173136E-2</v>
      </c>
    </row>
    <row r="65" spans="1:27">
      <c r="A65" s="5">
        <f>[2]consumption!M66</f>
        <v>23193</v>
      </c>
      <c r="B65">
        <f>'FRED data'!D84-'FRED data'!E84*'FRED data'!F84*1000/1000000000</f>
        <v>2162.5308690000002</v>
      </c>
      <c r="C65" s="6">
        <f>'FRED data'!C84+'FRED data'!E84*'FRED data'!F84*1000/1000000000</f>
        <v>524.51713100000006</v>
      </c>
      <c r="D65">
        <f>'FRED data'!H84</f>
        <v>53.776000000000003</v>
      </c>
      <c r="E65">
        <f>'FRED data'!B84</f>
        <v>3747.2779999999998</v>
      </c>
      <c r="G65" s="11">
        <f>'FRED data'!F84</f>
        <v>189631</v>
      </c>
      <c r="I65">
        <f t="shared" si="0"/>
        <v>1.1403888968575814E-2</v>
      </c>
      <c r="J65">
        <f t="shared" si="1"/>
        <v>2.7659883194203483E-3</v>
      </c>
      <c r="K65">
        <f t="shared" si="2"/>
        <v>2.8358232567459964E-4</v>
      </c>
      <c r="L65">
        <f t="shared" si="3"/>
        <v>1.9760893524792888E-2</v>
      </c>
      <c r="N65">
        <f t="shared" si="4"/>
        <v>-4.4738008441615165</v>
      </c>
      <c r="O65">
        <f t="shared" si="5"/>
        <v>-5.8903572686623162</v>
      </c>
      <c r="P65">
        <f t="shared" si="6"/>
        <v>-8.1680080865650009</v>
      </c>
      <c r="Q65">
        <f t="shared" si="7"/>
        <v>-3.9240503688187207</v>
      </c>
      <c r="S65">
        <v>-4.4638337108959112</v>
      </c>
      <c r="T65">
        <v>-5.8842637194254737</v>
      </c>
      <c r="U65">
        <v>-8.1506514436015838</v>
      </c>
      <c r="V65">
        <v>-3.9212382224966387</v>
      </c>
      <c r="X65">
        <f t="shared" si="8"/>
        <v>-9.9671332656052769E-3</v>
      </c>
      <c r="Y65">
        <f t="shared" si="9"/>
        <v>-6.093549236842577E-3</v>
      </c>
      <c r="Z65">
        <f t="shared" si="10"/>
        <v>-1.7356642963417102E-2</v>
      </c>
      <c r="AA65">
        <f t="shared" si="11"/>
        <v>-2.8121463220820431E-3</v>
      </c>
    </row>
    <row r="66" spans="1:27">
      <c r="A66" s="5">
        <f>[2]consumption!M67</f>
        <v>23285</v>
      </c>
      <c r="B66">
        <f>'FRED data'!D85-'FRED data'!E85*'FRED data'!F85*1000/1000000000</f>
        <v>2179.833466</v>
      </c>
      <c r="C66" s="6">
        <f>'FRED data'!C85+'FRED data'!E85*'FRED data'!F85*1000/1000000000</f>
        <v>531.24053400000003</v>
      </c>
      <c r="D66">
        <f>'FRED data'!H85</f>
        <v>54.197000000000003</v>
      </c>
      <c r="E66">
        <f>'FRED data'!B85</f>
        <v>3771.8449999999998</v>
      </c>
      <c r="G66" s="11">
        <f>'FRED data'!F85</f>
        <v>190362</v>
      </c>
      <c r="I66">
        <f t="shared" si="0"/>
        <v>1.1450990565343924E-2</v>
      </c>
      <c r="J66">
        <f t="shared" si="1"/>
        <v>2.7906858196488798E-3</v>
      </c>
      <c r="K66">
        <f t="shared" si="2"/>
        <v>2.8470493060589827E-4</v>
      </c>
      <c r="L66">
        <f t="shared" si="3"/>
        <v>1.9814064781836709E-2</v>
      </c>
      <c r="N66">
        <f t="shared" si="4"/>
        <v>-4.4696790404667466</v>
      </c>
      <c r="O66">
        <f t="shared" si="5"/>
        <v>-5.8814678998618275</v>
      </c>
      <c r="P66">
        <f t="shared" si="6"/>
        <v>-8.1640572452285678</v>
      </c>
      <c r="Q66">
        <f t="shared" si="7"/>
        <v>-3.9213632509384748</v>
      </c>
      <c r="S66">
        <v>-4.4554340267753894</v>
      </c>
      <c r="T66">
        <v>-5.8677853695082138</v>
      </c>
      <c r="U66">
        <v>-8.1481174331077604</v>
      </c>
      <c r="V66">
        <v>-3.9115323382459972</v>
      </c>
      <c r="X66">
        <f t="shared" si="8"/>
        <v>-1.4245013691357222E-2</v>
      </c>
      <c r="Y66">
        <f t="shared" si="9"/>
        <v>-1.3682530353613664E-2</v>
      </c>
      <c r="Z66">
        <f t="shared" si="10"/>
        <v>-1.5939812120807417E-2</v>
      </c>
      <c r="AA66">
        <f t="shared" si="11"/>
        <v>-9.8309126924776002E-3</v>
      </c>
    </row>
    <row r="67" spans="1:27">
      <c r="A67" s="5">
        <f>[2]consumption!M68</f>
        <v>23377</v>
      </c>
      <c r="B67">
        <f>'FRED data'!D86-'FRED data'!E86*'FRED data'!F86*1000/1000000000</f>
        <v>2220.77315</v>
      </c>
      <c r="C67" s="6">
        <f>'FRED data'!C86+'FRED data'!E86*'FRED data'!F86*1000/1000000000</f>
        <v>551.24784999999997</v>
      </c>
      <c r="D67">
        <f>'FRED data'!H86</f>
        <v>55.24</v>
      </c>
      <c r="E67">
        <f>'FRED data'!B86</f>
        <v>3851.366</v>
      </c>
      <c r="G67" s="11">
        <f>'FRED data'!F86</f>
        <v>190954</v>
      </c>
      <c r="I67">
        <f t="shared" ref="I67:I130" si="12">B67/$G67</f>
        <v>1.1629885469799008E-2</v>
      </c>
      <c r="J67">
        <f t="shared" ref="J67:J130" si="13">C67/$G67</f>
        <v>2.8868096504917414E-3</v>
      </c>
      <c r="K67">
        <f t="shared" ref="K67:K130" si="14">D67/$G67</f>
        <v>2.8928433025754896E-4</v>
      </c>
      <c r="L67">
        <f t="shared" ref="L67:L130" si="15">E67/$G67</f>
        <v>2.0169077369418812E-2</v>
      </c>
      <c r="N67">
        <f t="shared" ref="N67:N130" si="16">LN(I67)</f>
        <v>-4.4541771603247309</v>
      </c>
      <c r="O67">
        <f t="shared" ref="O67:O130" si="17">LN(J67)</f>
        <v>-5.8476033137996843</v>
      </c>
      <c r="P67">
        <f t="shared" ref="P67:P130" si="18">LN(K67)</f>
        <v>-8.1481005117852856</v>
      </c>
      <c r="Q67">
        <f t="shared" ref="Q67:Q130" si="19">LN(L67)</f>
        <v>-3.9036046707782202</v>
      </c>
      <c r="S67">
        <v>-4.4467687629171255</v>
      </c>
      <c r="T67">
        <v>-5.85114870020971</v>
      </c>
      <c r="U67">
        <v>-8.1452959750198577</v>
      </c>
      <c r="V67">
        <v>-3.9016298672457461</v>
      </c>
      <c r="X67">
        <f t="shared" ref="X67:X130" si="20">N67-S67</f>
        <v>-7.4083974076053494E-3</v>
      </c>
      <c r="Y67">
        <f t="shared" ref="Y67:Y130" si="21">O67-T67</f>
        <v>3.5453864100256638E-3</v>
      </c>
      <c r="Z67">
        <f t="shared" ref="Z67:Z130" si="22">P67-U67</f>
        <v>-2.8045367654279119E-3</v>
      </c>
      <c r="AA67">
        <f t="shared" ref="AA67:AA130" si="23">Q67-V67</f>
        <v>-1.9748035324740343E-3</v>
      </c>
    </row>
    <row r="68" spans="1:27">
      <c r="A68" s="5">
        <f>[2]consumption!M69</f>
        <v>23468</v>
      </c>
      <c r="B68">
        <f>'FRED data'!D87-'FRED data'!E87*'FRED data'!F87*1000/1000000000</f>
        <v>2259.2132799999999</v>
      </c>
      <c r="C68" s="6">
        <f>'FRED data'!C87+'FRED data'!E87*'FRED data'!F87*1000/1000000000</f>
        <v>552.24072000000001</v>
      </c>
      <c r="D68">
        <f>'FRED data'!H87</f>
        <v>55.478999999999999</v>
      </c>
      <c r="E68">
        <f>'FRED data'!B87</f>
        <v>3893.2959999999998</v>
      </c>
      <c r="G68" s="11">
        <f>'FRED data'!F87</f>
        <v>191560</v>
      </c>
      <c r="I68">
        <f t="shared" si="12"/>
        <v>1.1793763207350177E-2</v>
      </c>
      <c r="J68">
        <f t="shared" si="13"/>
        <v>2.8828603048653163E-3</v>
      </c>
      <c r="K68">
        <f t="shared" si="14"/>
        <v>2.8961683023595738E-4</v>
      </c>
      <c r="L68">
        <f t="shared" si="15"/>
        <v>2.0324159532261431E-2</v>
      </c>
      <c r="N68">
        <f t="shared" si="16"/>
        <v>-4.44018442898793</v>
      </c>
      <c r="O68">
        <f t="shared" si="17"/>
        <v>-5.8489723162812108</v>
      </c>
      <c r="P68">
        <f t="shared" si="18"/>
        <v>-8.1469517836856973</v>
      </c>
      <c r="Q68">
        <f t="shared" si="19"/>
        <v>-3.8959449758295084</v>
      </c>
      <c r="S68">
        <v>-4.437876610136871</v>
      </c>
      <c r="T68">
        <v>-5.8344741641131472</v>
      </c>
      <c r="U68">
        <v>-8.1422399060255408</v>
      </c>
      <c r="V68">
        <v>-3.8915767914213397</v>
      </c>
      <c r="X68">
        <f t="shared" si="20"/>
        <v>-2.3078188510590181E-3</v>
      </c>
      <c r="Y68">
        <f t="shared" si="21"/>
        <v>-1.4498152168063605E-2</v>
      </c>
      <c r="Z68">
        <f t="shared" si="22"/>
        <v>-4.7118776601564605E-3</v>
      </c>
      <c r="AA68">
        <f t="shared" si="23"/>
        <v>-4.3681844081686627E-3</v>
      </c>
    </row>
    <row r="69" spans="1:27">
      <c r="A69" s="5">
        <f>[2]consumption!M70</f>
        <v>23559</v>
      </c>
      <c r="B69">
        <f>'FRED data'!D88-'FRED data'!E88*'FRED data'!F88*1000/1000000000</f>
        <v>2299.3954320000003</v>
      </c>
      <c r="C69" s="6">
        <f>'FRED data'!C88+'FRED data'!E88*'FRED data'!F88*1000/1000000000</f>
        <v>566.17856800000004</v>
      </c>
      <c r="D69">
        <f>'FRED data'!H88</f>
        <v>55.835999999999999</v>
      </c>
      <c r="E69">
        <f>'FRED data'!B88</f>
        <v>3954.1210000000001</v>
      </c>
      <c r="G69" s="11">
        <f>'FRED data'!F88</f>
        <v>192256</v>
      </c>
      <c r="I69">
        <f t="shared" si="12"/>
        <v>1.1960071113515314E-2</v>
      </c>
      <c r="J69">
        <f t="shared" si="13"/>
        <v>2.9449201481358193E-3</v>
      </c>
      <c r="K69">
        <f t="shared" si="14"/>
        <v>2.9042526631158457E-4</v>
      </c>
      <c r="L69">
        <f t="shared" si="15"/>
        <v>2.0566957598202398E-2</v>
      </c>
      <c r="N69">
        <f t="shared" si="16"/>
        <v>-4.426181584531232</v>
      </c>
      <c r="O69">
        <f t="shared" si="17"/>
        <v>-5.8276735766313097</v>
      </c>
      <c r="P69">
        <f t="shared" si="18"/>
        <v>-8.1441642735931854</v>
      </c>
      <c r="Q69">
        <f t="shared" si="19"/>
        <v>-3.8840694910592601</v>
      </c>
      <c r="S69">
        <v>-4.4288008894987572</v>
      </c>
      <c r="T69">
        <v>-5.8178799979352043</v>
      </c>
      <c r="U69">
        <v>-8.1390038156479534</v>
      </c>
      <c r="V69">
        <v>-3.8814203269504413</v>
      </c>
      <c r="X69">
        <f t="shared" si="20"/>
        <v>2.6193049675251601E-3</v>
      </c>
      <c r="Y69">
        <f t="shared" si="21"/>
        <v>-9.7935786961054205E-3</v>
      </c>
      <c r="Z69">
        <f t="shared" si="22"/>
        <v>-5.160457945232011E-3</v>
      </c>
      <c r="AA69">
        <f t="shared" si="23"/>
        <v>-2.64916410881888E-3</v>
      </c>
    </row>
    <row r="70" spans="1:27">
      <c r="A70" s="5">
        <f>[2]consumption!M71</f>
        <v>23651</v>
      </c>
      <c r="B70">
        <f>'FRED data'!D89-'FRED data'!E89*'FRED data'!F89*1000/1000000000</f>
        <v>2309.5511080000001</v>
      </c>
      <c r="C70" s="6">
        <f>'FRED data'!C89+'FRED data'!E89*'FRED data'!F89*1000/1000000000</f>
        <v>567.25789199999997</v>
      </c>
      <c r="D70">
        <f>'FRED data'!H89</f>
        <v>56.38</v>
      </c>
      <c r="E70">
        <f>'FRED data'!B89</f>
        <v>3966.335</v>
      </c>
      <c r="G70" s="11">
        <f>'FRED data'!F89</f>
        <v>192938</v>
      </c>
      <c r="I70">
        <f t="shared" si="12"/>
        <v>1.1970431475396242E-2</v>
      </c>
      <c r="J70">
        <f t="shared" si="13"/>
        <v>2.9401045517212783E-3</v>
      </c>
      <c r="K70">
        <f t="shared" si="14"/>
        <v>2.9221822554395711E-4</v>
      </c>
      <c r="L70">
        <f t="shared" si="15"/>
        <v>2.0557562533041703E-2</v>
      </c>
      <c r="N70">
        <f t="shared" si="16"/>
        <v>-4.4253157136628936</v>
      </c>
      <c r="O70">
        <f t="shared" si="17"/>
        <v>-5.829310136453894</v>
      </c>
      <c r="P70">
        <f t="shared" si="18"/>
        <v>-8.1380096870679868</v>
      </c>
      <c r="Q70">
        <f t="shared" si="19"/>
        <v>-3.8845263992636188</v>
      </c>
      <c r="S70">
        <v>-4.4195863644536972</v>
      </c>
      <c r="T70">
        <v>-5.8014934997376653</v>
      </c>
      <c r="U70">
        <v>-8.1356452383337761</v>
      </c>
      <c r="V70">
        <v>-3.8712104201259683</v>
      </c>
      <c r="X70">
        <f t="shared" si="20"/>
        <v>-5.7293492091963216E-3</v>
      </c>
      <c r="Y70">
        <f t="shared" si="21"/>
        <v>-2.7816636716228693E-2</v>
      </c>
      <c r="Z70">
        <f t="shared" si="22"/>
        <v>-2.3644487342107112E-3</v>
      </c>
      <c r="AA70">
        <f t="shared" si="23"/>
        <v>-1.331597913765048E-2</v>
      </c>
    </row>
    <row r="71" spans="1:27">
      <c r="A71" s="5">
        <f>[2]consumption!M72</f>
        <v>23743</v>
      </c>
      <c r="B71">
        <f>'FRED data'!D90-'FRED data'!E90*'FRED data'!F90*1000/1000000000</f>
        <v>2353.7842060000003</v>
      </c>
      <c r="C71" s="6">
        <f>'FRED data'!C90+'FRED data'!E90*'FRED data'!F90*1000/1000000000</f>
        <v>621.08879400000001</v>
      </c>
      <c r="D71">
        <f>'FRED data'!H90</f>
        <v>57.259</v>
      </c>
      <c r="E71">
        <f>'FRED data'!B90</f>
        <v>4062.3110000000001</v>
      </c>
      <c r="G71" s="11">
        <f>'FRED data'!F90</f>
        <v>193467</v>
      </c>
      <c r="I71">
        <f t="shared" si="12"/>
        <v>1.2166334341257167E-2</v>
      </c>
      <c r="J71">
        <f t="shared" si="13"/>
        <v>3.210308703809952E-3</v>
      </c>
      <c r="K71">
        <f t="shared" si="14"/>
        <v>2.9596261894793428E-4</v>
      </c>
      <c r="L71">
        <f t="shared" si="15"/>
        <v>2.0997436255278678E-2</v>
      </c>
      <c r="N71">
        <f t="shared" si="16"/>
        <v>-4.4090826218520656</v>
      </c>
      <c r="O71">
        <f t="shared" si="17"/>
        <v>-5.7413881770529942</v>
      </c>
      <c r="P71">
        <f t="shared" si="18"/>
        <v>-8.125277398953191</v>
      </c>
      <c r="Q71">
        <f t="shared" si="19"/>
        <v>-3.8633549317934279</v>
      </c>
      <c r="S71">
        <v>-4.4102761613869985</v>
      </c>
      <c r="T71">
        <v>-5.7854480885689972</v>
      </c>
      <c r="U71">
        <v>-8.1322249338159036</v>
      </c>
      <c r="V71">
        <v>-3.8609986729684058</v>
      </c>
      <c r="X71">
        <f t="shared" si="20"/>
        <v>1.1935395349329525E-3</v>
      </c>
      <c r="Y71">
        <f t="shared" si="21"/>
        <v>4.405991151600297E-2</v>
      </c>
      <c r="Z71">
        <f t="shared" si="22"/>
        <v>6.947534862712601E-3</v>
      </c>
      <c r="AA71">
        <f t="shared" si="23"/>
        <v>-2.3562588250221062E-3</v>
      </c>
    </row>
    <row r="72" spans="1:27">
      <c r="A72" s="5">
        <f>[2]consumption!M73</f>
        <v>23833</v>
      </c>
      <c r="B72">
        <f>'FRED data'!D91-'FRED data'!E91*'FRED data'!F91*1000/1000000000</f>
        <v>2380.873486</v>
      </c>
      <c r="C72" s="6">
        <f>'FRED data'!C91+'FRED data'!E91*'FRED data'!F91*1000/1000000000</f>
        <v>622.53751399999999</v>
      </c>
      <c r="D72">
        <f>'FRED data'!H91</f>
        <v>57.826000000000001</v>
      </c>
      <c r="E72">
        <f>'FRED data'!B91</f>
        <v>4113.6289999999999</v>
      </c>
      <c r="G72" s="11">
        <f>'FRED data'!F91</f>
        <v>193994</v>
      </c>
      <c r="I72">
        <f t="shared" si="12"/>
        <v>1.2272923317215996E-2</v>
      </c>
      <c r="J72">
        <f t="shared" si="13"/>
        <v>3.2090555068713463E-3</v>
      </c>
      <c r="K72">
        <f t="shared" si="14"/>
        <v>2.9808138396032865E-4</v>
      </c>
      <c r="L72">
        <f t="shared" si="15"/>
        <v>2.120492901842325E-2</v>
      </c>
      <c r="N72">
        <f t="shared" si="16"/>
        <v>-4.400359799474284</v>
      </c>
      <c r="O72">
        <f t="shared" si="17"/>
        <v>-5.7417786197552294</v>
      </c>
      <c r="P72">
        <f t="shared" si="18"/>
        <v>-8.1181440082060181</v>
      </c>
      <c r="Q72">
        <f t="shared" si="19"/>
        <v>-3.8535216234592875</v>
      </c>
      <c r="S72">
        <v>-4.400916987527224</v>
      </c>
      <c r="T72">
        <v>-5.7698945688756149</v>
      </c>
      <c r="U72">
        <v>-8.1288051396076906</v>
      </c>
      <c r="V72">
        <v>-3.8508450099851999</v>
      </c>
      <c r="X72">
        <f t="shared" si="20"/>
        <v>5.5718805294002749E-4</v>
      </c>
      <c r="Y72">
        <f t="shared" si="21"/>
        <v>2.8115949120385508E-2</v>
      </c>
      <c r="Z72">
        <f t="shared" si="22"/>
        <v>1.0661131401672463E-2</v>
      </c>
      <c r="AA72">
        <f t="shared" si="23"/>
        <v>-2.6766134740876524E-3</v>
      </c>
    </row>
    <row r="73" spans="1:27">
      <c r="A73" s="5">
        <f>[2]consumption!M74</f>
        <v>23924</v>
      </c>
      <c r="B73">
        <f>'FRED data'!D92-'FRED data'!E92*'FRED data'!F92*1000/1000000000</f>
        <v>2419.8364469999997</v>
      </c>
      <c r="C73" s="6">
        <f>'FRED data'!C92+'FRED data'!E92*'FRED data'!F92*1000/1000000000</f>
        <v>644.17155300000002</v>
      </c>
      <c r="D73">
        <f>'FRED data'!H92</f>
        <v>57.966000000000001</v>
      </c>
      <c r="E73">
        <f>'FRED data'!B92</f>
        <v>4205.0860000000002</v>
      </c>
      <c r="G73" s="11">
        <f>'FRED data'!F92</f>
        <v>194647</v>
      </c>
      <c r="I73">
        <f t="shared" si="12"/>
        <v>1.2431922644582242E-2</v>
      </c>
      <c r="J73">
        <f t="shared" si="13"/>
        <v>3.3094347870760918E-3</v>
      </c>
      <c r="K73">
        <f t="shared" si="14"/>
        <v>2.9780063396815773E-4</v>
      </c>
      <c r="L73">
        <f t="shared" si="15"/>
        <v>2.1603651738788681E-2</v>
      </c>
      <c r="N73">
        <f t="shared" si="16"/>
        <v>-4.3874877076588419</v>
      </c>
      <c r="O73">
        <f t="shared" si="17"/>
        <v>-5.7109778633656889</v>
      </c>
      <c r="P73">
        <f t="shared" si="18"/>
        <v>-8.1190863088779555</v>
      </c>
      <c r="Q73">
        <f t="shared" si="19"/>
        <v>-3.8348929166004266</v>
      </c>
      <c r="S73">
        <v>-4.3915548041407275</v>
      </c>
      <c r="T73">
        <v>-5.7549562076592364</v>
      </c>
      <c r="U73">
        <v>-8.1254437510132007</v>
      </c>
      <c r="V73">
        <v>-3.8408108283455618</v>
      </c>
      <c r="X73">
        <f t="shared" si="20"/>
        <v>4.0670964818856348E-3</v>
      </c>
      <c r="Y73">
        <f t="shared" si="21"/>
        <v>4.3978344293547522E-2</v>
      </c>
      <c r="Z73">
        <f t="shared" si="22"/>
        <v>6.3574421352452504E-3</v>
      </c>
      <c r="AA73">
        <f t="shared" si="23"/>
        <v>5.9179117451351182E-3</v>
      </c>
    </row>
    <row r="74" spans="1:27">
      <c r="A74" s="5">
        <f>[2]consumption!M75</f>
        <v>24016</v>
      </c>
      <c r="B74">
        <f>'FRED data'!D93-'FRED data'!E93*'FRED data'!F93*1000/1000000000</f>
        <v>2486.2724619999999</v>
      </c>
      <c r="C74" s="6">
        <f>'FRED data'!C93+'FRED data'!E93*'FRED data'!F93*1000/1000000000</f>
        <v>652.53553799999997</v>
      </c>
      <c r="D74">
        <f>'FRED data'!H93</f>
        <v>58.517000000000003</v>
      </c>
      <c r="E74">
        <f>'FRED data'!B93</f>
        <v>4301.973</v>
      </c>
      <c r="G74" s="11">
        <f>'FRED data'!F93</f>
        <v>195279</v>
      </c>
      <c r="I74">
        <f t="shared" si="12"/>
        <v>1.2731898780718868E-2</v>
      </c>
      <c r="J74">
        <f t="shared" si="13"/>
        <v>3.3415550980904242E-3</v>
      </c>
      <c r="K74">
        <f t="shared" si="14"/>
        <v>2.9965843741518546E-4</v>
      </c>
      <c r="L74">
        <f t="shared" si="15"/>
        <v>2.2029880325073355E-2</v>
      </c>
      <c r="N74">
        <f t="shared" si="16"/>
        <v>-4.3636447195845562</v>
      </c>
      <c r="O74">
        <f t="shared" si="17"/>
        <v>-5.7013189821200854</v>
      </c>
      <c r="P74">
        <f t="shared" si="18"/>
        <v>-8.1128672738887158</v>
      </c>
      <c r="Q74">
        <f t="shared" si="19"/>
        <v>-3.8153555505442678</v>
      </c>
      <c r="S74">
        <v>-4.3822352242513292</v>
      </c>
      <c r="T74">
        <v>-5.7407386994533782</v>
      </c>
      <c r="U74">
        <v>-8.1221920001293721</v>
      </c>
      <c r="V74">
        <v>-3.830959198102124</v>
      </c>
      <c r="X74">
        <f t="shared" si="20"/>
        <v>1.8590504666772922E-2</v>
      </c>
      <c r="Y74">
        <f t="shared" si="21"/>
        <v>3.9419717333292859E-2</v>
      </c>
      <c r="Z74">
        <f t="shared" si="22"/>
        <v>9.3247262406563891E-3</v>
      </c>
      <c r="AA74">
        <f t="shared" si="23"/>
        <v>1.5603647557856259E-2</v>
      </c>
    </row>
    <row r="75" spans="1:27">
      <c r="A75" s="5">
        <f>[2]consumption!M76</f>
        <v>24108</v>
      </c>
      <c r="B75">
        <f>'FRED data'!D94-'FRED data'!E94*'FRED data'!F94*1000/1000000000</f>
        <v>2518.9870500000002</v>
      </c>
      <c r="C75" s="6">
        <f>'FRED data'!C94+'FRED data'!E94*'FRED data'!F94*1000/1000000000</f>
        <v>700.74794999999995</v>
      </c>
      <c r="D75">
        <f>'FRED data'!H94</f>
        <v>59.360999999999997</v>
      </c>
      <c r="E75">
        <f>'FRED data'!B94</f>
        <v>4406.6930000000002</v>
      </c>
      <c r="G75" s="11">
        <f>'FRED data'!F94</f>
        <v>195763</v>
      </c>
      <c r="I75">
        <f t="shared" si="12"/>
        <v>1.2867533956876427E-2</v>
      </c>
      <c r="J75">
        <f t="shared" si="13"/>
        <v>3.5795730040916818E-3</v>
      </c>
      <c r="K75">
        <f t="shared" si="14"/>
        <v>3.0322890433840918E-4</v>
      </c>
      <c r="L75">
        <f t="shared" si="15"/>
        <v>2.2510346694727811E-2</v>
      </c>
      <c r="N75">
        <f t="shared" si="16"/>
        <v>-4.3530478874762899</v>
      </c>
      <c r="O75">
        <f t="shared" si="17"/>
        <v>-5.632511758283159</v>
      </c>
      <c r="P75">
        <f t="shared" si="18"/>
        <v>-8.1010225778083331</v>
      </c>
      <c r="Q75">
        <f t="shared" si="19"/>
        <v>-3.7937802223727819</v>
      </c>
      <c r="S75">
        <v>-4.3730013189475487</v>
      </c>
      <c r="T75">
        <v>-5.7273202523263746</v>
      </c>
      <c r="U75">
        <v>-8.1190971456518088</v>
      </c>
      <c r="V75">
        <v>-3.821349490612679</v>
      </c>
      <c r="X75">
        <f t="shared" si="20"/>
        <v>1.9953431471258831E-2</v>
      </c>
      <c r="Y75">
        <f t="shared" si="21"/>
        <v>9.4808494043215674E-2</v>
      </c>
      <c r="Z75">
        <f t="shared" si="22"/>
        <v>1.807456784347572E-2</v>
      </c>
      <c r="AA75">
        <f t="shared" si="23"/>
        <v>2.7569268239897138E-2</v>
      </c>
    </row>
    <row r="76" spans="1:27">
      <c r="A76" s="5">
        <f>[2]consumption!M77</f>
        <v>24198</v>
      </c>
      <c r="B76">
        <f>'FRED data'!D95-'FRED data'!E95*'FRED data'!F95*1000/1000000000</f>
        <v>2530.7334290000003</v>
      </c>
      <c r="C76" s="6">
        <f>'FRED data'!C95+'FRED data'!E95*'FRED data'!F95*1000/1000000000</f>
        <v>687.29257099999995</v>
      </c>
      <c r="D76">
        <f>'FRED data'!H95</f>
        <v>59.944000000000003</v>
      </c>
      <c r="E76">
        <f>'FRED data'!B95</f>
        <v>4421.7470000000003</v>
      </c>
      <c r="G76" s="11">
        <f>'FRED data'!F95</f>
        <v>196277</v>
      </c>
      <c r="I76">
        <f t="shared" si="12"/>
        <v>1.2893683055070132E-2</v>
      </c>
      <c r="J76">
        <f t="shared" si="13"/>
        <v>3.50164599520066E-3</v>
      </c>
      <c r="K76">
        <f t="shared" si="14"/>
        <v>3.05405116238785E-4</v>
      </c>
      <c r="L76">
        <f t="shared" si="15"/>
        <v>2.2528095497689492E-2</v>
      </c>
      <c r="N76">
        <f t="shared" si="16"/>
        <v>-4.3510177732031634</v>
      </c>
      <c r="O76">
        <f t="shared" si="17"/>
        <v>-5.6545221366927469</v>
      </c>
      <c r="P76">
        <f t="shared" si="18"/>
        <v>-8.093871412737272</v>
      </c>
      <c r="Q76">
        <f t="shared" si="19"/>
        <v>-3.7929920599490177</v>
      </c>
      <c r="S76">
        <v>-4.3638845402524895</v>
      </c>
      <c r="T76">
        <v>-5.7147544370232266</v>
      </c>
      <c r="U76">
        <v>-8.1162006183222157</v>
      </c>
      <c r="V76">
        <v>-3.8120313249552957</v>
      </c>
      <c r="X76">
        <f t="shared" si="20"/>
        <v>1.28667670493261E-2</v>
      </c>
      <c r="Y76">
        <f t="shared" si="21"/>
        <v>6.023230033047966E-2</v>
      </c>
      <c r="Z76">
        <f t="shared" si="22"/>
        <v>2.2329205584943779E-2</v>
      </c>
      <c r="AA76">
        <f t="shared" si="23"/>
        <v>1.9039265006278061E-2</v>
      </c>
    </row>
    <row r="77" spans="1:27">
      <c r="A77" s="5">
        <f>[2]consumption!M78</f>
        <v>24289</v>
      </c>
      <c r="B77">
        <f>'FRED data'!D96-'FRED data'!E96*'FRED data'!F96*1000/1000000000</f>
        <v>2557.1108430000004</v>
      </c>
      <c r="C77" s="6">
        <f>'FRED data'!C96+'FRED data'!E96*'FRED data'!F96*1000/1000000000</f>
        <v>687.04215700000009</v>
      </c>
      <c r="D77">
        <f>'FRED data'!H96</f>
        <v>60.225000000000001</v>
      </c>
      <c r="E77">
        <f>'FRED data'!B96</f>
        <v>4459.1949999999997</v>
      </c>
      <c r="G77" s="11">
        <f>'FRED data'!F96</f>
        <v>196877</v>
      </c>
      <c r="I77">
        <f t="shared" si="12"/>
        <v>1.2988367574678609E-2</v>
      </c>
      <c r="J77">
        <f t="shared" si="13"/>
        <v>3.4897024893715371E-3</v>
      </c>
      <c r="K77">
        <f t="shared" si="14"/>
        <v>3.0590165433240046E-4</v>
      </c>
      <c r="L77">
        <f t="shared" si="15"/>
        <v>2.2649649273404206E-2</v>
      </c>
      <c r="N77">
        <f t="shared" si="16"/>
        <v>-4.3437011240426369</v>
      </c>
      <c r="O77">
        <f t="shared" si="17"/>
        <v>-5.6579387929999125</v>
      </c>
      <c r="P77">
        <f t="shared" si="18"/>
        <v>-8.0922468987396581</v>
      </c>
      <c r="Q77">
        <f t="shared" si="19"/>
        <v>-3.7876109117908978</v>
      </c>
      <c r="S77">
        <v>-4.354903869294585</v>
      </c>
      <c r="T77">
        <v>-5.703035568980158</v>
      </c>
      <c r="U77">
        <v>-8.1135325522773947</v>
      </c>
      <c r="V77">
        <v>-3.8030370894153931</v>
      </c>
      <c r="X77">
        <f t="shared" si="20"/>
        <v>1.1202745251948087E-2</v>
      </c>
      <c r="Y77">
        <f t="shared" si="21"/>
        <v>4.5096775980245418E-2</v>
      </c>
      <c r="Z77">
        <f t="shared" si="22"/>
        <v>2.1285653537736593E-2</v>
      </c>
      <c r="AA77">
        <f t="shared" si="23"/>
        <v>1.5426177624495274E-2</v>
      </c>
    </row>
    <row r="78" spans="1:27">
      <c r="A78" s="5">
        <f>[2]consumption!M79</f>
        <v>24381</v>
      </c>
      <c r="B78">
        <f>'FRED data'!D97-'FRED data'!E97*'FRED data'!F97*1000/1000000000</f>
        <v>2568.2976409999997</v>
      </c>
      <c r="C78" s="6">
        <f>'FRED data'!C97+'FRED data'!E97*'FRED data'!F97*1000/1000000000</f>
        <v>690.32135900000003</v>
      </c>
      <c r="D78">
        <f>'FRED data'!H97</f>
        <v>60.064999999999998</v>
      </c>
      <c r="E78">
        <f>'FRED data'!B97</f>
        <v>4495.777</v>
      </c>
      <c r="G78" s="11">
        <f>'FRED data'!F97</f>
        <v>197481</v>
      </c>
      <c r="I78">
        <f t="shared" si="12"/>
        <v>1.3005289830414064E-2</v>
      </c>
      <c r="J78">
        <f t="shared" si="13"/>
        <v>3.4956343091234097E-3</v>
      </c>
      <c r="K78">
        <f t="shared" si="14"/>
        <v>3.0415584284057708E-4</v>
      </c>
      <c r="L78">
        <f t="shared" si="15"/>
        <v>2.2765617958183319E-2</v>
      </c>
      <c r="N78">
        <f t="shared" si="16"/>
        <v>-4.3423990942541852</v>
      </c>
      <c r="O78">
        <f t="shared" si="17"/>
        <v>-5.6562404293135744</v>
      </c>
      <c r="P78">
        <f t="shared" si="18"/>
        <v>-8.0979703469905697</v>
      </c>
      <c r="Q78">
        <f t="shared" si="19"/>
        <v>-3.7825038654646117</v>
      </c>
      <c r="S78">
        <v>-4.3460702454728635</v>
      </c>
      <c r="T78">
        <v>-5.6921203184456877</v>
      </c>
      <c r="U78">
        <v>-8.1111091259006596</v>
      </c>
      <c r="V78">
        <v>-3.7943872727377621</v>
      </c>
      <c r="X78">
        <f t="shared" si="20"/>
        <v>3.6711512186782258E-3</v>
      </c>
      <c r="Y78">
        <f t="shared" si="21"/>
        <v>3.5879889132113263E-2</v>
      </c>
      <c r="Z78">
        <f t="shared" si="22"/>
        <v>1.3138778910089854E-2</v>
      </c>
      <c r="AA78">
        <f t="shared" si="23"/>
        <v>1.1883407273150404E-2</v>
      </c>
    </row>
    <row r="79" spans="1:27">
      <c r="A79" s="5">
        <f>[2]consumption!M80</f>
        <v>24473</v>
      </c>
      <c r="B79">
        <f>'FRED data'!D98-'FRED data'!E98*'FRED data'!F98*1000/1000000000</f>
        <v>2586.2846250000002</v>
      </c>
      <c r="C79" s="6">
        <f>'FRED data'!C98+'FRED data'!E98*'FRED data'!F98*1000/1000000000</f>
        <v>674.01537499999995</v>
      </c>
      <c r="D79">
        <f>'FRED data'!H98</f>
        <v>59.994999999999997</v>
      </c>
      <c r="E79">
        <f>'FRED data'!B98</f>
        <v>4535.5910000000003</v>
      </c>
      <c r="G79" s="11">
        <f>'FRED data'!F98</f>
        <v>197967</v>
      </c>
      <c r="I79">
        <f t="shared" si="12"/>
        <v>1.3064220930761188E-2</v>
      </c>
      <c r="J79">
        <f t="shared" si="13"/>
        <v>3.4046855031394118E-3</v>
      </c>
      <c r="K79">
        <f t="shared" si="14"/>
        <v>3.0305555976501135E-4</v>
      </c>
      <c r="L79">
        <f t="shared" si="15"/>
        <v>2.2910843726479668E-2</v>
      </c>
      <c r="N79">
        <f t="shared" si="16"/>
        <v>-4.3378780120392424</v>
      </c>
      <c r="O79">
        <f t="shared" si="17"/>
        <v>-5.6826027068947464</v>
      </c>
      <c r="P79">
        <f t="shared" si="18"/>
        <v>-8.1015944037032206</v>
      </c>
      <c r="Q79">
        <f t="shared" si="19"/>
        <v>-3.7761449553258237</v>
      </c>
      <c r="S79">
        <v>-4.3373876064705703</v>
      </c>
      <c r="T79">
        <v>-5.6819371701833461</v>
      </c>
      <c r="U79">
        <v>-8.1089332140418602</v>
      </c>
      <c r="V79">
        <v>-3.7860927223061775</v>
      </c>
      <c r="X79">
        <f t="shared" si="20"/>
        <v>-4.9040556867208096E-4</v>
      </c>
      <c r="Y79">
        <f t="shared" si="21"/>
        <v>-6.6553671140034965E-4</v>
      </c>
      <c r="Z79">
        <f t="shared" si="22"/>
        <v>7.3388103386395898E-3</v>
      </c>
      <c r="AA79">
        <f t="shared" si="23"/>
        <v>9.9477669803538227E-3</v>
      </c>
    </row>
    <row r="80" spans="1:27">
      <c r="A80" s="5">
        <f>[2]consumption!M81</f>
        <v>24563</v>
      </c>
      <c r="B80">
        <f>'FRED data'!D99-'FRED data'!E99*'FRED data'!F99*1000/1000000000</f>
        <v>2617.8697949999996</v>
      </c>
      <c r="C80" s="6">
        <f>'FRED data'!C99+'FRED data'!E99*'FRED data'!F99*1000/1000000000</f>
        <v>659.57220500000005</v>
      </c>
      <c r="D80">
        <f>'FRED data'!H99</f>
        <v>59.627000000000002</v>
      </c>
      <c r="E80">
        <f>'FRED data'!B99</f>
        <v>4538.37</v>
      </c>
      <c r="G80" s="11">
        <f>'FRED data'!F99</f>
        <v>198455</v>
      </c>
      <c r="I80">
        <f t="shared" si="12"/>
        <v>1.3191251392003223E-2</v>
      </c>
      <c r="J80">
        <f t="shared" si="13"/>
        <v>3.3235353354664787E-3</v>
      </c>
      <c r="K80">
        <f t="shared" si="14"/>
        <v>3.0045602277594416E-4</v>
      </c>
      <c r="L80">
        <f t="shared" si="15"/>
        <v>2.2868509233831345E-2</v>
      </c>
      <c r="N80">
        <f t="shared" si="16"/>
        <v>-4.3282014424542403</v>
      </c>
      <c r="O80">
        <f t="shared" si="17"/>
        <v>-5.7067262025348002</v>
      </c>
      <c r="P80">
        <f t="shared" si="18"/>
        <v>-8.1102091615342147</v>
      </c>
      <c r="Q80">
        <f t="shared" si="19"/>
        <v>-3.7779944574257192</v>
      </c>
      <c r="S80">
        <v>-4.3288575955014394</v>
      </c>
      <c r="T80">
        <v>-5.6723921840259548</v>
      </c>
      <c r="U80">
        <v>-8.1069994798140268</v>
      </c>
      <c r="V80">
        <v>-3.7781568583748681</v>
      </c>
      <c r="X80">
        <f t="shared" si="20"/>
        <v>6.5615304719912615E-4</v>
      </c>
      <c r="Y80">
        <f t="shared" si="21"/>
        <v>-3.4334018508845432E-2</v>
      </c>
      <c r="Z80">
        <f t="shared" si="22"/>
        <v>-3.2096817201878736E-3</v>
      </c>
      <c r="AA80">
        <f t="shared" si="23"/>
        <v>1.6240094914898862E-4</v>
      </c>
    </row>
    <row r="81" spans="1:27">
      <c r="A81" s="5">
        <f>[2]consumption!M82</f>
        <v>24654</v>
      </c>
      <c r="B81">
        <f>'FRED data'!D100-'FRED data'!E100*'FRED data'!F100*1000/1000000000</f>
        <v>2632.9652719999999</v>
      </c>
      <c r="C81" s="6">
        <f>'FRED data'!C100+'FRED data'!E100*'FRED data'!F100*1000/1000000000</f>
        <v>674.09372799999994</v>
      </c>
      <c r="D81">
        <f>'FRED data'!H100</f>
        <v>59.823999999999998</v>
      </c>
      <c r="E81">
        <f>'FRED data'!B100</f>
        <v>4581.3090000000002</v>
      </c>
      <c r="G81" s="11">
        <f>'FRED data'!F100</f>
        <v>199012</v>
      </c>
      <c r="I81">
        <f t="shared" si="12"/>
        <v>1.3230183466323639E-2</v>
      </c>
      <c r="J81">
        <f t="shared" si="13"/>
        <v>3.3872014149900504E-3</v>
      </c>
      <c r="K81">
        <f t="shared" si="14"/>
        <v>3.0060498864390085E-4</v>
      </c>
      <c r="L81">
        <f t="shared" si="15"/>
        <v>2.3020265109641631E-2</v>
      </c>
      <c r="N81">
        <f t="shared" si="16"/>
        <v>-4.3252544335044378</v>
      </c>
      <c r="O81">
        <f t="shared" si="17"/>
        <v>-5.6877512398375245</v>
      </c>
      <c r="P81">
        <f t="shared" si="18"/>
        <v>-8.1097134851613468</v>
      </c>
      <c r="Q81">
        <f t="shared" si="19"/>
        <v>-3.7713803592628974</v>
      </c>
      <c r="S81">
        <v>-4.3204821622826843</v>
      </c>
      <c r="T81">
        <v>-5.6633918357667801</v>
      </c>
      <c r="U81">
        <v>-8.1052979995737289</v>
      </c>
      <c r="V81">
        <v>-3.7705768838436997</v>
      </c>
      <c r="X81">
        <f t="shared" si="20"/>
        <v>-4.772271221753499E-3</v>
      </c>
      <c r="Y81">
        <f t="shared" si="21"/>
        <v>-2.4359404070744439E-2</v>
      </c>
      <c r="Z81">
        <f t="shared" si="22"/>
        <v>-4.4154855876179511E-3</v>
      </c>
      <c r="AA81">
        <f t="shared" si="23"/>
        <v>-8.0347541919767451E-4</v>
      </c>
    </row>
    <row r="82" spans="1:27">
      <c r="A82" s="5">
        <f>[2]consumption!M83</f>
        <v>24746</v>
      </c>
      <c r="B82">
        <f>'FRED data'!D101-'FRED data'!E101*'FRED data'!F101*1000/1000000000</f>
        <v>2649.701204</v>
      </c>
      <c r="C82" s="6">
        <f>'FRED data'!C101+'FRED data'!E101*'FRED data'!F101*1000/1000000000</f>
        <v>686.03079600000001</v>
      </c>
      <c r="D82">
        <f>'FRED data'!H101</f>
        <v>60.095999999999997</v>
      </c>
      <c r="E82">
        <f>'FRED data'!B101</f>
        <v>4615.8530000000001</v>
      </c>
      <c r="G82" s="11">
        <f>'FRED data'!F101</f>
        <v>199572</v>
      </c>
      <c r="I82">
        <f t="shared" si="12"/>
        <v>1.3276918625859339E-2</v>
      </c>
      <c r="J82">
        <f t="shared" si="13"/>
        <v>3.4375102519391496E-3</v>
      </c>
      <c r="K82">
        <f t="shared" si="14"/>
        <v>3.0112440622933077E-4</v>
      </c>
      <c r="L82">
        <f t="shared" si="15"/>
        <v>2.3128760547571806E-2</v>
      </c>
      <c r="N82">
        <f t="shared" si="16"/>
        <v>-4.3217281930425404</v>
      </c>
      <c r="O82">
        <f t="shared" si="17"/>
        <v>-5.6730078336115968</v>
      </c>
      <c r="P82">
        <f t="shared" si="18"/>
        <v>-8.1079870688723421</v>
      </c>
      <c r="Q82">
        <f t="shared" si="19"/>
        <v>-3.7666783905311911</v>
      </c>
      <c r="S82">
        <v>-4.3122628464358632</v>
      </c>
      <c r="T82">
        <v>-5.6548640599606559</v>
      </c>
      <c r="U82">
        <v>-8.1038208557286104</v>
      </c>
      <c r="V82">
        <v>-3.7633499001119444</v>
      </c>
      <c r="X82">
        <f t="shared" si="20"/>
        <v>-9.4653466066771941E-3</v>
      </c>
      <c r="Y82">
        <f t="shared" si="21"/>
        <v>-1.8143773650940886E-2</v>
      </c>
      <c r="Z82">
        <f t="shared" si="22"/>
        <v>-4.1662131437316674E-3</v>
      </c>
      <c r="AA82">
        <f t="shared" si="23"/>
        <v>-3.3284904192467657E-3</v>
      </c>
    </row>
    <row r="83" spans="1:27">
      <c r="A83" s="5">
        <f>[2]consumption!M84</f>
        <v>24838</v>
      </c>
      <c r="B83">
        <f>'FRED data'!D102-'FRED data'!E102*'FRED data'!F102*1000/1000000000</f>
        <v>2708.2044100000003</v>
      </c>
      <c r="C83" s="6">
        <f>'FRED data'!C102+'FRED data'!E102*'FRED data'!F102*1000/1000000000</f>
        <v>705.28359</v>
      </c>
      <c r="D83">
        <f>'FRED data'!H102</f>
        <v>60.201000000000001</v>
      </c>
      <c r="E83">
        <f>'FRED data'!B102</f>
        <v>4709.9930000000004</v>
      </c>
      <c r="G83" s="11">
        <f>'FRED data'!F102</f>
        <v>199995</v>
      </c>
      <c r="I83">
        <f t="shared" si="12"/>
        <v>1.3541360584014601E-2</v>
      </c>
      <c r="J83">
        <f t="shared" si="13"/>
        <v>3.5265061126528163E-3</v>
      </c>
      <c r="K83">
        <f t="shared" si="14"/>
        <v>3.0101252531313281E-4</v>
      </c>
      <c r="L83">
        <f t="shared" si="15"/>
        <v>2.3550553763844097E-2</v>
      </c>
      <c r="N83">
        <f t="shared" si="16"/>
        <v>-4.3020065302824113</v>
      </c>
      <c r="O83">
        <f t="shared" si="17"/>
        <v>-5.6474476679692325</v>
      </c>
      <c r="P83">
        <f t="shared" si="18"/>
        <v>-8.1083586817451785</v>
      </c>
      <c r="Q83">
        <f t="shared" si="19"/>
        <v>-3.7486059444078847</v>
      </c>
      <c r="S83">
        <v>-4.3042041702520493</v>
      </c>
      <c r="T83">
        <v>-5.6467520157899607</v>
      </c>
      <c r="U83">
        <v>-8.1025628903648084</v>
      </c>
      <c r="V83">
        <v>-3.7564735107510119</v>
      </c>
      <c r="X83">
        <f t="shared" si="20"/>
        <v>2.1976399696379545E-3</v>
      </c>
      <c r="Y83">
        <f t="shared" si="21"/>
        <v>-6.9565217927181067E-4</v>
      </c>
      <c r="Z83">
        <f t="shared" si="22"/>
        <v>-5.7957913803701189E-3</v>
      </c>
      <c r="AA83">
        <f t="shared" si="23"/>
        <v>7.8675663431271303E-3</v>
      </c>
    </row>
    <row r="84" spans="1:27">
      <c r="A84" s="5">
        <f>[2]consumption!M85</f>
        <v>24929</v>
      </c>
      <c r="B84">
        <f>'FRED data'!D103-'FRED data'!E103*'FRED data'!F103*1000/1000000000</f>
        <v>2748.60286</v>
      </c>
      <c r="C84" s="6">
        <f>'FRED data'!C103+'FRED data'!E103*'FRED data'!F103*1000/1000000000</f>
        <v>729.96114000000011</v>
      </c>
      <c r="D84">
        <f>'FRED data'!H103</f>
        <v>60.779000000000003</v>
      </c>
      <c r="E84">
        <f>'FRED data'!B103</f>
        <v>4788.6880000000001</v>
      </c>
      <c r="G84" s="11">
        <f>'FRED data'!F103</f>
        <v>200452</v>
      </c>
      <c r="I84">
        <f t="shared" si="12"/>
        <v>1.3712025123221519E-2</v>
      </c>
      <c r="J84">
        <f t="shared" si="13"/>
        <v>3.6415757388302441E-3</v>
      </c>
      <c r="K84">
        <f t="shared" si="14"/>
        <v>3.0320974597409855E-4</v>
      </c>
      <c r="L84">
        <f t="shared" si="15"/>
        <v>2.3889449843354022E-2</v>
      </c>
      <c r="N84">
        <f t="shared" si="16"/>
        <v>-4.2894820849214543</v>
      </c>
      <c r="O84">
        <f t="shared" si="17"/>
        <v>-5.6153387957225842</v>
      </c>
      <c r="P84">
        <f t="shared" si="18"/>
        <v>-8.1010857609986111</v>
      </c>
      <c r="Q84">
        <f t="shared" si="19"/>
        <v>-3.7343183466515675</v>
      </c>
      <c r="S84">
        <v>-4.2963165718639447</v>
      </c>
      <c r="T84">
        <v>-5.639010202295605</v>
      </c>
      <c r="U84">
        <v>-8.1015215494516735</v>
      </c>
      <c r="V84">
        <v>-3.7499473996388244</v>
      </c>
      <c r="X84">
        <f t="shared" si="20"/>
        <v>6.8344869424903365E-3</v>
      </c>
      <c r="Y84">
        <f t="shared" si="21"/>
        <v>2.3671406573020803E-2</v>
      </c>
      <c r="Z84">
        <f t="shared" si="22"/>
        <v>4.3578845306235792E-4</v>
      </c>
      <c r="AA84">
        <f t="shared" si="23"/>
        <v>1.5629052987256919E-2</v>
      </c>
    </row>
    <row r="85" spans="1:27">
      <c r="A85" s="5">
        <f>[2]consumption!M86</f>
        <v>25020</v>
      </c>
      <c r="B85">
        <f>'FRED data'!D104-'FRED data'!E104*'FRED data'!F104*1000/1000000000</f>
        <v>2796.520172</v>
      </c>
      <c r="C85" s="6">
        <f>'FRED data'!C104+'FRED data'!E104*'FRED data'!F104*1000/1000000000</f>
        <v>720.06082800000001</v>
      </c>
      <c r="D85">
        <f>'FRED data'!H104</f>
        <v>61.204999999999998</v>
      </c>
      <c r="E85">
        <f>'FRED data'!B104</f>
        <v>4825.799</v>
      </c>
      <c r="G85" s="11">
        <f>'FRED data'!F104</f>
        <v>200997</v>
      </c>
      <c r="I85">
        <f t="shared" si="12"/>
        <v>1.3913243341940428E-2</v>
      </c>
      <c r="J85">
        <f t="shared" si="13"/>
        <v>3.5824456484425142E-3</v>
      </c>
      <c r="K85">
        <f t="shared" si="14"/>
        <v>3.0450703244327027E-4</v>
      </c>
      <c r="L85">
        <f t="shared" si="15"/>
        <v>2.4009308596645722E-2</v>
      </c>
      <c r="N85">
        <f t="shared" si="16"/>
        <v>-4.2749141340187249</v>
      </c>
      <c r="O85">
        <f t="shared" si="17"/>
        <v>-5.6317095697817754</v>
      </c>
      <c r="P85">
        <f t="shared" si="18"/>
        <v>-8.0968163760292189</v>
      </c>
      <c r="Q85">
        <f t="shared" si="19"/>
        <v>-3.7293136656381654</v>
      </c>
      <c r="S85">
        <v>-4.2886091158792716</v>
      </c>
      <c r="T85">
        <v>-5.6315935533011121</v>
      </c>
      <c r="U85">
        <v>-8.1006979013281732</v>
      </c>
      <c r="V85">
        <v>-3.7437663334243401</v>
      </c>
      <c r="X85">
        <f t="shared" si="20"/>
        <v>1.369498186054674E-2</v>
      </c>
      <c r="Y85">
        <f t="shared" si="21"/>
        <v>-1.1601648066328352E-4</v>
      </c>
      <c r="Z85">
        <f t="shared" si="22"/>
        <v>3.881525298954358E-3</v>
      </c>
      <c r="AA85">
        <f t="shared" si="23"/>
        <v>1.4452667786174711E-2</v>
      </c>
    </row>
    <row r="86" spans="1:27">
      <c r="A86" s="5">
        <f>[2]consumption!M87</f>
        <v>25112</v>
      </c>
      <c r="B86">
        <f>'FRED data'!D105-'FRED data'!E105*'FRED data'!F105*1000/1000000000</f>
        <v>2810.6087160000002</v>
      </c>
      <c r="C86" s="6">
        <f>'FRED data'!C105+'FRED data'!E105*'FRED data'!F105*1000/1000000000</f>
        <v>725.49328400000002</v>
      </c>
      <c r="D86">
        <f>'FRED data'!H105</f>
        <v>61.584000000000003</v>
      </c>
      <c r="E86">
        <f>'FRED data'!B105</f>
        <v>4844.7790000000005</v>
      </c>
      <c r="G86" s="11">
        <f>'FRED data'!F105</f>
        <v>201538</v>
      </c>
      <c r="I86">
        <f t="shared" si="12"/>
        <v>1.3945800375115364E-2</v>
      </c>
      <c r="J86">
        <f t="shared" si="13"/>
        <v>3.5997840804215583E-3</v>
      </c>
      <c r="K86">
        <f t="shared" si="14"/>
        <v>3.055701654278598E-4</v>
      </c>
      <c r="L86">
        <f t="shared" si="15"/>
        <v>2.4039034822217153E-2</v>
      </c>
      <c r="N86">
        <f t="shared" si="16"/>
        <v>-4.2725768644177498</v>
      </c>
      <c r="O86">
        <f t="shared" si="17"/>
        <v>-5.6268814129794826</v>
      </c>
      <c r="P86">
        <f t="shared" si="18"/>
        <v>-8.0933311316553951</v>
      </c>
      <c r="Q86">
        <f t="shared" si="19"/>
        <v>-3.7280763189473576</v>
      </c>
      <c r="S86">
        <v>-4.2810865953514128</v>
      </c>
      <c r="T86">
        <v>-5.6244422080008976</v>
      </c>
      <c r="U86">
        <v>-8.10009274196549</v>
      </c>
      <c r="V86">
        <v>-3.7379153105984</v>
      </c>
      <c r="X86">
        <f t="shared" si="20"/>
        <v>8.5097309336630289E-3</v>
      </c>
      <c r="Y86">
        <f t="shared" si="21"/>
        <v>-2.4392049785850745E-3</v>
      </c>
      <c r="Z86">
        <f t="shared" si="22"/>
        <v>6.7616103100949232E-3</v>
      </c>
      <c r="AA86">
        <f t="shared" si="23"/>
        <v>9.8389916510424058E-3</v>
      </c>
    </row>
    <row r="87" spans="1:27">
      <c r="A87" s="5">
        <f>[2]consumption!M88</f>
        <v>25204</v>
      </c>
      <c r="B87">
        <f>'FRED data'!D106-'FRED data'!E106*'FRED data'!F106*1000/1000000000</f>
        <v>2840.6548499999999</v>
      </c>
      <c r="C87" s="6">
        <f>'FRED data'!C106+'FRED data'!E106*'FRED data'!F106*1000/1000000000</f>
        <v>762.41615000000002</v>
      </c>
      <c r="D87">
        <f>'FRED data'!H106</f>
        <v>62.158000000000001</v>
      </c>
      <c r="E87">
        <f>'FRED data'!B106</f>
        <v>4920.6049999999996</v>
      </c>
      <c r="G87" s="11">
        <f>'FRED data'!F106</f>
        <v>201955</v>
      </c>
      <c r="I87">
        <f t="shared" si="12"/>
        <v>1.4065781238394691E-2</v>
      </c>
      <c r="J87">
        <f t="shared" si="13"/>
        <v>3.7751783813225717E-3</v>
      </c>
      <c r="K87">
        <f t="shared" si="14"/>
        <v>3.0778143645861705E-4</v>
      </c>
      <c r="L87">
        <f t="shared" si="15"/>
        <v>2.4364858508083481E-2</v>
      </c>
      <c r="N87">
        <f t="shared" si="16"/>
        <v>-4.2640102937272273</v>
      </c>
      <c r="O87">
        <f t="shared" si="17"/>
        <v>-5.5793076440670699</v>
      </c>
      <c r="P87">
        <f t="shared" si="18"/>
        <v>-8.0861206487790955</v>
      </c>
      <c r="Q87">
        <f t="shared" si="19"/>
        <v>-3.7146134098825367</v>
      </c>
      <c r="S87">
        <v>-4.2737452439700867</v>
      </c>
      <c r="T87">
        <v>-5.6174963780996769</v>
      </c>
      <c r="U87">
        <v>-8.099704441381494</v>
      </c>
      <c r="V87">
        <v>-3.7323702967344783</v>
      </c>
      <c r="X87">
        <f t="shared" si="20"/>
        <v>9.7349502428594192E-3</v>
      </c>
      <c r="Y87">
        <f t="shared" si="21"/>
        <v>3.818873403260703E-2</v>
      </c>
      <c r="Z87">
        <f t="shared" si="22"/>
        <v>1.3583792602398503E-2</v>
      </c>
      <c r="AA87">
        <f t="shared" si="23"/>
        <v>1.7756886851941545E-2</v>
      </c>
    </row>
    <row r="88" spans="1:27">
      <c r="A88" s="5">
        <f>[2]consumption!M89</f>
        <v>25294</v>
      </c>
      <c r="B88">
        <f>'FRED data'!D107-'FRED data'!E107*'FRED data'!F107*1000/1000000000</f>
        <v>2860.4018060000003</v>
      </c>
      <c r="C88" s="6">
        <f>'FRED data'!C107+'FRED data'!E107*'FRED data'!F107*1000/1000000000</f>
        <v>758.32219399999997</v>
      </c>
      <c r="D88">
        <f>'FRED data'!H107</f>
        <v>62.734000000000002</v>
      </c>
      <c r="E88">
        <f>'FRED data'!B107</f>
        <v>4935.5640000000003</v>
      </c>
      <c r="G88" s="11">
        <f>'FRED data'!F107</f>
        <v>202419</v>
      </c>
      <c r="I88">
        <f t="shared" si="12"/>
        <v>1.4131093454665818E-2</v>
      </c>
      <c r="J88">
        <f t="shared" si="13"/>
        <v>3.7462994778158175E-3</v>
      </c>
      <c r="K88">
        <f t="shared" si="14"/>
        <v>3.0992149946398314E-4</v>
      </c>
      <c r="L88">
        <f t="shared" si="15"/>
        <v>2.4382908719043174E-2</v>
      </c>
      <c r="N88">
        <f t="shared" si="16"/>
        <v>-4.2593776999531228</v>
      </c>
      <c r="O88">
        <f t="shared" si="17"/>
        <v>-5.5869867321291071</v>
      </c>
      <c r="P88">
        <f t="shared" si="18"/>
        <v>-8.079191520088127</v>
      </c>
      <c r="Q88">
        <f t="shared" si="19"/>
        <v>-3.7138728544556381</v>
      </c>
      <c r="S88">
        <v>-4.2665759768431792</v>
      </c>
      <c r="T88">
        <v>-5.6106977998052763</v>
      </c>
      <c r="U88">
        <v>-8.0995271435876095</v>
      </c>
      <c r="V88">
        <v>-3.7271011080362668</v>
      </c>
      <c r="X88">
        <f t="shared" si="20"/>
        <v>7.1982768900564764E-3</v>
      </c>
      <c r="Y88">
        <f t="shared" si="21"/>
        <v>2.3711067676169151E-2</v>
      </c>
      <c r="Z88">
        <f t="shared" si="22"/>
        <v>2.033562349948248E-2</v>
      </c>
      <c r="AA88">
        <f t="shared" si="23"/>
        <v>1.3228253580628735E-2</v>
      </c>
    </row>
    <row r="89" spans="1:27">
      <c r="A89" s="5">
        <f>[2]consumption!M90</f>
        <v>25385</v>
      </c>
      <c r="B89">
        <f>'FRED data'!D108-'FRED data'!E108*'FRED data'!F108*1000/1000000000</f>
        <v>2875.4641080000001</v>
      </c>
      <c r="C89" s="6">
        <f>'FRED data'!C108+'FRED data'!E108*'FRED data'!F108*1000/1000000000</f>
        <v>770.33389199999999</v>
      </c>
      <c r="D89">
        <f>'FRED data'!H108</f>
        <v>63.036000000000001</v>
      </c>
      <c r="E89">
        <f>'FRED data'!B108</f>
        <v>4968.1639999999998</v>
      </c>
      <c r="G89" s="11">
        <f>'FRED data'!F108</f>
        <v>202986</v>
      </c>
      <c r="I89">
        <f t="shared" si="12"/>
        <v>1.4165824776092933E-2</v>
      </c>
      <c r="J89">
        <f t="shared" si="13"/>
        <v>3.7950099612781177E-3</v>
      </c>
      <c r="K89">
        <f t="shared" si="14"/>
        <v>3.1054358428660107E-4</v>
      </c>
      <c r="L89">
        <f t="shared" si="15"/>
        <v>2.4475402244489766E-2</v>
      </c>
      <c r="N89">
        <f t="shared" si="16"/>
        <v>-4.2569229210556738</v>
      </c>
      <c r="O89">
        <f t="shared" si="17"/>
        <v>-5.5740682432952697</v>
      </c>
      <c r="P89">
        <f t="shared" si="18"/>
        <v>-8.0771862983686269</v>
      </c>
      <c r="Q89">
        <f t="shared" si="19"/>
        <v>-3.710086655787856</v>
      </c>
      <c r="S89">
        <v>-4.2595636247346738</v>
      </c>
      <c r="T89">
        <v>-5.6039643413667504</v>
      </c>
      <c r="U89">
        <v>-8.0995465027248841</v>
      </c>
      <c r="V89">
        <v>-3.7220664626531743</v>
      </c>
      <c r="X89">
        <f t="shared" si="20"/>
        <v>2.6407036789999339E-3</v>
      </c>
      <c r="Y89">
        <f t="shared" si="21"/>
        <v>2.9896098071480637E-2</v>
      </c>
      <c r="Z89">
        <f t="shared" si="22"/>
        <v>2.2360204356257185E-2</v>
      </c>
      <c r="AA89">
        <f t="shared" si="23"/>
        <v>1.1979806865318299E-2</v>
      </c>
    </row>
    <row r="90" spans="1:27">
      <c r="A90" s="5">
        <f>[2]consumption!M91</f>
        <v>25477</v>
      </c>
      <c r="B90">
        <f>'FRED data'!D109-'FRED data'!E109*'FRED data'!F109*1000/1000000000</f>
        <v>2900.2032719999997</v>
      </c>
      <c r="C90" s="6">
        <f>'FRED data'!C109+'FRED data'!E109*'FRED data'!F109*1000/1000000000</f>
        <v>739.62872800000002</v>
      </c>
      <c r="D90">
        <f>'FRED data'!H109</f>
        <v>62.844999999999999</v>
      </c>
      <c r="E90">
        <f>'FRED data'!B109</f>
        <v>4943.9350000000004</v>
      </c>
      <c r="G90" s="11">
        <f>'FRED data'!F109</f>
        <v>203584</v>
      </c>
      <c r="I90">
        <f t="shared" si="12"/>
        <v>1.4245732827727129E-2</v>
      </c>
      <c r="J90">
        <f t="shared" si="13"/>
        <v>3.6330395708896574E-3</v>
      </c>
      <c r="K90">
        <f t="shared" si="14"/>
        <v>3.0869321754165355E-4</v>
      </c>
      <c r="L90">
        <f t="shared" si="15"/>
        <v>2.4284496817038669E-2</v>
      </c>
      <c r="N90">
        <f t="shared" si="16"/>
        <v>-4.2512978677976028</v>
      </c>
      <c r="O90">
        <f t="shared" si="17"/>
        <v>-5.6176856337325702</v>
      </c>
      <c r="P90">
        <f t="shared" si="18"/>
        <v>-8.0831625977320147</v>
      </c>
      <c r="Q90">
        <f t="shared" si="19"/>
        <v>-3.7179171233069059</v>
      </c>
      <c r="S90">
        <v>-4.2526885194854955</v>
      </c>
      <c r="T90">
        <v>-5.5971990516158563</v>
      </c>
      <c r="U90">
        <v>-8.0997354631696776</v>
      </c>
      <c r="V90">
        <v>-3.7172168110761215</v>
      </c>
      <c r="X90">
        <f t="shared" si="20"/>
        <v>1.3906516878927633E-3</v>
      </c>
      <c r="Y90">
        <f t="shared" si="21"/>
        <v>-2.0486582116713947E-2</v>
      </c>
      <c r="Z90">
        <f t="shared" si="22"/>
        <v>1.6572865437662898E-2</v>
      </c>
      <c r="AA90">
        <f t="shared" si="23"/>
        <v>-7.0031223078448335E-4</v>
      </c>
    </row>
    <row r="91" spans="1:27">
      <c r="A91" s="5">
        <f>[2]consumption!M92</f>
        <v>25569</v>
      </c>
      <c r="B91">
        <f>'FRED data'!D110-'FRED data'!E110*'FRED data'!F110*1000/1000000000</f>
        <v>2921.19337</v>
      </c>
      <c r="C91" s="6">
        <f>'FRED data'!C110+'FRED data'!E110*'FRED data'!F110*1000/1000000000</f>
        <v>719.83362999999997</v>
      </c>
      <c r="D91">
        <f>'FRED data'!H110</f>
        <v>62.593000000000004</v>
      </c>
      <c r="E91">
        <f>'FRED data'!B110</f>
        <v>4936.5940000000001</v>
      </c>
      <c r="G91" s="11">
        <f>'FRED data'!F110</f>
        <v>204086</v>
      </c>
      <c r="I91">
        <f t="shared" si="12"/>
        <v>1.431354120321825E-2</v>
      </c>
      <c r="J91">
        <f t="shared" si="13"/>
        <v>3.5271093068608332E-3</v>
      </c>
      <c r="K91">
        <f t="shared" si="14"/>
        <v>3.0669913663847594E-4</v>
      </c>
      <c r="L91">
        <f t="shared" si="15"/>
        <v>2.418879295983066E-2</v>
      </c>
      <c r="N91">
        <f t="shared" si="16"/>
        <v>-4.2465492524905644</v>
      </c>
      <c r="O91">
        <f t="shared" si="17"/>
        <v>-5.647276636753717</v>
      </c>
      <c r="P91">
        <f t="shared" si="18"/>
        <v>-8.0896433018513694</v>
      </c>
      <c r="Q91">
        <f t="shared" si="19"/>
        <v>-3.7218658539172487</v>
      </c>
      <c r="S91">
        <v>-4.2459293424967708</v>
      </c>
      <c r="T91">
        <v>-5.5902862943230556</v>
      </c>
      <c r="U91">
        <v>-8.1000529941706247</v>
      </c>
      <c r="V91">
        <v>-3.7124951164167377</v>
      </c>
      <c r="X91">
        <f t="shared" si="20"/>
        <v>-6.1990999379357703E-4</v>
      </c>
      <c r="Y91">
        <f t="shared" si="21"/>
        <v>-5.6990342430661478E-2</v>
      </c>
      <c r="Z91">
        <f t="shared" si="22"/>
        <v>1.040969231925537E-2</v>
      </c>
      <c r="AA91">
        <f t="shared" si="23"/>
        <v>-9.3707375005109839E-3</v>
      </c>
    </row>
    <row r="92" spans="1:27">
      <c r="A92" s="5">
        <f>[2]consumption!M93</f>
        <v>25659</v>
      </c>
      <c r="B92">
        <f>'FRED data'!D111-'FRED data'!E111*'FRED data'!F111*1000/1000000000</f>
        <v>2933.4023689999999</v>
      </c>
      <c r="C92" s="6">
        <f>'FRED data'!C111+'FRED data'!E111*'FRED data'!F111*1000/1000000000</f>
        <v>722.76163100000008</v>
      </c>
      <c r="D92">
        <f>'FRED data'!H111</f>
        <v>61.768000000000001</v>
      </c>
      <c r="E92">
        <f>'FRED data'!B111</f>
        <v>4943.6000000000004</v>
      </c>
      <c r="G92" s="11">
        <f>'FRED data'!F111</f>
        <v>204721</v>
      </c>
      <c r="I92">
        <f t="shared" si="12"/>
        <v>1.4328780970198464E-2</v>
      </c>
      <c r="J92">
        <f t="shared" si="13"/>
        <v>3.53047137811949E-3</v>
      </c>
      <c r="K92">
        <f t="shared" si="14"/>
        <v>3.0171794784120826E-4</v>
      </c>
      <c r="L92">
        <f t="shared" si="15"/>
        <v>2.4147986772241246E-2</v>
      </c>
      <c r="N92">
        <f t="shared" si="16"/>
        <v>-4.2454851091347239</v>
      </c>
      <c r="O92">
        <f t="shared" si="17"/>
        <v>-5.6463238820738777</v>
      </c>
      <c r="P92">
        <f t="shared" si="18"/>
        <v>-8.1060179245358199</v>
      </c>
      <c r="Q92">
        <f t="shared" si="19"/>
        <v>-3.723554265826754</v>
      </c>
      <c r="S92">
        <v>-4.2392639060123223</v>
      </c>
      <c r="T92">
        <v>-5.5831232373726332</v>
      </c>
      <c r="U92">
        <v>-8.1004477069354657</v>
      </c>
      <c r="V92">
        <v>-3.707844779481797</v>
      </c>
      <c r="X92">
        <f t="shared" si="20"/>
        <v>-6.2212031224015973E-3</v>
      </c>
      <c r="Y92">
        <f t="shared" si="21"/>
        <v>-6.3200644701244535E-2</v>
      </c>
      <c r="Z92">
        <f t="shared" si="22"/>
        <v>-5.5702176003542547E-3</v>
      </c>
      <c r="AA92">
        <f t="shared" si="23"/>
        <v>-1.5709486344956947E-2</v>
      </c>
    </row>
    <row r="93" spans="1:27">
      <c r="A93" s="5">
        <f>[2]consumption!M94</f>
        <v>25750</v>
      </c>
      <c r="B93">
        <f>'FRED data'!D112-'FRED data'!E112*'FRED data'!F112*1000/1000000000</f>
        <v>2959.8990910000002</v>
      </c>
      <c r="C93" s="6">
        <f>'FRED data'!C112+'FRED data'!E112*'FRED data'!F112*1000/1000000000</f>
        <v>732.65090899999996</v>
      </c>
      <c r="D93">
        <f>'FRED data'!H112</f>
        <v>61.456000000000003</v>
      </c>
      <c r="E93">
        <f>'FRED data'!B112</f>
        <v>4989.1589999999997</v>
      </c>
      <c r="G93" s="11">
        <f>'FRED data'!F112</f>
        <v>205419</v>
      </c>
      <c r="I93">
        <f t="shared" si="12"/>
        <v>1.4409081394612963E-2</v>
      </c>
      <c r="J93">
        <f t="shared" si="13"/>
        <v>3.5666170558711703E-3</v>
      </c>
      <c r="K93">
        <f t="shared" si="14"/>
        <v>2.9917388362322864E-4</v>
      </c>
      <c r="L93">
        <f t="shared" si="15"/>
        <v>2.4287719247002466E-2</v>
      </c>
      <c r="N93">
        <f t="shared" si="16"/>
        <v>-4.2398966187741625</v>
      </c>
      <c r="O93">
        <f t="shared" si="17"/>
        <v>-5.6361377358479556</v>
      </c>
      <c r="P93">
        <f t="shared" si="18"/>
        <v>-8.1144856030292338</v>
      </c>
      <c r="Q93">
        <f t="shared" si="19"/>
        <v>-3.7177844371653359</v>
      </c>
      <c r="S93">
        <v>-4.2326704097197192</v>
      </c>
      <c r="T93">
        <v>-5.575642667612895</v>
      </c>
      <c r="U93">
        <v>-8.1008617066142392</v>
      </c>
      <c r="V93">
        <v>-3.7032150577890124</v>
      </c>
      <c r="X93">
        <f t="shared" si="20"/>
        <v>-7.2262090544432667E-3</v>
      </c>
      <c r="Y93">
        <f t="shared" si="21"/>
        <v>-6.0495068235060678E-2</v>
      </c>
      <c r="Z93">
        <f t="shared" si="22"/>
        <v>-1.3623896414994618E-2</v>
      </c>
      <c r="AA93">
        <f t="shared" si="23"/>
        <v>-1.4569379376323521E-2</v>
      </c>
    </row>
    <row r="94" spans="1:27">
      <c r="A94" s="5">
        <f>[2]consumption!M95</f>
        <v>25842</v>
      </c>
      <c r="B94">
        <f>'FRED data'!D113-'FRED data'!E113*'FRED data'!F113*1000/1000000000</f>
        <v>2961.2680700000001</v>
      </c>
      <c r="C94" s="6">
        <f>'FRED data'!C113+'FRED data'!E113*'FRED data'!F113*1000/1000000000</f>
        <v>691.70592999999997</v>
      </c>
      <c r="D94">
        <f>'FRED data'!H113</f>
        <v>60.984000000000002</v>
      </c>
      <c r="E94">
        <f>'FRED data'!B113</f>
        <v>4935.6930000000002</v>
      </c>
      <c r="G94" s="11">
        <f>'FRED data'!F113</f>
        <v>206130</v>
      </c>
      <c r="I94">
        <f t="shared" si="12"/>
        <v>1.4366021782370349E-2</v>
      </c>
      <c r="J94">
        <f t="shared" si="13"/>
        <v>3.3556781157521951E-3</v>
      </c>
      <c r="K94">
        <f t="shared" si="14"/>
        <v>2.9585213214961432E-4</v>
      </c>
      <c r="L94">
        <f t="shared" si="15"/>
        <v>2.3944564110027655E-2</v>
      </c>
      <c r="N94">
        <f t="shared" si="16"/>
        <v>-4.2428894590860473</v>
      </c>
      <c r="O94">
        <f t="shared" si="17"/>
        <v>-5.6971014080426254</v>
      </c>
      <c r="P94">
        <f t="shared" si="18"/>
        <v>-8.1256507820072592</v>
      </c>
      <c r="Q94">
        <f t="shared" si="19"/>
        <v>-3.7320139491524764</v>
      </c>
      <c r="S94">
        <v>-4.2261309415584813</v>
      </c>
      <c r="T94">
        <v>-5.5678168722950838</v>
      </c>
      <c r="U94">
        <v>-8.1012405797429867</v>
      </c>
      <c r="V94">
        <v>-3.6985650272850616</v>
      </c>
      <c r="X94">
        <f t="shared" si="20"/>
        <v>-1.6758517527565964E-2</v>
      </c>
      <c r="Y94">
        <f t="shared" si="21"/>
        <v>-0.12928453574754162</v>
      </c>
      <c r="Z94">
        <f t="shared" si="22"/>
        <v>-2.4410202264272485E-2</v>
      </c>
      <c r="AA94">
        <f t="shared" si="23"/>
        <v>-3.3448921867414771E-2</v>
      </c>
    </row>
    <row r="95" spans="1:27">
      <c r="A95" s="5">
        <f>[2]consumption!M96</f>
        <v>25934</v>
      </c>
      <c r="B95">
        <f>'FRED data'!D114-'FRED data'!E114*'FRED data'!F114*1000/1000000000</f>
        <v>3006.0410099999999</v>
      </c>
      <c r="C95" s="6">
        <f>'FRED data'!C114+'FRED data'!E114*'FRED data'!F114*1000/1000000000</f>
        <v>771.14899000000003</v>
      </c>
      <c r="D95">
        <f>'FRED data'!H114</f>
        <v>61.271000000000001</v>
      </c>
      <c r="E95">
        <f>'FRED data'!B114</f>
        <v>5069.7460000000001</v>
      </c>
      <c r="G95" s="11">
        <f>'FRED data'!F114</f>
        <v>206763</v>
      </c>
      <c r="I95">
        <f t="shared" si="12"/>
        <v>1.4538582870242742E-2</v>
      </c>
      <c r="J95">
        <f t="shared" si="13"/>
        <v>3.729627592944579E-3</v>
      </c>
      <c r="K95">
        <f t="shared" si="14"/>
        <v>2.9633445055449962E-4</v>
      </c>
      <c r="L95">
        <f t="shared" si="15"/>
        <v>2.451959973496225E-2</v>
      </c>
      <c r="N95">
        <f t="shared" si="16"/>
        <v>-4.2309492758466032</v>
      </c>
      <c r="O95">
        <f t="shared" si="17"/>
        <v>-5.5914468913444857</v>
      </c>
      <c r="P95">
        <f t="shared" si="18"/>
        <v>-8.1240218409754181</v>
      </c>
      <c r="Q95">
        <f t="shared" si="19"/>
        <v>-3.7082824920701114</v>
      </c>
      <c r="S95">
        <v>-4.2196321058487882</v>
      </c>
      <c r="T95">
        <v>-5.55965594808809</v>
      </c>
      <c r="U95">
        <v>-8.1015384277930078</v>
      </c>
      <c r="V95">
        <v>-3.6938628697787328</v>
      </c>
      <c r="X95">
        <f t="shared" si="20"/>
        <v>-1.1317169997814958E-2</v>
      </c>
      <c r="Y95">
        <f t="shared" si="21"/>
        <v>-3.1790943256395643E-2</v>
      </c>
      <c r="Z95">
        <f t="shared" si="22"/>
        <v>-2.2483413182410317E-2</v>
      </c>
      <c r="AA95">
        <f t="shared" si="23"/>
        <v>-1.4419622291378609E-2</v>
      </c>
    </row>
    <row r="96" spans="1:27">
      <c r="A96" s="5">
        <f>[2]consumption!M97</f>
        <v>26024</v>
      </c>
      <c r="B96">
        <f>'FRED data'!D115-'FRED data'!E115*'FRED data'!F115*1000/1000000000</f>
        <v>3031.7156719999998</v>
      </c>
      <c r="C96" s="6">
        <f>'FRED data'!C115+'FRED data'!E115*'FRED data'!F115*1000/1000000000</f>
        <v>792.08832800000005</v>
      </c>
      <c r="D96">
        <f>'FRED data'!H115</f>
        <v>61.470999999999997</v>
      </c>
      <c r="E96">
        <f>'FRED data'!B115</f>
        <v>5097.1790000000001</v>
      </c>
      <c r="G96" s="11">
        <f>'FRED data'!F115</f>
        <v>207362</v>
      </c>
      <c r="I96">
        <f t="shared" si="12"/>
        <v>1.4620401385017504E-2</v>
      </c>
      <c r="J96">
        <f t="shared" si="13"/>
        <v>3.819833566420077E-3</v>
      </c>
      <c r="K96">
        <f t="shared" si="14"/>
        <v>2.9644293554267415E-4</v>
      </c>
      <c r="L96">
        <f t="shared" si="15"/>
        <v>2.4581065961940953E-2</v>
      </c>
      <c r="N96">
        <f t="shared" si="16"/>
        <v>-4.225337370521812</v>
      </c>
      <c r="O96">
        <f t="shared" si="17"/>
        <v>-5.5675484263127899</v>
      </c>
      <c r="P96">
        <f t="shared" si="18"/>
        <v>-8.1236558182764096</v>
      </c>
      <c r="Q96">
        <f t="shared" si="19"/>
        <v>-3.7057788087405945</v>
      </c>
      <c r="S96">
        <v>-4.2131709809842732</v>
      </c>
      <c r="T96">
        <v>-5.5512507944956448</v>
      </c>
      <c r="U96">
        <v>-8.1017246086120149</v>
      </c>
      <c r="V96">
        <v>-3.6890976726549809</v>
      </c>
      <c r="X96">
        <f t="shared" si="20"/>
        <v>-1.2166389537538791E-2</v>
      </c>
      <c r="Y96">
        <f t="shared" si="21"/>
        <v>-1.6297631817145053E-2</v>
      </c>
      <c r="Z96">
        <f t="shared" si="22"/>
        <v>-2.1931209664394657E-2</v>
      </c>
      <c r="AA96">
        <f t="shared" si="23"/>
        <v>-1.6681136085613613E-2</v>
      </c>
    </row>
    <row r="97" spans="1:27">
      <c r="A97" s="5">
        <f>[2]consumption!M98</f>
        <v>26115</v>
      </c>
      <c r="B97">
        <f>'FRED data'!D116-'FRED data'!E116*'FRED data'!F116*1000/1000000000</f>
        <v>3052.8979999999997</v>
      </c>
      <c r="C97" s="6">
        <f>'FRED data'!C116+'FRED data'!E116*'FRED data'!F116*1000/1000000000</f>
        <v>804.04499999999996</v>
      </c>
      <c r="D97">
        <f>'FRED data'!H116</f>
        <v>61.470999999999997</v>
      </c>
      <c r="E97">
        <f>'FRED data'!B116</f>
        <v>5139.1279999999997</v>
      </c>
      <c r="G97" s="11">
        <f>'FRED data'!F116</f>
        <v>208000</v>
      </c>
      <c r="I97">
        <f t="shared" si="12"/>
        <v>1.467739423076923E-2</v>
      </c>
      <c r="J97">
        <f t="shared" si="13"/>
        <v>3.8656009615384616E-3</v>
      </c>
      <c r="K97">
        <f t="shared" si="14"/>
        <v>2.9553365384615382E-4</v>
      </c>
      <c r="L97">
        <f t="shared" si="15"/>
        <v>2.4707346153846153E-2</v>
      </c>
      <c r="N97">
        <f t="shared" si="16"/>
        <v>-4.2214467762675865</v>
      </c>
      <c r="O97">
        <f t="shared" si="17"/>
        <v>-5.5556381209215049</v>
      </c>
      <c r="P97">
        <f t="shared" si="18"/>
        <v>-8.1267278397986011</v>
      </c>
      <c r="Q97">
        <f t="shared" si="19"/>
        <v>-3.7006546644318479</v>
      </c>
      <c r="S97">
        <v>-4.2067517185898176</v>
      </c>
      <c r="T97">
        <v>-5.542712180361014</v>
      </c>
      <c r="U97">
        <v>-8.1017825321809589</v>
      </c>
      <c r="V97">
        <v>-3.6842675355626917</v>
      </c>
      <c r="X97">
        <f t="shared" si="20"/>
        <v>-1.4695057677768908E-2</v>
      </c>
      <c r="Y97">
        <f t="shared" si="21"/>
        <v>-1.2925940560490901E-2</v>
      </c>
      <c r="Z97">
        <f t="shared" si="22"/>
        <v>-2.4945307617642243E-2</v>
      </c>
      <c r="AA97">
        <f t="shared" si="23"/>
        <v>-1.6387128869156165E-2</v>
      </c>
    </row>
    <row r="98" spans="1:27">
      <c r="A98" s="5">
        <f>[2]consumption!M99</f>
        <v>26207</v>
      </c>
      <c r="B98">
        <f>'FRED data'!D117-'FRED data'!E117*'FRED data'!F117*1000/1000000000</f>
        <v>3099.4345360000002</v>
      </c>
      <c r="C98" s="6">
        <f>'FRED data'!C117+'FRED data'!E117*'FRED data'!F117*1000/1000000000</f>
        <v>793.40946399999996</v>
      </c>
      <c r="D98">
        <f>'FRED data'!H117</f>
        <v>62.131</v>
      </c>
      <c r="E98">
        <f>'FRED data'!B117</f>
        <v>5151.2449999999999</v>
      </c>
      <c r="G98" s="11">
        <f>'FRED data'!F117</f>
        <v>208642</v>
      </c>
      <c r="I98">
        <f t="shared" si="12"/>
        <v>1.4855276195588617E-2</v>
      </c>
      <c r="J98">
        <f t="shared" si="13"/>
        <v>3.8027313005051713E-3</v>
      </c>
      <c r="K98">
        <f t="shared" si="14"/>
        <v>2.9778759789495884E-4</v>
      </c>
      <c r="L98">
        <f t="shared" si="15"/>
        <v>2.4689396190604E-2</v>
      </c>
      <c r="N98">
        <f t="shared" si="16"/>
        <v>-4.209400177471065</v>
      </c>
      <c r="O98">
        <f t="shared" si="17"/>
        <v>-5.572035707145587</v>
      </c>
      <c r="P98">
        <f t="shared" si="18"/>
        <v>-8.1191300843338947</v>
      </c>
      <c r="Q98">
        <f t="shared" si="19"/>
        <v>-3.7013814315496898</v>
      </c>
      <c r="S98">
        <v>-4.2003860742837631</v>
      </c>
      <c r="T98">
        <v>-5.5341610605473504</v>
      </c>
      <c r="U98">
        <v>-8.1017093154868327</v>
      </c>
      <c r="V98">
        <v>-3.6793809838608054</v>
      </c>
      <c r="X98">
        <f t="shared" si="20"/>
        <v>-9.0141031873018918E-3</v>
      </c>
      <c r="Y98">
        <f t="shared" si="21"/>
        <v>-3.7874646598236694E-2</v>
      </c>
      <c r="Z98">
        <f t="shared" si="22"/>
        <v>-1.7420768847062007E-2</v>
      </c>
      <c r="AA98">
        <f t="shared" si="23"/>
        <v>-2.2000447688884428E-2</v>
      </c>
    </row>
    <row r="99" spans="1:27">
      <c r="A99" s="5">
        <f>[2]consumption!M100</f>
        <v>26299</v>
      </c>
      <c r="B99">
        <f>'FRED data'!D118-'FRED data'!E118*'FRED data'!F118*1000/1000000000</f>
        <v>3138.780264</v>
      </c>
      <c r="C99" s="6">
        <f>'FRED data'!C118+'FRED data'!E118*'FRED data'!F118*1000/1000000000</f>
        <v>838.54473600000006</v>
      </c>
      <c r="D99">
        <f>'FRED data'!H118</f>
        <v>62.83</v>
      </c>
      <c r="E99">
        <f>'FRED data'!B118</f>
        <v>5245.9740000000002</v>
      </c>
      <c r="G99" s="11">
        <f>'FRED data'!F118</f>
        <v>209142</v>
      </c>
      <c r="I99">
        <f t="shared" si="12"/>
        <v>1.500789063889606E-2</v>
      </c>
      <c r="J99">
        <f t="shared" si="13"/>
        <v>4.0094516452936282E-3</v>
      </c>
      <c r="K99">
        <f t="shared" si="14"/>
        <v>3.0041789788755964E-4</v>
      </c>
      <c r="L99">
        <f t="shared" si="15"/>
        <v>2.5083311816851708E-2</v>
      </c>
      <c r="N99">
        <f t="shared" si="16"/>
        <v>-4.1991791735987576</v>
      </c>
      <c r="O99">
        <f t="shared" si="17"/>
        <v>-5.5191007938239256</v>
      </c>
      <c r="P99">
        <f t="shared" si="18"/>
        <v>-8.1103360596641707</v>
      </c>
      <c r="Q99">
        <f t="shared" si="19"/>
        <v>-3.6855525218215615</v>
      </c>
      <c r="S99">
        <v>-4.1940949880955021</v>
      </c>
      <c r="T99">
        <v>-5.5257264686306566</v>
      </c>
      <c r="U99">
        <v>-8.1015176663338888</v>
      </c>
      <c r="V99">
        <v>-3.6744567848638057</v>
      </c>
      <c r="X99">
        <f t="shared" si="20"/>
        <v>-5.0841855032555117E-3</v>
      </c>
      <c r="Y99">
        <f t="shared" si="21"/>
        <v>6.6256748067310411E-3</v>
      </c>
      <c r="Z99">
        <f t="shared" si="22"/>
        <v>-8.8183933302818929E-3</v>
      </c>
      <c r="AA99">
        <f t="shared" si="23"/>
        <v>-1.1095736957755786E-2</v>
      </c>
    </row>
    <row r="100" spans="1:27">
      <c r="A100" s="5">
        <f>[2]consumption!M101</f>
        <v>26390</v>
      </c>
      <c r="B100">
        <f>'FRED data'!D119-'FRED data'!E119*'FRED data'!F119*1000/1000000000</f>
        <v>3197.3662009999998</v>
      </c>
      <c r="C100" s="6">
        <f>'FRED data'!C119+'FRED data'!E119*'FRED data'!F119*1000/1000000000</f>
        <v>880.958799</v>
      </c>
      <c r="D100">
        <f>'FRED data'!H119</f>
        <v>63.286000000000001</v>
      </c>
      <c r="E100">
        <f>'FRED data'!B119</f>
        <v>5365.0450000000001</v>
      </c>
      <c r="G100" s="11">
        <f>'FRED data'!F119</f>
        <v>209637</v>
      </c>
      <c r="I100">
        <f t="shared" si="12"/>
        <v>1.5251917366686223E-2</v>
      </c>
      <c r="J100">
        <f t="shared" si="13"/>
        <v>4.2023058858884641E-3</v>
      </c>
      <c r="K100">
        <f t="shared" si="14"/>
        <v>3.0188373235640655E-4</v>
      </c>
      <c r="L100">
        <f t="shared" si="15"/>
        <v>2.5592071056158981E-2</v>
      </c>
      <c r="N100">
        <f t="shared" si="16"/>
        <v>-4.1830500548689091</v>
      </c>
      <c r="O100">
        <f t="shared" si="17"/>
        <v>-5.4721218838997672</v>
      </c>
      <c r="P100">
        <f t="shared" si="18"/>
        <v>-8.1054686069152559</v>
      </c>
      <c r="Q100">
        <f t="shared" si="19"/>
        <v>-3.6654726998399085</v>
      </c>
      <c r="S100">
        <v>-4.1879050338689181</v>
      </c>
      <c r="T100">
        <v>-5.5175611098410595</v>
      </c>
      <c r="U100">
        <v>-8.101231180506911</v>
      </c>
      <c r="V100">
        <v>-3.6695274561659819</v>
      </c>
      <c r="X100">
        <f t="shared" si="20"/>
        <v>4.8549790000089743E-3</v>
      </c>
      <c r="Y100">
        <f t="shared" si="21"/>
        <v>4.5439225941292349E-2</v>
      </c>
      <c r="Z100">
        <f t="shared" si="22"/>
        <v>-4.237426408344902E-3</v>
      </c>
      <c r="AA100">
        <f t="shared" si="23"/>
        <v>4.0547563260733277E-3</v>
      </c>
    </row>
    <row r="101" spans="1:27">
      <c r="A101" s="5">
        <f>[2]consumption!M102</f>
        <v>26481</v>
      </c>
      <c r="B101">
        <f>'FRED data'!D120-'FRED data'!E120*'FRED data'!F120*1000/1000000000</f>
        <v>3244.8688739999998</v>
      </c>
      <c r="C101" s="6">
        <f>'FRED data'!C120+'FRED data'!E120*'FRED data'!F120*1000/1000000000</f>
        <v>895.45112600000004</v>
      </c>
      <c r="D101">
        <f>'FRED data'!H120</f>
        <v>63.643999999999998</v>
      </c>
      <c r="E101">
        <f>'FRED data'!B120</f>
        <v>5415.7120000000004</v>
      </c>
      <c r="G101" s="11">
        <f>'FRED data'!F120</f>
        <v>210181</v>
      </c>
      <c r="I101">
        <f t="shared" si="12"/>
        <v>1.5438450069226046E-2</v>
      </c>
      <c r="J101">
        <f t="shared" si="13"/>
        <v>4.2603809383341025E-3</v>
      </c>
      <c r="K101">
        <f t="shared" si="14"/>
        <v>3.0280567701171845E-4</v>
      </c>
      <c r="L101">
        <f t="shared" si="15"/>
        <v>2.5766896151412356E-2</v>
      </c>
      <c r="N101">
        <f t="shared" si="16"/>
        <v>-4.1708941235418138</v>
      </c>
      <c r="O101">
        <f t="shared" si="17"/>
        <v>-5.4583967005546237</v>
      </c>
      <c r="P101">
        <f t="shared" si="18"/>
        <v>-8.1024192881892834</v>
      </c>
      <c r="Q101">
        <f t="shared" si="19"/>
        <v>-3.6586647058321446</v>
      </c>
      <c r="S101">
        <v>-4.181845963063834</v>
      </c>
      <c r="T101">
        <v>-5.5098135483619322</v>
      </c>
      <c r="U101">
        <v>-8.1008789652865154</v>
      </c>
      <c r="V101">
        <v>-3.6646324501972223</v>
      </c>
      <c r="X101">
        <f t="shared" si="20"/>
        <v>1.0951839522020279E-2</v>
      </c>
      <c r="Y101">
        <f t="shared" si="21"/>
        <v>5.1416847807308486E-2</v>
      </c>
      <c r="Z101">
        <f t="shared" si="22"/>
        <v>-1.5403229027679544E-3</v>
      </c>
      <c r="AA101">
        <f t="shared" si="23"/>
        <v>5.9677443650776318E-3</v>
      </c>
    </row>
    <row r="102" spans="1:27">
      <c r="A102" s="5">
        <f>[2]consumption!M103</f>
        <v>26573</v>
      </c>
      <c r="B102">
        <f>'FRED data'!D121-'FRED data'!E121*'FRED data'!F121*1000/1000000000</f>
        <v>3315.8665440000004</v>
      </c>
      <c r="C102" s="6">
        <f>'FRED data'!C121+'FRED data'!E121*'FRED data'!F121*1000/1000000000</f>
        <v>909.27245600000003</v>
      </c>
      <c r="D102">
        <f>'FRED data'!H121</f>
        <v>64.311000000000007</v>
      </c>
      <c r="E102">
        <f>'FRED data'!B121</f>
        <v>5506.3959999999997</v>
      </c>
      <c r="G102" s="11">
        <f>'FRED data'!F121</f>
        <v>210737</v>
      </c>
      <c r="I102">
        <f t="shared" si="12"/>
        <v>1.5734619663371884E-2</v>
      </c>
      <c r="J102">
        <f t="shared" si="13"/>
        <v>4.314726203751596E-3</v>
      </c>
      <c r="K102">
        <f t="shared" si="14"/>
        <v>3.0517184927184124E-4</v>
      </c>
      <c r="L102">
        <f t="shared" si="15"/>
        <v>2.6129232170904966E-2</v>
      </c>
      <c r="N102">
        <f t="shared" si="16"/>
        <v>-4.1518919201355997</v>
      </c>
      <c r="O102">
        <f t="shared" si="17"/>
        <v>-5.445721408661174</v>
      </c>
      <c r="P102">
        <f t="shared" si="18"/>
        <v>-8.0946354997941672</v>
      </c>
      <c r="Q102">
        <f t="shared" si="19"/>
        <v>-3.6447005848448155</v>
      </c>
      <c r="S102">
        <v>-4.175944492778199</v>
      </c>
      <c r="T102">
        <v>-5.5026039488604335</v>
      </c>
      <c r="U102">
        <v>-8.1004927763448222</v>
      </c>
      <c r="V102">
        <v>-3.6598086851647107</v>
      </c>
      <c r="X102">
        <f t="shared" si="20"/>
        <v>2.4052572642599301E-2</v>
      </c>
      <c r="Y102">
        <f t="shared" si="21"/>
        <v>5.6882540199259424E-2</v>
      </c>
      <c r="Z102">
        <f t="shared" si="22"/>
        <v>5.8572765506550439E-3</v>
      </c>
      <c r="AA102">
        <f t="shared" si="23"/>
        <v>1.5108100319895179E-2</v>
      </c>
    </row>
    <row r="103" spans="1:27">
      <c r="A103" s="5">
        <f>[2]consumption!M104</f>
        <v>26665</v>
      </c>
      <c r="B103">
        <f>'FRED data'!D122-'FRED data'!E122*'FRED data'!F122*1000/1000000000</f>
        <v>3367.802944</v>
      </c>
      <c r="C103" s="6">
        <f>'FRED data'!C122+'FRED data'!E122*'FRED data'!F122*1000/1000000000</f>
        <v>963.61205599999994</v>
      </c>
      <c r="D103">
        <f>'FRED data'!H122</f>
        <v>65.278999999999996</v>
      </c>
      <c r="E103">
        <f>'FRED data'!B122</f>
        <v>5642.6689999999999</v>
      </c>
      <c r="G103" s="11">
        <f>'FRED data'!F122</f>
        <v>211192</v>
      </c>
      <c r="I103">
        <f t="shared" si="12"/>
        <v>1.5946640706087353E-2</v>
      </c>
      <c r="J103">
        <f t="shared" si="13"/>
        <v>4.5627299140118937E-3</v>
      </c>
      <c r="K103">
        <f t="shared" si="14"/>
        <v>3.0909788249554906E-4</v>
      </c>
      <c r="L103">
        <f t="shared" si="15"/>
        <v>2.6718194817985531E-2</v>
      </c>
      <c r="N103">
        <f t="shared" si="16"/>
        <v>-4.1385070859719448</v>
      </c>
      <c r="O103">
        <f t="shared" si="17"/>
        <v>-5.389834169230971</v>
      </c>
      <c r="P103">
        <f t="shared" si="18"/>
        <v>-8.0818525593978769</v>
      </c>
      <c r="Q103">
        <f t="shared" si="19"/>
        <v>-3.6224104918030466</v>
      </c>
      <c r="S103">
        <v>-4.1702204952102599</v>
      </c>
      <c r="T103">
        <v>-5.4960203404738435</v>
      </c>
      <c r="U103">
        <v>-8.1001053320557652</v>
      </c>
      <c r="V103">
        <v>-3.6550893494354031</v>
      </c>
      <c r="X103">
        <f t="shared" si="20"/>
        <v>3.1713409238315116E-2</v>
      </c>
      <c r="Y103">
        <f t="shared" si="21"/>
        <v>0.10618617124287244</v>
      </c>
      <c r="Z103">
        <f t="shared" si="22"/>
        <v>1.8252772657888272E-2</v>
      </c>
      <c r="AA103">
        <f t="shared" si="23"/>
        <v>3.2678857632356451E-2</v>
      </c>
    </row>
    <row r="104" spans="1:27">
      <c r="A104" s="5">
        <f>[2]consumption!M105</f>
        <v>26755</v>
      </c>
      <c r="B104">
        <f>'FRED data'!D123-'FRED data'!E123*'FRED data'!F123*1000/1000000000</f>
        <v>3368.7140730000001</v>
      </c>
      <c r="C104" s="6">
        <f>'FRED data'!C123+'FRED data'!E123*'FRED data'!F123*1000/1000000000</f>
        <v>993.67892699999993</v>
      </c>
      <c r="D104">
        <f>'FRED data'!H123</f>
        <v>65.965999999999994</v>
      </c>
      <c r="E104">
        <f>'FRED data'!B123</f>
        <v>5704.098</v>
      </c>
      <c r="G104" s="11">
        <f>'FRED data'!F123</f>
        <v>211663</v>
      </c>
      <c r="I104">
        <f t="shared" si="12"/>
        <v>1.5915460297737442E-2</v>
      </c>
      <c r="J104">
        <f t="shared" si="13"/>
        <v>4.6946274360658213E-3</v>
      </c>
      <c r="K104">
        <f t="shared" si="14"/>
        <v>3.1165579246254658E-4</v>
      </c>
      <c r="L104">
        <f t="shared" si="15"/>
        <v>2.6948961320589805E-2</v>
      </c>
      <c r="N104">
        <f t="shared" si="16"/>
        <v>-4.1404642964082354</v>
      </c>
      <c r="O104">
        <f t="shared" si="17"/>
        <v>-5.3613365228111665</v>
      </c>
      <c r="P104">
        <f t="shared" si="18"/>
        <v>-8.0736112084468878</v>
      </c>
      <c r="Q104">
        <f t="shared" si="19"/>
        <v>-3.6138105233498239</v>
      </c>
      <c r="S104">
        <v>-4.1646788097003622</v>
      </c>
      <c r="T104">
        <v>-5.4901152007518172</v>
      </c>
      <c r="U104">
        <v>-8.0997456899954337</v>
      </c>
      <c r="V104">
        <v>-3.6504981888135553</v>
      </c>
      <c r="X104">
        <f t="shared" si="20"/>
        <v>2.421451329212676E-2</v>
      </c>
      <c r="Y104">
        <f t="shared" si="21"/>
        <v>0.12877867794065079</v>
      </c>
      <c r="Z104">
        <f t="shared" si="22"/>
        <v>2.6134481548545807E-2</v>
      </c>
      <c r="AA104">
        <f t="shared" si="23"/>
        <v>3.6687665463731367E-2</v>
      </c>
    </row>
    <row r="105" spans="1:27">
      <c r="A105" s="5">
        <f>[2]consumption!M106</f>
        <v>26846</v>
      </c>
      <c r="B105">
        <f>'FRED data'!D124-'FRED data'!E124*'FRED data'!F124*1000/1000000000</f>
        <v>3382.8944710000001</v>
      </c>
      <c r="C105" s="6">
        <f>'FRED data'!C124+'FRED data'!E124*'FRED data'!F124*1000/1000000000</f>
        <v>963.14652899999999</v>
      </c>
      <c r="D105">
        <f>'FRED data'!H124</f>
        <v>66.412000000000006</v>
      </c>
      <c r="E105">
        <f>'FRED data'!B124</f>
        <v>5674.1</v>
      </c>
      <c r="G105" s="11">
        <f>'FRED data'!F124</f>
        <v>212191</v>
      </c>
      <c r="I105">
        <f t="shared" si="12"/>
        <v>1.5942685933899175E-2</v>
      </c>
      <c r="J105">
        <f t="shared" si="13"/>
        <v>4.5390545734738984E-3</v>
      </c>
      <c r="K105">
        <f t="shared" si="14"/>
        <v>3.1298217172264615E-4</v>
      </c>
      <c r="L105">
        <f t="shared" si="15"/>
        <v>2.6740530936750381E-2</v>
      </c>
      <c r="N105">
        <f t="shared" si="16"/>
        <v>-4.1387551170610362</v>
      </c>
      <c r="O105">
        <f t="shared" si="17"/>
        <v>-5.3950365323428322</v>
      </c>
      <c r="P105">
        <f t="shared" si="18"/>
        <v>-8.0693643283989349</v>
      </c>
      <c r="Q105">
        <f t="shared" si="19"/>
        <v>-3.6215748519800139</v>
      </c>
      <c r="S105">
        <v>-4.1593044547080771</v>
      </c>
      <c r="T105">
        <v>-5.484874640886984</v>
      </c>
      <c r="U105">
        <v>-8.0994314997570065</v>
      </c>
      <c r="V105">
        <v>-3.6460385248174032</v>
      </c>
      <c r="X105">
        <f t="shared" si="20"/>
        <v>2.0549337647040922E-2</v>
      </c>
      <c r="Y105">
        <f t="shared" si="21"/>
        <v>8.9838108544151751E-2</v>
      </c>
      <c r="Z105">
        <f t="shared" si="22"/>
        <v>3.0067171358071576E-2</v>
      </c>
      <c r="AA105">
        <f t="shared" si="23"/>
        <v>2.4463672837389261E-2</v>
      </c>
    </row>
    <row r="106" spans="1:27">
      <c r="A106" s="5">
        <f>[2]consumption!M107</f>
        <v>26938</v>
      </c>
      <c r="B106">
        <f>'FRED data'!D125-'FRED data'!E125*'FRED data'!F125*1000/1000000000</f>
        <v>3376.8533399999997</v>
      </c>
      <c r="C106" s="6">
        <f>'FRED data'!C125+'FRED data'!E125*'FRED data'!F125*1000/1000000000</f>
        <v>985.87765999999999</v>
      </c>
      <c r="D106">
        <f>'FRED data'!H125</f>
        <v>66.742000000000004</v>
      </c>
      <c r="E106">
        <f>'FRED data'!B125</f>
        <v>5727.96</v>
      </c>
      <c r="G106" s="11">
        <f>'FRED data'!F125</f>
        <v>212708</v>
      </c>
      <c r="I106">
        <f t="shared" si="12"/>
        <v>1.5875535193786785E-2</v>
      </c>
      <c r="J106">
        <f t="shared" si="13"/>
        <v>4.6348875453673579E-3</v>
      </c>
      <c r="K106">
        <f t="shared" si="14"/>
        <v>3.1377287173025935E-4</v>
      </c>
      <c r="L106">
        <f t="shared" si="15"/>
        <v>2.6928747390789251E-2</v>
      </c>
      <c r="N106">
        <f t="shared" si="16"/>
        <v>-4.1429760217772085</v>
      </c>
      <c r="O106">
        <f t="shared" si="17"/>
        <v>-5.3741433423153122</v>
      </c>
      <c r="P106">
        <f t="shared" si="18"/>
        <v>-8.0668411722301574</v>
      </c>
      <c r="Q106">
        <f t="shared" si="19"/>
        <v>-3.6145608867647669</v>
      </c>
      <c r="S106">
        <v>-4.1540673146221696</v>
      </c>
      <c r="T106">
        <v>-5.4802042853982593</v>
      </c>
      <c r="U106">
        <v>-8.0991640768826976</v>
      </c>
      <c r="V106">
        <v>-3.6416907491742685</v>
      </c>
      <c r="X106">
        <f t="shared" si="20"/>
        <v>1.1091292844961131E-2</v>
      </c>
      <c r="Y106">
        <f t="shared" si="21"/>
        <v>0.10606094308294711</v>
      </c>
      <c r="Z106">
        <f t="shared" si="22"/>
        <v>3.2322904652540174E-2</v>
      </c>
      <c r="AA106">
        <f t="shared" si="23"/>
        <v>2.7129862409501548E-2</v>
      </c>
    </row>
    <row r="107" spans="1:27">
      <c r="A107" s="5">
        <f>[2]consumption!M108</f>
        <v>27030</v>
      </c>
      <c r="B107">
        <f>'FRED data'!D126-'FRED data'!E126*'FRED data'!F126*1000/1000000000</f>
        <v>3349.4504320000001</v>
      </c>
      <c r="C107" s="6">
        <f>'FRED data'!C126+'FRED data'!E126*'FRED data'!F126*1000/1000000000</f>
        <v>935.93756800000006</v>
      </c>
      <c r="D107">
        <f>'FRED data'!H126</f>
        <v>66.454999999999998</v>
      </c>
      <c r="E107">
        <f>'FRED data'!B126</f>
        <v>5678.7129999999997</v>
      </c>
      <c r="G107" s="11">
        <f>'FRED data'!F126</f>
        <v>213144</v>
      </c>
      <c r="I107">
        <f t="shared" si="12"/>
        <v>1.5714495514769358E-2</v>
      </c>
      <c r="J107">
        <f t="shared" si="13"/>
        <v>4.3911044552039941E-3</v>
      </c>
      <c r="K107">
        <f t="shared" si="14"/>
        <v>3.1178452126262059E-4</v>
      </c>
      <c r="L107">
        <f t="shared" si="15"/>
        <v>2.6642612506099162E-2</v>
      </c>
      <c r="N107">
        <f t="shared" si="16"/>
        <v>-4.1531717113942888</v>
      </c>
      <c r="O107">
        <f t="shared" si="17"/>
        <v>-5.4281744992081595</v>
      </c>
      <c r="P107">
        <f t="shared" si="18"/>
        <v>-8.0731982457331544</v>
      </c>
      <c r="Q107">
        <f t="shared" si="19"/>
        <v>-3.6252433710724428</v>
      </c>
      <c r="S107">
        <v>-4.1489244304953754</v>
      </c>
      <c r="T107">
        <v>-5.4759536099867212</v>
      </c>
      <c r="U107">
        <v>-8.0989259449326205</v>
      </c>
      <c r="V107">
        <v>-3.6374199638159497</v>
      </c>
      <c r="X107">
        <f t="shared" si="20"/>
        <v>-4.2472808989133526E-3</v>
      </c>
      <c r="Y107">
        <f t="shared" si="21"/>
        <v>4.7779110778561673E-2</v>
      </c>
      <c r="Z107">
        <f t="shared" si="22"/>
        <v>2.5727699199466159E-2</v>
      </c>
      <c r="AA107">
        <f t="shared" si="23"/>
        <v>1.2176592743506909E-2</v>
      </c>
    </row>
    <row r="108" spans="1:27">
      <c r="A108" s="5">
        <f>[2]consumption!M109</f>
        <v>27120</v>
      </c>
      <c r="B108">
        <f>'FRED data'!D127-'FRED data'!E127*'FRED data'!F127*1000/1000000000</f>
        <v>3361.1392500000002</v>
      </c>
      <c r="C108" s="6">
        <f>'FRED data'!C127+'FRED data'!E127*'FRED data'!F127*1000/1000000000</f>
        <v>933.98374999999999</v>
      </c>
      <c r="D108">
        <f>'FRED data'!H127</f>
        <v>66.631</v>
      </c>
      <c r="E108">
        <f>'FRED data'!B127</f>
        <v>5692.21</v>
      </c>
      <c r="G108" s="11">
        <f>'FRED data'!F127</f>
        <v>213602</v>
      </c>
      <c r="I108">
        <f t="shared" si="12"/>
        <v>1.5735523309706838E-2</v>
      </c>
      <c r="J108">
        <f t="shared" si="13"/>
        <v>4.3725421578449638E-3</v>
      </c>
      <c r="K108">
        <f t="shared" si="14"/>
        <v>3.1193996310895967E-4</v>
      </c>
      <c r="L108">
        <f t="shared" si="15"/>
        <v>2.6648673701557102E-2</v>
      </c>
      <c r="N108">
        <f t="shared" si="16"/>
        <v>-4.1518344913316714</v>
      </c>
      <c r="O108">
        <f t="shared" si="17"/>
        <v>-5.4324107095296688</v>
      </c>
      <c r="P108">
        <f t="shared" si="18"/>
        <v>-8.0726998146038582</v>
      </c>
      <c r="Q108">
        <f t="shared" si="19"/>
        <v>-3.6250158969048853</v>
      </c>
      <c r="S108">
        <v>-4.1438259113224021</v>
      </c>
      <c r="T108">
        <v>-5.4719058022640201</v>
      </c>
      <c r="U108">
        <v>-8.0986794256514827</v>
      </c>
      <c r="V108">
        <v>-3.6331743145102395</v>
      </c>
      <c r="X108">
        <f t="shared" si="20"/>
        <v>-8.0085800092692949E-3</v>
      </c>
      <c r="Y108">
        <f t="shared" si="21"/>
        <v>3.9495092734351367E-2</v>
      </c>
      <c r="Z108">
        <f t="shared" si="22"/>
        <v>2.5979611047624473E-2</v>
      </c>
      <c r="AA108">
        <f t="shared" si="23"/>
        <v>8.1584176053541846E-3</v>
      </c>
    </row>
    <row r="109" spans="1:27">
      <c r="A109" s="5">
        <f>[2]consumption!M110</f>
        <v>27211</v>
      </c>
      <c r="B109">
        <f>'FRED data'!D128-'FRED data'!E128*'FRED data'!F128*1000/1000000000</f>
        <v>3375.2609340000004</v>
      </c>
      <c r="C109" s="6">
        <f>'FRED data'!C128+'FRED data'!E128*'FRED data'!F128*1000/1000000000</f>
        <v>896.38306599999999</v>
      </c>
      <c r="D109">
        <f>'FRED data'!H128</f>
        <v>66.397000000000006</v>
      </c>
      <c r="E109">
        <f>'FRED data'!B128</f>
        <v>5638.4110000000001</v>
      </c>
      <c r="G109" s="11">
        <f>'FRED data'!F128</f>
        <v>214147</v>
      </c>
      <c r="I109">
        <f t="shared" si="12"/>
        <v>1.5761420584925311E-2</v>
      </c>
      <c r="J109">
        <f t="shared" si="13"/>
        <v>4.1858306023432506E-3</v>
      </c>
      <c r="K109">
        <f t="shared" si="14"/>
        <v>3.1005337455112614E-4</v>
      </c>
      <c r="L109">
        <f t="shared" si="15"/>
        <v>2.6329628712986875E-2</v>
      </c>
      <c r="N109">
        <f t="shared" si="16"/>
        <v>-4.1501900599772537</v>
      </c>
      <c r="O109">
        <f t="shared" si="17"/>
        <v>-5.4760501234448089</v>
      </c>
      <c r="P109">
        <f t="shared" si="18"/>
        <v>-8.0787660993342882</v>
      </c>
      <c r="Q109">
        <f t="shared" si="19"/>
        <v>-3.6370604068651442</v>
      </c>
      <c r="S109">
        <v>-4.1387245206485197</v>
      </c>
      <c r="T109">
        <v>-5.4678141878975701</v>
      </c>
      <c r="U109">
        <v>-8.0983707609719922</v>
      </c>
      <c r="V109">
        <v>-3.6288943366544664</v>
      </c>
      <c r="X109">
        <f t="shared" si="20"/>
        <v>-1.1465539328733954E-2</v>
      </c>
      <c r="Y109">
        <f t="shared" si="21"/>
        <v>-8.2359355472387819E-3</v>
      </c>
      <c r="Z109">
        <f t="shared" si="22"/>
        <v>1.9604661637703913E-2</v>
      </c>
      <c r="AA109">
        <f t="shared" si="23"/>
        <v>-8.1660702106778338E-3</v>
      </c>
    </row>
    <row r="110" spans="1:27">
      <c r="A110" s="5">
        <f>[2]consumption!M111</f>
        <v>27303</v>
      </c>
      <c r="B110">
        <f>'FRED data'!D129-'FRED data'!E129*'FRED data'!F129*1000/1000000000</f>
        <v>3341.1546000000003</v>
      </c>
      <c r="C110" s="6">
        <f>'FRED data'!C129+'FRED data'!E129*'FRED data'!F129*1000/1000000000</f>
        <v>882.70339999999987</v>
      </c>
      <c r="D110">
        <f>'FRED data'!H129</f>
        <v>65.3</v>
      </c>
      <c r="E110">
        <f>'FRED data'!B129</f>
        <v>5616.5259999999998</v>
      </c>
      <c r="G110" s="11">
        <f>'FRED data'!F129</f>
        <v>214700</v>
      </c>
      <c r="I110">
        <f t="shared" si="12"/>
        <v>1.5561968327899396E-2</v>
      </c>
      <c r="J110">
        <f t="shared" si="13"/>
        <v>4.1113339543549137E-3</v>
      </c>
      <c r="K110">
        <f t="shared" si="14"/>
        <v>3.0414531904983697E-4</v>
      </c>
      <c r="L110">
        <f t="shared" si="15"/>
        <v>2.6159878900791803E-2</v>
      </c>
      <c r="N110">
        <f t="shared" si="16"/>
        <v>-4.162925269009917</v>
      </c>
      <c r="O110">
        <f t="shared" si="17"/>
        <v>-5.4940077400298186</v>
      </c>
      <c r="P110">
        <f t="shared" si="18"/>
        <v>-8.0980049475844869</v>
      </c>
      <c r="Q110">
        <f t="shared" si="19"/>
        <v>-3.6435283815784789</v>
      </c>
      <c r="S110">
        <v>-4.1335780273815033</v>
      </c>
      <c r="T110">
        <v>-5.4634074081218262</v>
      </c>
      <c r="U110">
        <v>-8.0979299555699527</v>
      </c>
      <c r="V110">
        <v>-3.6245154666349553</v>
      </c>
      <c r="X110">
        <f t="shared" si="20"/>
        <v>-2.9347241628413734E-2</v>
      </c>
      <c r="Y110">
        <f t="shared" si="21"/>
        <v>-3.0600331907992384E-2</v>
      </c>
      <c r="Z110">
        <f t="shared" si="22"/>
        <v>-7.4992014534203122E-5</v>
      </c>
      <c r="AA110">
        <f t="shared" si="23"/>
        <v>-1.901291494352364E-2</v>
      </c>
    </row>
    <row r="111" spans="1:27">
      <c r="A111" s="5">
        <f>[2]consumption!M112</f>
        <v>27395</v>
      </c>
      <c r="B111">
        <f>'FRED data'!D130-'FRED data'!E130*'FRED data'!F130*1000/1000000000</f>
        <v>3366.81792</v>
      </c>
      <c r="C111" s="6">
        <f>'FRED data'!C130+'FRED data'!E130*'FRED data'!F130*1000/1000000000</f>
        <v>771.69507999999996</v>
      </c>
      <c r="D111">
        <f>'FRED data'!H130</f>
        <v>63.246000000000002</v>
      </c>
      <c r="E111">
        <f>'FRED data'!B130</f>
        <v>5548.1559999999999</v>
      </c>
      <c r="G111" s="11">
        <f>'FRED data'!F130</f>
        <v>215135</v>
      </c>
      <c r="I111">
        <f t="shared" si="12"/>
        <v>1.5649791619215841E-2</v>
      </c>
      <c r="J111">
        <f t="shared" si="13"/>
        <v>3.5870271225044736E-3</v>
      </c>
      <c r="K111">
        <f t="shared" si="14"/>
        <v>2.939828479791759E-4</v>
      </c>
      <c r="L111">
        <f t="shared" si="15"/>
        <v>2.5789183535919306E-2</v>
      </c>
      <c r="N111">
        <f t="shared" si="16"/>
        <v>-4.1572976771507015</v>
      </c>
      <c r="O111">
        <f t="shared" si="17"/>
        <v>-5.6304315191267413</v>
      </c>
      <c r="P111">
        <f t="shared" si="18"/>
        <v>-8.1319891325343328</v>
      </c>
      <c r="Q111">
        <f t="shared" si="19"/>
        <v>-3.6578001177552211</v>
      </c>
      <c r="S111">
        <v>-4.1283513663912093</v>
      </c>
      <c r="T111">
        <v>-5.4584192516309615</v>
      </c>
      <c r="U111">
        <v>-8.097274761207645</v>
      </c>
      <c r="V111">
        <v>-3.6199782446319131</v>
      </c>
      <c r="X111">
        <f t="shared" si="20"/>
        <v>-2.8946310759492277E-2</v>
      </c>
      <c r="Y111">
        <f t="shared" si="21"/>
        <v>-0.1720122674957798</v>
      </c>
      <c r="Z111">
        <f t="shared" si="22"/>
        <v>-3.4714371326687754E-2</v>
      </c>
      <c r="AA111">
        <f t="shared" si="23"/>
        <v>-3.7821873123307981E-2</v>
      </c>
    </row>
    <row r="112" spans="1:27">
      <c r="A112" s="5">
        <f>[2]consumption!M113</f>
        <v>27485</v>
      </c>
      <c r="B112">
        <f>'FRED data'!D131-'FRED data'!E131*'FRED data'!F131*1000/1000000000</f>
        <v>3421.8357080000001</v>
      </c>
      <c r="C112" s="6">
        <f>'FRED data'!C131+'FRED data'!E131*'FRED data'!F131*1000/1000000000</f>
        <v>757.11729200000002</v>
      </c>
      <c r="D112">
        <f>'FRED data'!H131</f>
        <v>62.662999999999997</v>
      </c>
      <c r="E112">
        <f>'FRED data'!B131</f>
        <v>5587.8</v>
      </c>
      <c r="G112" s="11">
        <f>'FRED data'!F131</f>
        <v>215652</v>
      </c>
      <c r="I112">
        <f t="shared" si="12"/>
        <v>1.586739611967429E-2</v>
      </c>
      <c r="J112">
        <f t="shared" si="13"/>
        <v>3.5108289837330513E-3</v>
      </c>
      <c r="K112">
        <f t="shared" si="14"/>
        <v>2.9057462949566896E-4</v>
      </c>
      <c r="L112">
        <f t="shared" si="15"/>
        <v>2.5911190250959882E-2</v>
      </c>
      <c r="N112">
        <f t="shared" si="16"/>
        <v>-4.1434888335405891</v>
      </c>
      <c r="O112">
        <f t="shared" si="17"/>
        <v>-5.6519030916882018</v>
      </c>
      <c r="P112">
        <f t="shared" si="18"/>
        <v>-8.1436501145082953</v>
      </c>
      <c r="Q112">
        <f t="shared" si="19"/>
        <v>-3.6530803475643552</v>
      </c>
      <c r="S112">
        <v>-4.1230278145735122</v>
      </c>
      <c r="T112">
        <v>-5.4526026323265917</v>
      </c>
      <c r="U112">
        <v>-8.0963229765173583</v>
      </c>
      <c r="V112">
        <v>-3.615235093897387</v>
      </c>
      <c r="X112">
        <f t="shared" si="20"/>
        <v>-2.0461018967076861E-2</v>
      </c>
      <c r="Y112">
        <f t="shared" si="21"/>
        <v>-0.19930045936161012</v>
      </c>
      <c r="Z112">
        <f t="shared" si="22"/>
        <v>-4.7327137990937018E-2</v>
      </c>
      <c r="AA112">
        <f t="shared" si="23"/>
        <v>-3.7845253666968226E-2</v>
      </c>
    </row>
    <row r="113" spans="1:27">
      <c r="A113" s="5">
        <f>[2]consumption!M114</f>
        <v>27576</v>
      </c>
      <c r="B113">
        <f>'FRED data'!D132-'FRED data'!E132*'FRED data'!F132*1000/1000000000</f>
        <v>3461.86357</v>
      </c>
      <c r="C113" s="6">
        <f>'FRED data'!C132+'FRED data'!E132*'FRED data'!F132*1000/1000000000</f>
        <v>813.20843000000002</v>
      </c>
      <c r="D113">
        <f>'FRED data'!H132</f>
        <v>63.234000000000002</v>
      </c>
      <c r="E113">
        <f>'FRED data'!B132</f>
        <v>5683.4440000000004</v>
      </c>
      <c r="G113" s="11">
        <f>'FRED data'!F132</f>
        <v>216289</v>
      </c>
      <c r="I113">
        <f t="shared" si="12"/>
        <v>1.6005731082024514E-2</v>
      </c>
      <c r="J113">
        <f t="shared" si="13"/>
        <v>3.7598233382187722E-3</v>
      </c>
      <c r="K113">
        <f t="shared" si="14"/>
        <v>2.9235883470726668E-4</v>
      </c>
      <c r="L113">
        <f t="shared" si="15"/>
        <v>2.6277082976942888E-2</v>
      </c>
      <c r="N113">
        <f t="shared" si="16"/>
        <v>-4.1348084282514881</v>
      </c>
      <c r="O113">
        <f t="shared" si="17"/>
        <v>-5.5833833072004246</v>
      </c>
      <c r="P113">
        <f t="shared" si="18"/>
        <v>-8.1375286241745481</v>
      </c>
      <c r="Q113">
        <f t="shared" si="19"/>
        <v>-3.6390580893596662</v>
      </c>
      <c r="S113">
        <v>-4.1176087402685102</v>
      </c>
      <c r="T113">
        <v>-5.4458179717775161</v>
      </c>
      <c r="U113">
        <v>-8.0950140966134612</v>
      </c>
      <c r="V113">
        <v>-3.6102620763541253</v>
      </c>
      <c r="X113">
        <f t="shared" si="20"/>
        <v>-1.7199687982977885E-2</v>
      </c>
      <c r="Y113">
        <f t="shared" si="21"/>
        <v>-0.1375653354229085</v>
      </c>
      <c r="Z113">
        <f t="shared" si="22"/>
        <v>-4.2514527561086979E-2</v>
      </c>
      <c r="AA113">
        <f t="shared" si="23"/>
        <v>-2.879601300554091E-2</v>
      </c>
    </row>
    <row r="114" spans="1:27">
      <c r="A114" s="5">
        <f>[2]consumption!M115</f>
        <v>27668</v>
      </c>
      <c r="B114">
        <f>'FRED data'!D133-'FRED data'!E133*'FRED data'!F133*1000/1000000000</f>
        <v>3495.6397360000001</v>
      </c>
      <c r="C114" s="6">
        <f>'FRED data'!C133+'FRED data'!E133*'FRED data'!F133*1000/1000000000</f>
        <v>836.12926400000003</v>
      </c>
      <c r="D114">
        <f>'FRED data'!H133</f>
        <v>64.323999999999998</v>
      </c>
      <c r="E114">
        <f>'FRED data'!B133</f>
        <v>5759.9719999999998</v>
      </c>
      <c r="G114" s="11">
        <f>'FRED data'!F133</f>
        <v>216848</v>
      </c>
      <c r="I114">
        <f t="shared" si="12"/>
        <v>1.6120230465579578E-2</v>
      </c>
      <c r="J114">
        <f t="shared" si="13"/>
        <v>3.855831107503874E-3</v>
      </c>
      <c r="K114">
        <f t="shared" si="14"/>
        <v>2.9663174204973069E-4</v>
      </c>
      <c r="L114">
        <f t="shared" si="15"/>
        <v>2.656225558916845E-2</v>
      </c>
      <c r="N114">
        <f t="shared" si="16"/>
        <v>-4.1276802451336723</v>
      </c>
      <c r="O114">
        <f t="shared" si="17"/>
        <v>-5.5581687031142772</v>
      </c>
      <c r="P114">
        <f t="shared" si="18"/>
        <v>-8.1230191142640198</v>
      </c>
      <c r="Q114">
        <f t="shared" si="19"/>
        <v>-3.6282640336887866</v>
      </c>
      <c r="S114">
        <v>-4.1121082999531557</v>
      </c>
      <c r="T114">
        <v>-5.4380502543396343</v>
      </c>
      <c r="U114">
        <v>-8.0933171960715633</v>
      </c>
      <c r="V114">
        <v>-3.6050589072084178</v>
      </c>
      <c r="X114">
        <f t="shared" si="20"/>
        <v>-1.5571945180516522E-2</v>
      </c>
      <c r="Y114">
        <f t="shared" si="21"/>
        <v>-0.12011844877464295</v>
      </c>
      <c r="Z114">
        <f t="shared" si="22"/>
        <v>-2.9701918192456489E-2</v>
      </c>
      <c r="AA114">
        <f t="shared" si="23"/>
        <v>-2.3205126480368765E-2</v>
      </c>
    </row>
    <row r="115" spans="1:27">
      <c r="A115" s="5">
        <f>[2]consumption!M116</f>
        <v>27760</v>
      </c>
      <c r="B115">
        <f>'FRED data'!D134-'FRED data'!E134*'FRED data'!F134*1000/1000000000</f>
        <v>3559.6420959999996</v>
      </c>
      <c r="C115" s="6">
        <f>'FRED data'!C134+'FRED data'!E134*'FRED data'!F134*1000/1000000000</f>
        <v>907.88090399999999</v>
      </c>
      <c r="D115">
        <f>'FRED data'!H134</f>
        <v>65.382999999999996</v>
      </c>
      <c r="E115">
        <f>'FRED data'!B134</f>
        <v>5889.5</v>
      </c>
      <c r="G115" s="11">
        <f>'FRED data'!F134</f>
        <v>217314</v>
      </c>
      <c r="I115">
        <f t="shared" si="12"/>
        <v>1.6380178433050792E-2</v>
      </c>
      <c r="J115">
        <f t="shared" si="13"/>
        <v>4.1777377619481486E-3</v>
      </c>
      <c r="K115">
        <f t="shared" si="14"/>
        <v>3.0086878894134751E-4</v>
      </c>
      <c r="L115">
        <f t="shared" si="15"/>
        <v>2.710133723552095E-2</v>
      </c>
      <c r="N115">
        <f t="shared" si="16"/>
        <v>-4.111683307267902</v>
      </c>
      <c r="O115">
        <f t="shared" si="17"/>
        <v>-5.4779853842254713</v>
      </c>
      <c r="P115">
        <f t="shared" si="18"/>
        <v>-8.1088363053932753</v>
      </c>
      <c r="Q115">
        <f t="shared" si="19"/>
        <v>-3.6081722078297132</v>
      </c>
      <c r="S115">
        <v>-4.1065513999093906</v>
      </c>
      <c r="T115">
        <v>-5.4293704427034859</v>
      </c>
      <c r="U115">
        <v>-8.0912279210470022</v>
      </c>
      <c r="V115">
        <v>-3.5996432991746827</v>
      </c>
      <c r="X115">
        <f t="shared" si="20"/>
        <v>-5.1319073585114339E-3</v>
      </c>
      <c r="Y115">
        <f t="shared" si="21"/>
        <v>-4.8614941521985422E-2</v>
      </c>
      <c r="Z115">
        <f t="shared" si="22"/>
        <v>-1.7608384346273098E-2</v>
      </c>
      <c r="AA115">
        <f t="shared" si="23"/>
        <v>-8.5289086550304205E-3</v>
      </c>
    </row>
    <row r="116" spans="1:27">
      <c r="A116" s="5">
        <f>[2]consumption!M117</f>
        <v>27851</v>
      </c>
      <c r="B116">
        <f>'FRED data'!D135-'FRED data'!E135*'FRED data'!F135*1000/1000000000</f>
        <v>3593.3961119999999</v>
      </c>
      <c r="C116" s="6">
        <f>'FRED data'!C135+'FRED data'!E135*'FRED data'!F135*1000/1000000000</f>
        <v>936.63188799999989</v>
      </c>
      <c r="D116">
        <f>'FRED data'!H135</f>
        <v>65.409000000000006</v>
      </c>
      <c r="E116">
        <f>'FRED data'!B135</f>
        <v>5932.7110000000002</v>
      </c>
      <c r="G116" s="11">
        <f>'FRED data'!F135</f>
        <v>217776</v>
      </c>
      <c r="I116">
        <f t="shared" si="12"/>
        <v>1.6500422966718095E-2</v>
      </c>
      <c r="J116">
        <f t="shared" si="13"/>
        <v>4.3008958195577098E-3</v>
      </c>
      <c r="K116">
        <f t="shared" si="14"/>
        <v>3.003499008155169E-4</v>
      </c>
      <c r="L116">
        <f t="shared" si="15"/>
        <v>2.7242262691940345E-2</v>
      </c>
      <c r="N116">
        <f t="shared" si="16"/>
        <v>-4.1043692640576053</v>
      </c>
      <c r="O116">
        <f t="shared" si="17"/>
        <v>-5.4489319478506282</v>
      </c>
      <c r="P116">
        <f t="shared" si="18"/>
        <v>-8.1105624268978342</v>
      </c>
      <c r="Q116">
        <f t="shared" si="19"/>
        <v>-3.6029857361013304</v>
      </c>
      <c r="S116">
        <v>-4.1009726788848937</v>
      </c>
      <c r="T116">
        <v>-5.4199245735900936</v>
      </c>
      <c r="U116">
        <v>-8.0887604813939848</v>
      </c>
      <c r="V116">
        <v>-3.5940474681713881</v>
      </c>
      <c r="X116">
        <f t="shared" si="20"/>
        <v>-3.3965851727115748E-3</v>
      </c>
      <c r="Y116">
        <f t="shared" si="21"/>
        <v>-2.9007374260534569E-2</v>
      </c>
      <c r="Z116">
        <f t="shared" si="22"/>
        <v>-2.1801945503849396E-2</v>
      </c>
      <c r="AA116">
        <f t="shared" si="23"/>
        <v>-8.9382679299423451E-3</v>
      </c>
    </row>
    <row r="117" spans="1:27">
      <c r="A117" s="5">
        <f>[2]consumption!M118</f>
        <v>27942</v>
      </c>
      <c r="B117">
        <f>'FRED data'!D136-'FRED data'!E136*'FRED data'!F136*1000/1000000000</f>
        <v>3631.106252</v>
      </c>
      <c r="C117" s="6">
        <f>'FRED data'!C136+'FRED data'!E136*'FRED data'!F136*1000/1000000000</f>
        <v>941.45774800000004</v>
      </c>
      <c r="D117">
        <f>'FRED data'!H136</f>
        <v>65.67</v>
      </c>
      <c r="E117">
        <f>'FRED data'!B136</f>
        <v>5965.2650000000003</v>
      </c>
      <c r="G117" s="11">
        <f>'FRED data'!F136</f>
        <v>218338</v>
      </c>
      <c r="I117">
        <f t="shared" si="12"/>
        <v>1.663066553691982E-2</v>
      </c>
      <c r="J117">
        <f t="shared" si="13"/>
        <v>4.3119280564995555E-3</v>
      </c>
      <c r="K117">
        <f t="shared" si="14"/>
        <v>3.0077219723547897E-4</v>
      </c>
      <c r="L117">
        <f t="shared" si="15"/>
        <v>2.7321240462035927E-2</v>
      </c>
      <c r="N117">
        <f t="shared" si="16"/>
        <v>-4.0965069663183291</v>
      </c>
      <c r="O117">
        <f t="shared" si="17"/>
        <v>-5.446370129999889</v>
      </c>
      <c r="P117">
        <f t="shared" si="18"/>
        <v>-8.1091573995637773</v>
      </c>
      <c r="Q117">
        <f t="shared" si="19"/>
        <v>-3.6000908404041727</v>
      </c>
      <c r="S117">
        <v>-4.0954099830694437</v>
      </c>
      <c r="T117">
        <v>-5.4098890680589324</v>
      </c>
      <c r="U117">
        <v>-8.0859400922069344</v>
      </c>
      <c r="V117">
        <v>-3.5883089606849121</v>
      </c>
      <c r="X117">
        <f t="shared" si="20"/>
        <v>-1.0969832488854081E-3</v>
      </c>
      <c r="Y117">
        <f t="shared" si="21"/>
        <v>-3.6481061940956572E-2</v>
      </c>
      <c r="Z117">
        <f t="shared" si="22"/>
        <v>-2.3217307356842909E-2</v>
      </c>
      <c r="AA117">
        <f t="shared" si="23"/>
        <v>-1.1781879719260591E-2</v>
      </c>
    </row>
    <row r="118" spans="1:27">
      <c r="A118" s="5">
        <f>[2]consumption!M119</f>
        <v>28034</v>
      </c>
      <c r="B118">
        <f>'FRED data'!D137-'FRED data'!E137*'FRED data'!F137*1000/1000000000</f>
        <v>3677.5055970000003</v>
      </c>
      <c r="C118" s="6">
        <f>'FRED data'!C137+'FRED data'!E137*'FRED data'!F137*1000/1000000000</f>
        <v>950.34940300000005</v>
      </c>
      <c r="D118">
        <f>'FRED data'!H137</f>
        <v>66.025000000000006</v>
      </c>
      <c r="E118">
        <f>'FRED data'!B137</f>
        <v>6008.5039999999999</v>
      </c>
      <c r="G118" s="11">
        <f>'FRED data'!F137</f>
        <v>218917</v>
      </c>
      <c r="I118">
        <f t="shared" si="12"/>
        <v>1.6798629603913814E-2</v>
      </c>
      <c r="J118">
        <f t="shared" si="13"/>
        <v>4.3411402632047768E-3</v>
      </c>
      <c r="K118">
        <f t="shared" si="14"/>
        <v>3.0159832265196399E-4</v>
      </c>
      <c r="L118">
        <f t="shared" si="15"/>
        <v>2.7446493419880594E-2</v>
      </c>
      <c r="N118">
        <f t="shared" si="16"/>
        <v>-4.0864579670956411</v>
      </c>
      <c r="O118">
        <f t="shared" si="17"/>
        <v>-5.4396182319208926</v>
      </c>
      <c r="P118">
        <f t="shared" si="18"/>
        <v>-8.1064144833447322</v>
      </c>
      <c r="Q118">
        <f t="shared" si="19"/>
        <v>-3.5955168634532364</v>
      </c>
      <c r="S118">
        <v>-4.0899032815185521</v>
      </c>
      <c r="T118">
        <v>-5.3994584767783902</v>
      </c>
      <c r="U118">
        <v>-8.0828055947962145</v>
      </c>
      <c r="V118">
        <v>-3.5824709096190892</v>
      </c>
      <c r="X118">
        <f t="shared" si="20"/>
        <v>3.4453144229109611E-3</v>
      </c>
      <c r="Y118">
        <f t="shared" si="21"/>
        <v>-4.0159755142502362E-2</v>
      </c>
      <c r="Z118">
        <f t="shared" si="22"/>
        <v>-2.3608888548517726E-2</v>
      </c>
      <c r="AA118">
        <f t="shared" si="23"/>
        <v>-1.3045953834147195E-2</v>
      </c>
    </row>
    <row r="119" spans="1:27">
      <c r="A119" s="5">
        <f>[2]consumption!M120</f>
        <v>28126</v>
      </c>
      <c r="B119">
        <f>'FRED data'!D138-'FRED data'!E138*'FRED data'!F138*1000/1000000000</f>
        <v>3715.3769889999999</v>
      </c>
      <c r="C119" s="6">
        <f>'FRED data'!C138+'FRED data'!E138*'FRED data'!F138*1000/1000000000</f>
        <v>992.60201099999995</v>
      </c>
      <c r="D119">
        <f>'FRED data'!H138</f>
        <v>66.724000000000004</v>
      </c>
      <c r="E119">
        <f>'FRED data'!B138</f>
        <v>6079.4939999999997</v>
      </c>
      <c r="G119" s="11">
        <f>'FRED data'!F138</f>
        <v>219427</v>
      </c>
      <c r="I119">
        <f t="shared" si="12"/>
        <v>1.6932177849580954E-2</v>
      </c>
      <c r="J119">
        <f t="shared" si="13"/>
        <v>4.5236092686861684E-3</v>
      </c>
      <c r="K119">
        <f t="shared" si="14"/>
        <v>3.040829068437339E-4</v>
      </c>
      <c r="L119">
        <f t="shared" si="15"/>
        <v>2.7706225760731357E-2</v>
      </c>
      <c r="N119">
        <f t="shared" si="16"/>
        <v>-4.0785394526235477</v>
      </c>
      <c r="O119">
        <f t="shared" si="17"/>
        <v>-5.3984450930068331</v>
      </c>
      <c r="P119">
        <f t="shared" si="18"/>
        <v>-8.0982101738586554</v>
      </c>
      <c r="Q119">
        <f t="shared" si="19"/>
        <v>-3.5860981343377456</v>
      </c>
      <c r="S119">
        <v>-4.0844932289022609</v>
      </c>
      <c r="T119">
        <v>-5.3888501510805664</v>
      </c>
      <c r="U119">
        <v>-8.0794103412892859</v>
      </c>
      <c r="V119">
        <v>-3.5765838115525774</v>
      </c>
      <c r="X119">
        <f t="shared" si="20"/>
        <v>5.9537762787131854E-3</v>
      </c>
      <c r="Y119">
        <f t="shared" si="21"/>
        <v>-9.5949419262666424E-3</v>
      </c>
      <c r="Z119">
        <f t="shared" si="22"/>
        <v>-1.8799832569369457E-2</v>
      </c>
      <c r="AA119">
        <f t="shared" si="23"/>
        <v>-9.5143227851681722E-3</v>
      </c>
    </row>
    <row r="120" spans="1:27">
      <c r="A120" s="5">
        <f>[2]consumption!M121</f>
        <v>28216</v>
      </c>
      <c r="B120">
        <f>'FRED data'!D139-'FRED data'!E139*'FRED data'!F139*1000/1000000000</f>
        <v>3731.5606160000002</v>
      </c>
      <c r="C120" s="6">
        <f>'FRED data'!C139+'FRED data'!E139*'FRED data'!F139*1000/1000000000</f>
        <v>1053.286384</v>
      </c>
      <c r="D120">
        <f>'FRED data'!H139</f>
        <v>67.998000000000005</v>
      </c>
      <c r="E120">
        <f>'FRED data'!B139</f>
        <v>6197.6859999999997</v>
      </c>
      <c r="G120" s="11">
        <f>'FRED data'!F139</f>
        <v>219956</v>
      </c>
      <c r="I120">
        <f t="shared" si="12"/>
        <v>1.6965032170070379E-2</v>
      </c>
      <c r="J120">
        <f t="shared" si="13"/>
        <v>4.7886231064394697E-3</v>
      </c>
      <c r="K120">
        <f t="shared" si="14"/>
        <v>3.0914364691120045E-4</v>
      </c>
      <c r="L120">
        <f t="shared" si="15"/>
        <v>2.8176935387077415E-2</v>
      </c>
      <c r="N120">
        <f t="shared" si="16"/>
        <v>-4.0766009844865936</v>
      </c>
      <c r="O120">
        <f t="shared" si="17"/>
        <v>-5.3415123605642503</v>
      </c>
      <c r="P120">
        <f t="shared" si="18"/>
        <v>-8.0817045123529656</v>
      </c>
      <c r="Q120">
        <f t="shared" si="19"/>
        <v>-3.569251529771186</v>
      </c>
      <c r="S120">
        <v>-4.0792183265690971</v>
      </c>
      <c r="T120">
        <v>-5.3783065421445251</v>
      </c>
      <c r="U120">
        <v>-8.0758224393689524</v>
      </c>
      <c r="V120">
        <v>-3.5707063167851811</v>
      </c>
      <c r="X120">
        <f t="shared" si="20"/>
        <v>2.6173420825035265E-3</v>
      </c>
      <c r="Y120">
        <f t="shared" si="21"/>
        <v>3.679418158027481E-2</v>
      </c>
      <c r="Z120">
        <f t="shared" si="22"/>
        <v>-5.8820729840132202E-3</v>
      </c>
      <c r="AA120">
        <f t="shared" si="23"/>
        <v>1.4547870139951513E-3</v>
      </c>
    </row>
    <row r="121" spans="1:27">
      <c r="A121" s="5">
        <f>[2]consumption!M122</f>
        <v>28307</v>
      </c>
      <c r="B121">
        <f>'FRED data'!D140-'FRED data'!E140*'FRED data'!F140*1000/1000000000</f>
        <v>3765.681102</v>
      </c>
      <c r="C121" s="6">
        <f>'FRED data'!C140+'FRED data'!E140*'FRED data'!F140*1000/1000000000</f>
        <v>1098.5718979999999</v>
      </c>
      <c r="D121">
        <f>'FRED data'!H140</f>
        <v>68.727000000000004</v>
      </c>
      <c r="E121">
        <f>'FRED data'!B140</f>
        <v>6309.5140000000001</v>
      </c>
      <c r="G121" s="11">
        <f>'FRED data'!F140</f>
        <v>220573</v>
      </c>
      <c r="I121">
        <f t="shared" si="12"/>
        <v>1.707226678695942E-2</v>
      </c>
      <c r="J121">
        <f t="shared" si="13"/>
        <v>4.9805365933273784E-3</v>
      </c>
      <c r="K121">
        <f t="shared" si="14"/>
        <v>3.1158392006274571E-4</v>
      </c>
      <c r="L121">
        <f t="shared" si="15"/>
        <v>2.8605105792640077E-2</v>
      </c>
      <c r="N121">
        <f t="shared" si="16"/>
        <v>-4.0702999573799277</v>
      </c>
      <c r="O121">
        <f t="shared" si="17"/>
        <v>-5.3022176440860216</v>
      </c>
      <c r="P121">
        <f t="shared" si="18"/>
        <v>-8.0738418497191784</v>
      </c>
      <c r="Q121">
        <f t="shared" si="19"/>
        <v>-3.5541700528716977</v>
      </c>
      <c r="S121">
        <v>-4.0741133547574124</v>
      </c>
      <c r="T121">
        <v>-5.3680760979880331</v>
      </c>
      <c r="U121">
        <v>-8.0721217466133712</v>
      </c>
      <c r="V121">
        <v>-3.564903022068445</v>
      </c>
      <c r="X121">
        <f t="shared" si="20"/>
        <v>3.8133973774847618E-3</v>
      </c>
      <c r="Y121">
        <f t="shared" si="21"/>
        <v>6.5858453902011505E-2</v>
      </c>
      <c r="Z121">
        <f t="shared" si="22"/>
        <v>-1.7201031058071692E-3</v>
      </c>
      <c r="AA121">
        <f t="shared" si="23"/>
        <v>1.0732969196747266E-2</v>
      </c>
    </row>
    <row r="122" spans="1:27">
      <c r="A122" s="5">
        <f>[2]consumption!M123</f>
        <v>28399</v>
      </c>
      <c r="B122">
        <f>'FRED data'!D141-'FRED data'!E141*'FRED data'!F141*1000/1000000000</f>
        <v>3821.0761560000001</v>
      </c>
      <c r="C122" s="6">
        <f>'FRED data'!C141+'FRED data'!E141*'FRED data'!F141*1000/1000000000</f>
        <v>1081.3168439999999</v>
      </c>
      <c r="D122">
        <f>'FRED data'!H141</f>
        <v>69.400999999999996</v>
      </c>
      <c r="E122">
        <f>'FRED data'!B141</f>
        <v>6309.652</v>
      </c>
      <c r="G122" s="11">
        <f>'FRED data'!F141</f>
        <v>221201</v>
      </c>
      <c r="I122">
        <f t="shared" si="12"/>
        <v>1.7274226409464695E-2</v>
      </c>
      <c r="J122">
        <f t="shared" si="13"/>
        <v>4.8883903960651167E-3</v>
      </c>
      <c r="K122">
        <f t="shared" si="14"/>
        <v>3.1374632121916265E-4</v>
      </c>
      <c r="L122">
        <f t="shared" si="15"/>
        <v>2.8524518424419418E-2</v>
      </c>
      <c r="N122">
        <f t="shared" si="16"/>
        <v>-4.0585396912593366</v>
      </c>
      <c r="O122">
        <f t="shared" si="17"/>
        <v>-5.3208921920400485</v>
      </c>
      <c r="P122">
        <f t="shared" si="18"/>
        <v>-8.0669257927849092</v>
      </c>
      <c r="Q122">
        <f t="shared" si="19"/>
        <v>-3.5569912659560221</v>
      </c>
      <c r="S122">
        <v>-4.0692114578667589</v>
      </c>
      <c r="T122">
        <v>-5.3583842702653701</v>
      </c>
      <c r="U122">
        <v>-8.0683917968963161</v>
      </c>
      <c r="V122">
        <v>-3.5592376149120306</v>
      </c>
      <c r="X122">
        <f t="shared" si="20"/>
        <v>1.0671766607422306E-2</v>
      </c>
      <c r="Y122">
        <f t="shared" si="21"/>
        <v>3.7492078225321634E-2</v>
      </c>
      <c r="Z122">
        <f t="shared" si="22"/>
        <v>1.46600411140696E-3</v>
      </c>
      <c r="AA122">
        <f t="shared" si="23"/>
        <v>2.2463489560085037E-3</v>
      </c>
    </row>
    <row r="123" spans="1:27">
      <c r="A123" s="5">
        <f>[2]consumption!M124</f>
        <v>28491</v>
      </c>
      <c r="B123">
        <f>'FRED data'!D142-'FRED data'!E142*'FRED data'!F142*1000/1000000000</f>
        <v>3849.950934</v>
      </c>
      <c r="C123" s="6">
        <f>'FRED data'!C142+'FRED data'!E142*'FRED data'!F142*1000/1000000000</f>
        <v>1091.780066</v>
      </c>
      <c r="D123">
        <f>'FRED data'!H142</f>
        <v>69.724999999999994</v>
      </c>
      <c r="E123">
        <f>'FRED data'!B142</f>
        <v>6329.7910000000002</v>
      </c>
      <c r="G123" s="11">
        <f>'FRED data'!F142</f>
        <v>221719</v>
      </c>
      <c r="I123">
        <f t="shared" si="12"/>
        <v>1.7364100207920837E-2</v>
      </c>
      <c r="J123">
        <f t="shared" si="13"/>
        <v>4.9241610597197359E-3</v>
      </c>
      <c r="K123">
        <f t="shared" si="14"/>
        <v>3.1447462779464095E-4</v>
      </c>
      <c r="L123">
        <f t="shared" si="15"/>
        <v>2.8548708049377817E-2</v>
      </c>
      <c r="N123">
        <f t="shared" si="16"/>
        <v>-4.0533504105454989</v>
      </c>
      <c r="O123">
        <f t="shared" si="17"/>
        <v>-5.3136013620722506</v>
      </c>
      <c r="P123">
        <f t="shared" si="18"/>
        <v>-8.0646071598169815</v>
      </c>
      <c r="Q123">
        <f t="shared" si="19"/>
        <v>-3.5561435961149646</v>
      </c>
      <c r="S123">
        <v>-4.0645433969233267</v>
      </c>
      <c r="T123">
        <v>-5.3494153490971277</v>
      </c>
      <c r="U123">
        <v>-8.0647171991560018</v>
      </c>
      <c r="V123">
        <v>-3.5537670747198513</v>
      </c>
      <c r="X123">
        <f t="shared" si="20"/>
        <v>1.1192986377827729E-2</v>
      </c>
      <c r="Y123">
        <f t="shared" si="21"/>
        <v>3.5813987024877036E-2</v>
      </c>
      <c r="Z123">
        <f t="shared" si="22"/>
        <v>1.1003933902031804E-4</v>
      </c>
      <c r="AA123">
        <f t="shared" si="23"/>
        <v>-2.3765213951132402E-3</v>
      </c>
    </row>
    <row r="124" spans="1:27">
      <c r="A124" s="5">
        <f>[2]consumption!M125</f>
        <v>28581</v>
      </c>
      <c r="B124">
        <f>'FRED data'!D143-'FRED data'!E143*'FRED data'!F143*1000/1000000000</f>
        <v>3920.2675529999997</v>
      </c>
      <c r="C124" s="6">
        <f>'FRED data'!C143+'FRED data'!E143*'FRED data'!F143*1000/1000000000</f>
        <v>1164.8854469999999</v>
      </c>
      <c r="D124">
        <f>'FRED data'!H143</f>
        <v>71.757999999999996</v>
      </c>
      <c r="E124">
        <f>'FRED data'!B143</f>
        <v>6574.39</v>
      </c>
      <c r="G124" s="11">
        <f>'FRED data'!F143</f>
        <v>222281</v>
      </c>
      <c r="I124">
        <f t="shared" si="12"/>
        <v>1.7636539123901725E-2</v>
      </c>
      <c r="J124">
        <f t="shared" si="13"/>
        <v>5.24059837323028E-3</v>
      </c>
      <c r="K124">
        <f t="shared" si="14"/>
        <v>3.2282561262546056E-4</v>
      </c>
      <c r="L124">
        <f t="shared" si="15"/>
        <v>2.9576931901512053E-2</v>
      </c>
      <c r="N124">
        <f t="shared" si="16"/>
        <v>-4.0377824424423592</v>
      </c>
      <c r="O124">
        <f t="shared" si="17"/>
        <v>-5.2513195938041948</v>
      </c>
      <c r="P124">
        <f t="shared" si="18"/>
        <v>-8.0383982795319397</v>
      </c>
      <c r="Q124">
        <f t="shared" si="19"/>
        <v>-3.5207605491374041</v>
      </c>
      <c r="S124">
        <v>-4.0601332630991758</v>
      </c>
      <c r="T124">
        <v>-5.3413301920550049</v>
      </c>
      <c r="U124">
        <v>-8.0611816460780723</v>
      </c>
      <c r="V124">
        <v>-3.5485469769277223</v>
      </c>
      <c r="X124">
        <f t="shared" si="20"/>
        <v>2.2350820656816595E-2</v>
      </c>
      <c r="Y124">
        <f t="shared" si="21"/>
        <v>9.0010598250810148E-2</v>
      </c>
      <c r="Z124">
        <f t="shared" si="22"/>
        <v>2.2783366546132555E-2</v>
      </c>
      <c r="AA124">
        <f t="shared" si="23"/>
        <v>2.7786427790318147E-2</v>
      </c>
    </row>
    <row r="125" spans="1:27">
      <c r="A125" s="5">
        <f>[2]consumption!M126</f>
        <v>28672</v>
      </c>
      <c r="B125">
        <f>'FRED data'!D144-'FRED data'!E144*'FRED data'!F144*1000/1000000000</f>
        <v>3941.0476230000004</v>
      </c>
      <c r="C125" s="6">
        <f>'FRED data'!C144+'FRED data'!E144*'FRED data'!F144*1000/1000000000</f>
        <v>1188.4813770000001</v>
      </c>
      <c r="D125">
        <f>'FRED data'!H144</f>
        <v>72.358999999999995</v>
      </c>
      <c r="E125">
        <f>'FRED data'!B144</f>
        <v>6640.4970000000003</v>
      </c>
      <c r="G125" s="11">
        <f>'FRED data'!F144</f>
        <v>222933</v>
      </c>
      <c r="I125">
        <f t="shared" si="12"/>
        <v>1.7678170674597302E-2</v>
      </c>
      <c r="J125">
        <f t="shared" si="13"/>
        <v>5.3311146263675634E-3</v>
      </c>
      <c r="K125">
        <f t="shared" si="14"/>
        <v>3.2457733937999307E-4</v>
      </c>
      <c r="L125">
        <f t="shared" si="15"/>
        <v>2.9786962899167015E-2</v>
      </c>
      <c r="N125">
        <f t="shared" si="16"/>
        <v>-4.0354246957572624</v>
      </c>
      <c r="O125">
        <f t="shared" si="17"/>
        <v>-5.2341949395216965</v>
      </c>
      <c r="P125">
        <f t="shared" si="18"/>
        <v>-8.0329867162264286</v>
      </c>
      <c r="Q125">
        <f t="shared" si="19"/>
        <v>-3.513684467801097</v>
      </c>
      <c r="S125">
        <v>-4.05599815194988</v>
      </c>
      <c r="T125">
        <v>-5.3342672729688116</v>
      </c>
      <c r="U125">
        <v>-8.0578687615735856</v>
      </c>
      <c r="V125">
        <v>-3.5436343822973311</v>
      </c>
      <c r="X125">
        <f t="shared" si="20"/>
        <v>2.0573456192617634E-2</v>
      </c>
      <c r="Y125">
        <f t="shared" si="21"/>
        <v>0.10007233344711519</v>
      </c>
      <c r="Z125">
        <f t="shared" si="22"/>
        <v>2.4882045347156989E-2</v>
      </c>
      <c r="AA125">
        <f t="shared" si="23"/>
        <v>2.9949914496234076E-2</v>
      </c>
    </row>
    <row r="126" spans="1:27">
      <c r="A126" s="5">
        <f>[2]consumption!M127</f>
        <v>28764</v>
      </c>
      <c r="B126">
        <f>'FRED data'!D145-'FRED data'!E145*'FRED data'!F145*1000/1000000000</f>
        <v>3972.7362749999998</v>
      </c>
      <c r="C126" s="6">
        <f>'FRED data'!C145+'FRED data'!E145*'FRED data'!F145*1000/1000000000</f>
        <v>1212.4907250000001</v>
      </c>
      <c r="D126">
        <f>'FRED data'!H145</f>
        <v>73.236000000000004</v>
      </c>
      <c r="E126">
        <f>'FRED data'!B145</f>
        <v>6729.7550000000001</v>
      </c>
      <c r="G126" s="11">
        <f>'FRED data'!F145</f>
        <v>223583</v>
      </c>
      <c r="I126">
        <f t="shared" si="12"/>
        <v>1.7768507780108505E-2</v>
      </c>
      <c r="J126">
        <f t="shared" si="13"/>
        <v>5.4230005188229879E-3</v>
      </c>
      <c r="K126">
        <f t="shared" si="14"/>
        <v>3.2755620955081562E-4</v>
      </c>
      <c r="L126">
        <f t="shared" si="15"/>
        <v>3.0099582705304072E-2</v>
      </c>
      <c r="N126">
        <f t="shared" si="16"/>
        <v>-4.0303276144491686</v>
      </c>
      <c r="O126">
        <f t="shared" si="17"/>
        <v>-5.2171060154523738</v>
      </c>
      <c r="P126">
        <f t="shared" si="18"/>
        <v>-8.0238508853998596</v>
      </c>
      <c r="Q126">
        <f t="shared" si="19"/>
        <v>-3.5032439709345682</v>
      </c>
      <c r="S126">
        <v>-4.0521411897681032</v>
      </c>
      <c r="T126">
        <v>-5.3283088090444499</v>
      </c>
      <c r="U126">
        <v>-8.0548479299495064</v>
      </c>
      <c r="V126">
        <v>-3.5390689850729959</v>
      </c>
      <c r="X126">
        <f t="shared" si="20"/>
        <v>2.1813575318934575E-2</v>
      </c>
      <c r="Y126">
        <f t="shared" si="21"/>
        <v>0.11120279359207608</v>
      </c>
      <c r="Z126">
        <f t="shared" si="22"/>
        <v>3.0997044549646802E-2</v>
      </c>
      <c r="AA126">
        <f t="shared" si="23"/>
        <v>3.5825014138427758E-2</v>
      </c>
    </row>
    <row r="127" spans="1:27">
      <c r="A127" s="5">
        <f>[2]consumption!M128</f>
        <v>28856</v>
      </c>
      <c r="B127">
        <f>'FRED data'!D146-'FRED data'!E146*'FRED data'!F146*1000/1000000000</f>
        <v>3997.5320319999996</v>
      </c>
      <c r="C127" s="6">
        <f>'FRED data'!C146+'FRED data'!E146*'FRED data'!F146*1000/1000000000</f>
        <v>1211.1309679999999</v>
      </c>
      <c r="D127">
        <f>'FRED data'!H146</f>
        <v>73.759</v>
      </c>
      <c r="E127">
        <f>'FRED data'!B146</f>
        <v>6741.8540000000003</v>
      </c>
      <c r="G127" s="11">
        <f>'FRED data'!F146</f>
        <v>224152</v>
      </c>
      <c r="I127">
        <f t="shared" si="12"/>
        <v>1.7834023484064383E-2</v>
      </c>
      <c r="J127">
        <f t="shared" si="13"/>
        <v>5.4031682429779787E-3</v>
      </c>
      <c r="K127">
        <f t="shared" si="14"/>
        <v>3.2905796066954565E-4</v>
      </c>
      <c r="L127">
        <f t="shared" si="15"/>
        <v>3.0077153003319177E-2</v>
      </c>
      <c r="N127">
        <f t="shared" si="16"/>
        <v>-4.0266472144561201</v>
      </c>
      <c r="O127">
        <f t="shared" si="17"/>
        <v>-5.2207697857973159</v>
      </c>
      <c r="P127">
        <f t="shared" si="18"/>
        <v>-8.0192766504675514</v>
      </c>
      <c r="Q127">
        <f t="shared" si="19"/>
        <v>-3.5039894318758931</v>
      </c>
      <c r="S127">
        <v>-4.0485526444363877</v>
      </c>
      <c r="T127">
        <v>-5.3234744722794165</v>
      </c>
      <c r="U127">
        <v>-8.052172984234458</v>
      </c>
      <c r="V127">
        <v>-3.5348717608024747</v>
      </c>
      <c r="X127">
        <f t="shared" si="20"/>
        <v>2.1905429980267677E-2</v>
      </c>
      <c r="Y127">
        <f t="shared" si="21"/>
        <v>0.10270468648210063</v>
      </c>
      <c r="Z127">
        <f t="shared" si="22"/>
        <v>3.2896333766906594E-2</v>
      </c>
      <c r="AA127">
        <f t="shared" si="23"/>
        <v>3.0882328926581604E-2</v>
      </c>
    </row>
    <row r="128" spans="1:27">
      <c r="A128" s="5">
        <f>[2]consumption!M129</f>
        <v>28946</v>
      </c>
      <c r="B128">
        <f>'FRED data'!D147-'FRED data'!E147*'FRED data'!F147*1000/1000000000</f>
        <v>4000.0056789999999</v>
      </c>
      <c r="C128" s="6">
        <f>'FRED data'!C147+'FRED data'!E147*'FRED data'!F147*1000/1000000000</f>
        <v>1205.030321</v>
      </c>
      <c r="D128">
        <f>'FRED data'!H147</f>
        <v>73.992000000000004</v>
      </c>
      <c r="E128">
        <f>'FRED data'!B147</f>
        <v>6749.0630000000001</v>
      </c>
      <c r="G128" s="11">
        <f>'FRED data'!F147</f>
        <v>224737</v>
      </c>
      <c r="I128">
        <f t="shared" si="12"/>
        <v>1.7798607612453669E-2</v>
      </c>
      <c r="J128">
        <f t="shared" si="13"/>
        <v>5.3619578485073665E-3</v>
      </c>
      <c r="K128">
        <f t="shared" si="14"/>
        <v>3.2923817617926734E-4</v>
      </c>
      <c r="L128">
        <f t="shared" si="15"/>
        <v>3.0030938385757575E-2</v>
      </c>
      <c r="N128">
        <f t="shared" si="16"/>
        <v>-4.0286350487632125</v>
      </c>
      <c r="O128">
        <f t="shared" si="17"/>
        <v>-5.2284261003504495</v>
      </c>
      <c r="P128">
        <f t="shared" si="18"/>
        <v>-8.0187291293622742</v>
      </c>
      <c r="Q128">
        <f t="shared" si="19"/>
        <v>-3.5055271491981399</v>
      </c>
      <c r="S128">
        <v>-4.0452091503527026</v>
      </c>
      <c r="T128">
        <v>-5.3197144329252142</v>
      </c>
      <c r="U128">
        <v>-8.0498783843042219</v>
      </c>
      <c r="V128">
        <v>-3.5310412943996892</v>
      </c>
      <c r="X128">
        <f t="shared" si="20"/>
        <v>1.657410158949002E-2</v>
      </c>
      <c r="Y128">
        <f t="shared" si="21"/>
        <v>9.1288332574764652E-2</v>
      </c>
      <c r="Z128">
        <f t="shared" si="22"/>
        <v>3.1149254941947646E-2</v>
      </c>
      <c r="AA128">
        <f t="shared" si="23"/>
        <v>2.5514145201549265E-2</v>
      </c>
    </row>
    <row r="129" spans="1:27">
      <c r="A129" s="5">
        <f>[2]consumption!M130</f>
        <v>29037</v>
      </c>
      <c r="B129">
        <f>'FRED data'!D148-'FRED data'!E148*'FRED data'!F148*1000/1000000000</f>
        <v>4034.8497559999996</v>
      </c>
      <c r="C129" s="6">
        <f>'FRED data'!C148+'FRED data'!E148*'FRED data'!F148*1000/1000000000</f>
        <v>1194.985244</v>
      </c>
      <c r="D129">
        <f>'FRED data'!H148</f>
        <v>74.674000000000007</v>
      </c>
      <c r="E129">
        <f>'FRED data'!B148</f>
        <v>6799.2</v>
      </c>
      <c r="G129" s="11">
        <f>'FRED data'!F148</f>
        <v>225418</v>
      </c>
      <c r="I129">
        <f t="shared" si="12"/>
        <v>1.789941245153448E-2</v>
      </c>
      <c r="J129">
        <f t="shared" si="13"/>
        <v>5.3011970827529301E-3</v>
      </c>
      <c r="K129">
        <f t="shared" si="14"/>
        <v>3.3126902022021312E-4</v>
      </c>
      <c r="L129">
        <f t="shared" si="15"/>
        <v>3.0162631200702693E-2</v>
      </c>
      <c r="N129">
        <f t="shared" si="16"/>
        <v>-4.0229873906107665</v>
      </c>
      <c r="O129">
        <f t="shared" si="17"/>
        <v>-5.2398226192572812</v>
      </c>
      <c r="P129">
        <f t="shared" si="18"/>
        <v>-8.012579762779561</v>
      </c>
      <c r="Q129">
        <f t="shared" si="19"/>
        <v>-3.5011514982450822</v>
      </c>
      <c r="S129">
        <v>-4.042073651021278</v>
      </c>
      <c r="T129">
        <v>-5.3169146708042945</v>
      </c>
      <c r="U129">
        <v>-8.0479780298259715</v>
      </c>
      <c r="V129">
        <v>-3.5275568693229817</v>
      </c>
      <c r="X129">
        <f t="shared" si="20"/>
        <v>1.9086260410511535E-2</v>
      </c>
      <c r="Y129">
        <f t="shared" si="21"/>
        <v>7.7092051547013263E-2</v>
      </c>
      <c r="Z129">
        <f t="shared" si="22"/>
        <v>3.5398267046410581E-2</v>
      </c>
      <c r="AA129">
        <f t="shared" si="23"/>
        <v>2.6405371077899531E-2</v>
      </c>
    </row>
    <row r="130" spans="1:27">
      <c r="A130" s="5">
        <f>[2]consumption!M131</f>
        <v>29129</v>
      </c>
      <c r="B130">
        <f>'FRED data'!D149-'FRED data'!E149*'FRED data'!F149*1000/1000000000</f>
        <v>4051.5267240000003</v>
      </c>
      <c r="C130" s="6">
        <f>'FRED data'!C149+'FRED data'!E149*'FRED data'!F149*1000/1000000000</f>
        <v>1171.9742759999999</v>
      </c>
      <c r="D130">
        <f>'FRED data'!H149</f>
        <v>74.831000000000003</v>
      </c>
      <c r="E130">
        <f>'FRED data'!B149</f>
        <v>6816.2030000000004</v>
      </c>
      <c r="G130" s="11">
        <f>'FRED data'!F149</f>
        <v>226117</v>
      </c>
      <c r="I130">
        <f t="shared" si="12"/>
        <v>1.7917833351760372E-2</v>
      </c>
      <c r="J130">
        <f t="shared" si="13"/>
        <v>5.1830436278563746E-3</v>
      </c>
      <c r="K130">
        <f t="shared" si="14"/>
        <v>3.3093929249017101E-4</v>
      </c>
      <c r="L130">
        <f t="shared" si="15"/>
        <v>3.0144584440798351E-2</v>
      </c>
      <c r="N130">
        <f t="shared" si="16"/>
        <v>-4.0219587854549586</v>
      </c>
      <c r="O130">
        <f t="shared" si="17"/>
        <v>-5.2623628223188934</v>
      </c>
      <c r="P130">
        <f t="shared" si="18"/>
        <v>-8.0135756057823233</v>
      </c>
      <c r="Q130">
        <f t="shared" si="19"/>
        <v>-3.5017499924800113</v>
      </c>
      <c r="S130">
        <v>-4.0390987311328512</v>
      </c>
      <c r="T130">
        <v>-5.3149041105312484</v>
      </c>
      <c r="U130">
        <v>-8.0464663521825432</v>
      </c>
      <c r="V130">
        <v>-3.5243818226899433</v>
      </c>
      <c r="X130">
        <f t="shared" si="20"/>
        <v>1.7139945677892676E-2</v>
      </c>
      <c r="Y130">
        <f t="shared" si="21"/>
        <v>5.2541288212355042E-2</v>
      </c>
      <c r="Z130">
        <f t="shared" si="22"/>
        <v>3.2890746400219939E-2</v>
      </c>
      <c r="AA130">
        <f t="shared" si="23"/>
        <v>2.263183020993198E-2</v>
      </c>
    </row>
    <row r="131" spans="1:27">
      <c r="A131" s="5">
        <f>[2]consumption!M132</f>
        <v>29221</v>
      </c>
      <c r="B131">
        <f>'FRED data'!D150-'FRED data'!E150*'FRED data'!F150*1000/1000000000</f>
        <v>4049.0562139999997</v>
      </c>
      <c r="C131" s="6">
        <f>'FRED data'!C150+'FRED data'!E150*'FRED data'!F150*1000/1000000000</f>
        <v>1161.895786</v>
      </c>
      <c r="D131">
        <f>'FRED data'!H150</f>
        <v>74.643000000000001</v>
      </c>
      <c r="E131">
        <f>'FRED data'!B150</f>
        <v>6837.6409999999996</v>
      </c>
      <c r="G131" s="11">
        <f>'FRED data'!F150</f>
        <v>226754</v>
      </c>
      <c r="I131">
        <f t="shared" ref="I131:I194" si="24">B131/$G131</f>
        <v>1.7856603252864336E-2</v>
      </c>
      <c r="J131">
        <f t="shared" ref="J131:J194" si="25">C131/$G131</f>
        <v>5.1240365594432732E-3</v>
      </c>
      <c r="K131">
        <f t="shared" ref="K131:K194" si="26">D131/$G131</f>
        <v>3.2918052162255129E-4</v>
      </c>
      <c r="L131">
        <f t="shared" ref="L131:L194" si="27">E131/$G131</f>
        <v>3.0154444905051286E-2</v>
      </c>
      <c r="N131">
        <f t="shared" ref="N131:N194" si="28">LN(I131)</f>
        <v>-4.0253819090313145</v>
      </c>
      <c r="O131">
        <f t="shared" ref="O131:O194" si="29">LN(J131)</f>
        <v>-5.2738127600310118</v>
      </c>
      <c r="P131">
        <f t="shared" ref="P131:P194" si="30">LN(K131)</f>
        <v>-8.0189042597376901</v>
      </c>
      <c r="Q131">
        <f t="shared" ref="Q131:Q194" si="31">LN(L131)</f>
        <v>-3.5014229403052815</v>
      </c>
      <c r="S131">
        <v>-4.0362250464654021</v>
      </c>
      <c r="T131">
        <v>-5.3134634941884507</v>
      </c>
      <c r="U131">
        <v>-8.0453156588398684</v>
      </c>
      <c r="V131">
        <v>-3.5214629882612409</v>
      </c>
      <c r="X131">
        <f t="shared" ref="X131:X194" si="32">N131-S131</f>
        <v>1.0843137434087602E-2</v>
      </c>
      <c r="Y131">
        <f t="shared" ref="Y131:Y194" si="33">O131-T131</f>
        <v>3.9650734157438805E-2</v>
      </c>
      <c r="Z131">
        <f t="shared" ref="Z131:Z194" si="34">P131-U131</f>
        <v>2.6411399102178379E-2</v>
      </c>
      <c r="AA131">
        <f t="shared" ref="AA131:AA194" si="35">Q131-V131</f>
        <v>2.0040047955959484E-2</v>
      </c>
    </row>
    <row r="132" spans="1:27">
      <c r="A132" s="5">
        <f>[2]consumption!M133</f>
        <v>29312</v>
      </c>
      <c r="B132">
        <f>'FRED data'!D151-'FRED data'!E151*'FRED data'!F151*1000/1000000000</f>
        <v>3977.5420670000003</v>
      </c>
      <c r="C132" s="6">
        <f>'FRED data'!C151+'FRED data'!E151*'FRED data'!F151*1000/1000000000</f>
        <v>1057.7279329999999</v>
      </c>
      <c r="D132">
        <f>'FRED data'!H151</f>
        <v>73.278000000000006</v>
      </c>
      <c r="E132">
        <f>'FRED data'!B151</f>
        <v>6696.7529999999997</v>
      </c>
      <c r="G132" s="11">
        <f>'FRED data'!F151</f>
        <v>227389</v>
      </c>
      <c r="I132">
        <f t="shared" si="24"/>
        <v>1.7492236066828211E-2</v>
      </c>
      <c r="J132">
        <f t="shared" si="25"/>
        <v>4.6516231348042334E-3</v>
      </c>
      <c r="K132">
        <f t="shared" si="26"/>
        <v>3.2225833263702292E-4</v>
      </c>
      <c r="L132">
        <f t="shared" si="27"/>
        <v>2.9450646249378817E-2</v>
      </c>
      <c r="N132">
        <f t="shared" si="28"/>
        <v>-4.0459981498200248</v>
      </c>
      <c r="O132">
        <f t="shared" si="29"/>
        <v>-5.3705390590423541</v>
      </c>
      <c r="P132">
        <f t="shared" si="30"/>
        <v>-8.0401570588003892</v>
      </c>
      <c r="Q132">
        <f t="shared" si="31"/>
        <v>-3.5250394251735639</v>
      </c>
      <c r="S132">
        <v>-4.0333825403308632</v>
      </c>
      <c r="T132">
        <v>-5.3123407255531427</v>
      </c>
      <c r="U132">
        <v>-8.0444777005473806</v>
      </c>
      <c r="V132">
        <v>-3.5187330549036613</v>
      </c>
      <c r="X132">
        <f t="shared" si="32"/>
        <v>-1.2615609489161628E-2</v>
      </c>
      <c r="Y132">
        <f t="shared" si="33"/>
        <v>-5.8198333489211329E-2</v>
      </c>
      <c r="Z132">
        <f t="shared" si="34"/>
        <v>4.3206417469914271E-3</v>
      </c>
      <c r="AA132">
        <f t="shared" si="35"/>
        <v>-6.3063702699026614E-3</v>
      </c>
    </row>
    <row r="133" spans="1:27">
      <c r="A133" s="5">
        <f>[2]consumption!M134</f>
        <v>29403</v>
      </c>
      <c r="B133">
        <f>'FRED data'!D152-'FRED data'!E152*'FRED data'!F152*1000/1000000000</f>
        <v>4014.3616199999997</v>
      </c>
      <c r="C133" s="6">
        <f>'FRED data'!C152+'FRED data'!E152*'FRED data'!F152*1000/1000000000</f>
        <v>1010.4283799999999</v>
      </c>
      <c r="D133">
        <f>'FRED data'!H152</f>
        <v>72.936999999999998</v>
      </c>
      <c r="E133">
        <f>'FRED data'!B152</f>
        <v>6688.7939999999999</v>
      </c>
      <c r="G133" s="11">
        <f>'FRED data'!F152</f>
        <v>228070</v>
      </c>
      <c r="I133">
        <f t="shared" si="24"/>
        <v>1.7601445258034813E-2</v>
      </c>
      <c r="J133">
        <f t="shared" si="25"/>
        <v>4.4303432279563289E-3</v>
      </c>
      <c r="K133">
        <f t="shared" si="26"/>
        <v>3.1980093830841406E-4</v>
      </c>
      <c r="L133">
        <f t="shared" si="27"/>
        <v>2.9327811636778181E-2</v>
      </c>
      <c r="N133">
        <f t="shared" si="28"/>
        <v>-4.0397742633756453</v>
      </c>
      <c r="O133">
        <f t="shared" si="29"/>
        <v>-5.4192782198323854</v>
      </c>
      <c r="P133">
        <f t="shared" si="30"/>
        <v>-8.0478118235211511</v>
      </c>
      <c r="Q133">
        <f t="shared" si="31"/>
        <v>-3.5292190105466372</v>
      </c>
      <c r="S133">
        <v>-4.0304943790802712</v>
      </c>
      <c r="T133">
        <v>-5.3112589266937196</v>
      </c>
      <c r="U133">
        <v>-8.0438877209300745</v>
      </c>
      <c r="V133">
        <v>-3.516112186454019</v>
      </c>
      <c r="X133">
        <f t="shared" si="32"/>
        <v>-9.2798842953740746E-3</v>
      </c>
      <c r="Y133">
        <f t="shared" si="33"/>
        <v>-0.10801929313866587</v>
      </c>
      <c r="Z133">
        <f t="shared" si="34"/>
        <v>-3.9241025910765615E-3</v>
      </c>
      <c r="AA133">
        <f t="shared" si="35"/>
        <v>-1.3106824092618208E-2</v>
      </c>
    </row>
    <row r="134" spans="1:27">
      <c r="A134" s="5">
        <f>[2]consumption!M135</f>
        <v>29495</v>
      </c>
      <c r="B134">
        <f>'FRED data'!D153-'FRED data'!E153*'FRED data'!F153*1000/1000000000</f>
        <v>4064.9525599999997</v>
      </c>
      <c r="C134" s="6">
        <f>'FRED data'!C153+'FRED data'!E153*'FRED data'!F153*1000/1000000000</f>
        <v>1091.2744399999999</v>
      </c>
      <c r="D134">
        <f>'FRED data'!H153</f>
        <v>73.923000000000002</v>
      </c>
      <c r="E134">
        <f>'FRED data'!B153</f>
        <v>6813.5349999999999</v>
      </c>
      <c r="G134" s="11">
        <f>'FRED data'!F153</f>
        <v>228689</v>
      </c>
      <c r="I134">
        <f t="shared" si="24"/>
        <v>1.7775024421813029E-2</v>
      </c>
      <c r="J134">
        <f t="shared" si="25"/>
        <v>4.7718711437804177E-3</v>
      </c>
      <c r="K134">
        <f t="shared" si="26"/>
        <v>3.2324685489901135E-4</v>
      </c>
      <c r="L134">
        <f t="shared" si="27"/>
        <v>2.979389039262929E-2</v>
      </c>
      <c r="N134">
        <f t="shared" si="28"/>
        <v>-4.0299609293521153</v>
      </c>
      <c r="O134">
        <f t="shared" si="29"/>
        <v>-5.3450167776717263</v>
      </c>
      <c r="P134">
        <f t="shared" si="30"/>
        <v>-8.0370942699837347</v>
      </c>
      <c r="Q134">
        <f t="shared" si="31"/>
        <v>-3.5134519268718973</v>
      </c>
      <c r="S134">
        <v>-4.027491613820593</v>
      </c>
      <c r="T134">
        <v>-5.3099775936370079</v>
      </c>
      <c r="U134">
        <v>-8.0434782632118544</v>
      </c>
      <c r="V134">
        <v>-3.5135244882305479</v>
      </c>
      <c r="X134">
        <f t="shared" si="32"/>
        <v>-2.4693155315222981E-3</v>
      </c>
      <c r="Y134">
        <f t="shared" si="33"/>
        <v>-3.5039184034718396E-2</v>
      </c>
      <c r="Z134">
        <f t="shared" si="34"/>
        <v>6.3839932281197775E-3</v>
      </c>
      <c r="AA134">
        <f t="shared" si="35"/>
        <v>7.256135865052471E-5</v>
      </c>
    </row>
    <row r="135" spans="1:27">
      <c r="A135" s="5">
        <f>[2]consumption!M136</f>
        <v>29587</v>
      </c>
      <c r="B135">
        <f>'FRED data'!D154-'FRED data'!E154*'FRED data'!F154*1000/1000000000</f>
        <v>4072.9001699999999</v>
      </c>
      <c r="C135" s="6">
        <f>'FRED data'!C154+'FRED data'!E154*'FRED data'!F154*1000/1000000000</f>
        <v>1178.36483</v>
      </c>
      <c r="D135">
        <f>'FRED data'!H154</f>
        <v>74.341999999999999</v>
      </c>
      <c r="E135">
        <f>'FRED data'!B154</f>
        <v>6947.0420000000004</v>
      </c>
      <c r="G135" s="11">
        <f>'FRED data'!F154</f>
        <v>229155</v>
      </c>
      <c r="I135">
        <f t="shared" si="24"/>
        <v>1.7773560123060809E-2</v>
      </c>
      <c r="J135">
        <f t="shared" si="25"/>
        <v>5.1422174074316511E-3</v>
      </c>
      <c r="K135">
        <f t="shared" si="26"/>
        <v>3.2441797036940063E-4</v>
      </c>
      <c r="L135">
        <f t="shared" si="27"/>
        <v>3.0315908446248173E-2</v>
      </c>
      <c r="N135">
        <f t="shared" si="28"/>
        <v>-4.0300433123089494</v>
      </c>
      <c r="O135">
        <f t="shared" si="29"/>
        <v>-5.2702708903181925</v>
      </c>
      <c r="P135">
        <f t="shared" si="30"/>
        <v>-8.0334778415439825</v>
      </c>
      <c r="Q135">
        <f t="shared" si="31"/>
        <v>-3.4960826730181727</v>
      </c>
      <c r="S135">
        <v>-4.0243110955864809</v>
      </c>
      <c r="T135">
        <v>-5.3083237344680452</v>
      </c>
      <c r="U135">
        <v>-8.0431843231807445</v>
      </c>
      <c r="V135">
        <v>-3.5109022573165394</v>
      </c>
      <c r="X135">
        <f t="shared" si="32"/>
        <v>-5.7322167224684861E-3</v>
      </c>
      <c r="Y135">
        <f t="shared" si="33"/>
        <v>3.805284414985266E-2</v>
      </c>
      <c r="Z135">
        <f t="shared" si="34"/>
        <v>9.706481636762021E-3</v>
      </c>
      <c r="AA135">
        <f t="shared" si="35"/>
        <v>1.4819584298366717E-2</v>
      </c>
    </row>
    <row r="136" spans="1:27">
      <c r="A136" s="5">
        <f>[2]consumption!M137</f>
        <v>29677</v>
      </c>
      <c r="B136">
        <f>'FRED data'!D155-'FRED data'!E155*'FRED data'!F155*1000/1000000000</f>
        <v>4082.11807</v>
      </c>
      <c r="C136" s="6">
        <f>'FRED data'!C155+'FRED data'!E155*'FRED data'!F155*1000/1000000000</f>
        <v>1129.98693</v>
      </c>
      <c r="D136">
        <f>'FRED data'!H155</f>
        <v>74.400000000000006</v>
      </c>
      <c r="E136">
        <f>'FRED data'!B155</f>
        <v>6895.5590000000002</v>
      </c>
      <c r="G136" s="11">
        <f>'FRED data'!F155</f>
        <v>229674</v>
      </c>
      <c r="I136">
        <f t="shared" si="24"/>
        <v>1.7773531483755236E-2</v>
      </c>
      <c r="J136">
        <f t="shared" si="25"/>
        <v>4.9199601609237441E-3</v>
      </c>
      <c r="K136">
        <f t="shared" si="26"/>
        <v>3.2393740693330552E-4</v>
      </c>
      <c r="L136">
        <f t="shared" si="27"/>
        <v>3.0023245992145391E-2</v>
      </c>
      <c r="N136">
        <f t="shared" si="28"/>
        <v>-4.0300449236534668</v>
      </c>
      <c r="O136">
        <f t="shared" si="29"/>
        <v>-5.3144548458839269</v>
      </c>
      <c r="P136">
        <f t="shared" si="30"/>
        <v>-8.0349602493126948</v>
      </c>
      <c r="Q136">
        <f t="shared" si="31"/>
        <v>-3.5057833309691167</v>
      </c>
      <c r="S136">
        <v>-4.0208912187347954</v>
      </c>
      <c r="T136">
        <v>-5.3061462567618909</v>
      </c>
      <c r="U136">
        <v>-8.0429369066290004</v>
      </c>
      <c r="V136">
        <v>-3.5081777454444358</v>
      </c>
      <c r="X136">
        <f t="shared" si="32"/>
        <v>-9.1537049186714015E-3</v>
      </c>
      <c r="Y136">
        <f t="shared" si="33"/>
        <v>-8.3085891220360253E-3</v>
      </c>
      <c r="Z136">
        <f t="shared" si="34"/>
        <v>7.9766573163055909E-3</v>
      </c>
      <c r="AA136">
        <f t="shared" si="35"/>
        <v>2.3944144753191843E-3</v>
      </c>
    </row>
    <row r="137" spans="1:27">
      <c r="A137" s="5">
        <f>[2]consumption!M138</f>
        <v>29768</v>
      </c>
      <c r="B137">
        <f>'FRED data'!D156-'FRED data'!E156*'FRED data'!F156*1000/1000000000</f>
        <v>4095.4247289999994</v>
      </c>
      <c r="C137" s="6">
        <f>'FRED data'!C156+'FRED data'!E156*'FRED data'!F156*1000/1000000000</f>
        <v>1188.023271</v>
      </c>
      <c r="D137">
        <f>'FRED data'!H156</f>
        <v>74.338999999999999</v>
      </c>
      <c r="E137">
        <f>'FRED data'!B156</f>
        <v>6978.1350000000002</v>
      </c>
      <c r="G137" s="11">
        <f>'FRED data'!F156</f>
        <v>230301</v>
      </c>
      <c r="I137">
        <f t="shared" si="24"/>
        <v>1.7782922041154833E-2</v>
      </c>
      <c r="J137">
        <f t="shared" si="25"/>
        <v>5.1585675746088815E-3</v>
      </c>
      <c r="K137">
        <f t="shared" si="26"/>
        <v>3.2279060881194611E-4</v>
      </c>
      <c r="L137">
        <f t="shared" si="27"/>
        <v>3.0300063829510077E-2</v>
      </c>
      <c r="N137">
        <f t="shared" si="28"/>
        <v>-4.0295167181274936</v>
      </c>
      <c r="O137">
        <f t="shared" si="29"/>
        <v>-5.2670963398471677</v>
      </c>
      <c r="P137">
        <f t="shared" si="30"/>
        <v>-8.0385067148914828</v>
      </c>
      <c r="Q137">
        <f t="shared" si="31"/>
        <v>-3.4966054598845413</v>
      </c>
      <c r="S137">
        <v>-4.0171739602578471</v>
      </c>
      <c r="T137">
        <v>-5.3032702850660112</v>
      </c>
      <c r="U137">
        <v>-8.0426609527978545</v>
      </c>
      <c r="V137">
        <v>-3.5052739421064931</v>
      </c>
      <c r="X137">
        <f t="shared" si="32"/>
        <v>-1.2342757869646448E-2</v>
      </c>
      <c r="Y137">
        <f t="shared" si="33"/>
        <v>3.6173945218843429E-2</v>
      </c>
      <c r="Z137">
        <f t="shared" si="34"/>
        <v>4.154237906371705E-3</v>
      </c>
      <c r="AA137">
        <f t="shared" si="35"/>
        <v>8.6684822219518232E-3</v>
      </c>
    </row>
    <row r="138" spans="1:27">
      <c r="A138" s="5">
        <f>[2]consumption!M139</f>
        <v>29860</v>
      </c>
      <c r="B138">
        <f>'FRED data'!D157-'FRED data'!E157*'FRED data'!F157*1000/1000000000</f>
        <v>4081.9222030000001</v>
      </c>
      <c r="C138" s="6">
        <f>'FRED data'!C157+'FRED data'!E157*'FRED data'!F157*1000/1000000000</f>
        <v>1138.0217970000001</v>
      </c>
      <c r="D138">
        <f>'FRED data'!H157</f>
        <v>74.007999999999996</v>
      </c>
      <c r="E138">
        <f>'FRED data'!B157</f>
        <v>6902.1049999999996</v>
      </c>
      <c r="G138" s="11">
        <f>'FRED data'!F157</f>
        <v>230903</v>
      </c>
      <c r="I138">
        <f t="shared" si="24"/>
        <v>1.7678082151379584E-2</v>
      </c>
      <c r="J138">
        <f t="shared" si="25"/>
        <v>4.9285708587588732E-3</v>
      </c>
      <c r="K138">
        <f t="shared" si="26"/>
        <v>3.2051554115797542E-4</v>
      </c>
      <c r="L138">
        <f t="shared" si="27"/>
        <v>2.9891794389852015E-2</v>
      </c>
      <c r="N138">
        <f t="shared" si="28"/>
        <v>-4.035429703257245</v>
      </c>
      <c r="O138">
        <f t="shared" si="29"/>
        <v>-5.3127062196142845</v>
      </c>
      <c r="P138">
        <f t="shared" si="30"/>
        <v>-8.0455797924266719</v>
      </c>
      <c r="Q138">
        <f t="shared" si="31"/>
        <v>-3.5101712713717115</v>
      </c>
      <c r="S138">
        <v>-4.0131070182135211</v>
      </c>
      <c r="T138">
        <v>-5.2995261367960724</v>
      </c>
      <c r="U138">
        <v>-8.0422764155177173</v>
      </c>
      <c r="V138">
        <v>-3.5021123402859198</v>
      </c>
      <c r="X138">
        <f t="shared" si="32"/>
        <v>-2.2322685043723922E-2</v>
      </c>
      <c r="Y138">
        <f t="shared" si="33"/>
        <v>-1.3180082818212036E-2</v>
      </c>
      <c r="Z138">
        <f t="shared" si="34"/>
        <v>-3.3033769089545473E-3</v>
      </c>
      <c r="AA138">
        <f t="shared" si="35"/>
        <v>-8.0589310857916985E-3</v>
      </c>
    </row>
    <row r="139" spans="1:27">
      <c r="A139" s="5">
        <f>[2]consumption!M140</f>
        <v>29952</v>
      </c>
      <c r="B139">
        <f>'FRED data'!D158-'FRED data'!E158*'FRED data'!F158*1000/1000000000</f>
        <v>4106.8282300000001</v>
      </c>
      <c r="C139" s="6">
        <f>'FRED data'!C158+'FRED data'!E158*'FRED data'!F158*1000/1000000000</f>
        <v>1056.7007699999999</v>
      </c>
      <c r="D139">
        <f>'FRED data'!H158</f>
        <v>72.741</v>
      </c>
      <c r="E139">
        <f>'FRED data'!B158</f>
        <v>6794.8779999999997</v>
      </c>
      <c r="G139" s="11">
        <f>'FRED data'!F158</f>
        <v>231395</v>
      </c>
      <c r="I139">
        <f t="shared" si="24"/>
        <v>1.774812865446531E-2</v>
      </c>
      <c r="J139">
        <f t="shared" si="25"/>
        <v>4.5666534281207458E-3</v>
      </c>
      <c r="K139">
        <f t="shared" si="26"/>
        <v>3.1435856435964478E-4</v>
      </c>
      <c r="L139">
        <f t="shared" si="27"/>
        <v>2.9364843665593464E-2</v>
      </c>
      <c r="N139">
        <f t="shared" si="28"/>
        <v>-4.0314751965360731</v>
      </c>
      <c r="O139">
        <f t="shared" si="29"/>
        <v>-5.3889746337720306</v>
      </c>
      <c r="P139">
        <f t="shared" si="30"/>
        <v>-8.064976298843872</v>
      </c>
      <c r="Q139">
        <f t="shared" si="31"/>
        <v>-3.5279571138565453</v>
      </c>
      <c r="S139">
        <v>-4.0086458048833702</v>
      </c>
      <c r="T139">
        <v>-5.2947215206519793</v>
      </c>
      <c r="U139">
        <v>-8.0417006522203067</v>
      </c>
      <c r="V139">
        <v>-3.4986090151645359</v>
      </c>
      <c r="X139">
        <f t="shared" si="32"/>
        <v>-2.2829391652702924E-2</v>
      </c>
      <c r="Y139">
        <f t="shared" si="33"/>
        <v>-9.4253113120051246E-2</v>
      </c>
      <c r="Z139">
        <f t="shared" si="34"/>
        <v>-2.3275646623565294E-2</v>
      </c>
      <c r="AA139">
        <f t="shared" si="35"/>
        <v>-2.9348098692009383E-2</v>
      </c>
    </row>
    <row r="140" spans="1:27">
      <c r="A140" s="5">
        <f>[2]consumption!M141</f>
        <v>30042</v>
      </c>
      <c r="B140">
        <f>'FRED data'!D159-'FRED data'!E159*'FRED data'!F159*1000/1000000000</f>
        <v>4119.2851379999993</v>
      </c>
      <c r="C140" s="6">
        <f>'FRED data'!C159+'FRED data'!E159*'FRED data'!F159*1000/1000000000</f>
        <v>1056.765862</v>
      </c>
      <c r="D140">
        <f>'FRED data'!H159</f>
        <v>73.084000000000003</v>
      </c>
      <c r="E140">
        <f>'FRED data'!B159</f>
        <v>6825.8760000000002</v>
      </c>
      <c r="G140" s="11">
        <f>'FRED data'!F159</f>
        <v>231906</v>
      </c>
      <c r="I140">
        <f t="shared" si="24"/>
        <v>1.7762736358697056E-2</v>
      </c>
      <c r="J140">
        <f t="shared" si="25"/>
        <v>4.556871585901184E-3</v>
      </c>
      <c r="K140">
        <f t="shared" si="26"/>
        <v>3.1514492941105447E-4</v>
      </c>
      <c r="L140">
        <f t="shared" si="27"/>
        <v>2.9433805076194666E-2</v>
      </c>
      <c r="N140">
        <f t="shared" si="28"/>
        <v>-4.0306524790353713</v>
      </c>
      <c r="O140">
        <f t="shared" si="29"/>
        <v>-5.3911189466231857</v>
      </c>
      <c r="P140">
        <f t="shared" si="30"/>
        <v>-8.0624779315807142</v>
      </c>
      <c r="Q140">
        <f t="shared" si="31"/>
        <v>-3.5256114326649888</v>
      </c>
      <c r="S140">
        <v>-4.0037596842271004</v>
      </c>
      <c r="T140">
        <v>-5.2886723828853981</v>
      </c>
      <c r="U140">
        <v>-8.0408530849479085</v>
      </c>
      <c r="V140">
        <v>-3.4946850787560897</v>
      </c>
      <c r="X140">
        <f t="shared" si="32"/>
        <v>-2.6892794808270892E-2</v>
      </c>
      <c r="Y140">
        <f t="shared" si="33"/>
        <v>-0.1024465637377876</v>
      </c>
      <c r="Z140">
        <f t="shared" si="34"/>
        <v>-2.1624846632805728E-2</v>
      </c>
      <c r="AA140">
        <f t="shared" si="35"/>
        <v>-3.0926353908899085E-2</v>
      </c>
    </row>
    <row r="141" spans="1:27">
      <c r="A141" s="5">
        <f>[2]consumption!M142</f>
        <v>30133</v>
      </c>
      <c r="B141">
        <f>'FRED data'!D160-'FRED data'!E160*'FRED data'!F160*1000/1000000000</f>
        <v>4146.6298640000005</v>
      </c>
      <c r="C141" s="6">
        <f>'FRED data'!C160+'FRED data'!E160*'FRED data'!F160*1000/1000000000</f>
        <v>1050.763136</v>
      </c>
      <c r="D141">
        <f>'FRED data'!H160</f>
        <v>72.554000000000002</v>
      </c>
      <c r="E141">
        <f>'FRED data'!B160</f>
        <v>6799.7809999999999</v>
      </c>
      <c r="G141" s="11">
        <f>'FRED data'!F160</f>
        <v>232498</v>
      </c>
      <c r="I141">
        <f t="shared" si="24"/>
        <v>1.7835120577381312E-2</v>
      </c>
      <c r="J141">
        <f t="shared" si="25"/>
        <v>4.5194502146255026E-3</v>
      </c>
      <c r="K141">
        <f t="shared" si="26"/>
        <v>3.1206289946580186E-4</v>
      </c>
      <c r="L141">
        <f t="shared" si="27"/>
        <v>2.9246621476313774E-2</v>
      </c>
      <c r="N141">
        <f t="shared" si="28"/>
        <v>-4.0265856994774936</v>
      </c>
      <c r="O141">
        <f t="shared" si="29"/>
        <v>-5.3993649264684151</v>
      </c>
      <c r="P141">
        <f t="shared" si="30"/>
        <v>-8.0723057896215842</v>
      </c>
      <c r="Q141">
        <f t="shared" si="31"/>
        <v>-3.531991217058787</v>
      </c>
      <c r="S141">
        <v>-3.9984322885741999</v>
      </c>
      <c r="T141">
        <v>-5.2812535779436951</v>
      </c>
      <c r="U141">
        <v>-8.039667683021948</v>
      </c>
      <c r="V141">
        <v>-3.4902799856360116</v>
      </c>
      <c r="X141">
        <f t="shared" si="32"/>
        <v>-2.8153410903293707E-2</v>
      </c>
      <c r="Y141">
        <f t="shared" si="33"/>
        <v>-0.11811134852472005</v>
      </c>
      <c r="Z141">
        <f t="shared" si="34"/>
        <v>-3.2638106599636174E-2</v>
      </c>
      <c r="AA141">
        <f t="shared" si="35"/>
        <v>-4.1711231422775441E-2</v>
      </c>
    </row>
    <row r="142" spans="1:27">
      <c r="A142" s="5">
        <f>[2]consumption!M143</f>
        <v>30225</v>
      </c>
      <c r="B142">
        <f>'FRED data'!D161-'FRED data'!E161*'FRED data'!F161*1000/1000000000</f>
        <v>4213.2010719999998</v>
      </c>
      <c r="C142" s="6">
        <f>'FRED data'!C161+'FRED data'!E161*'FRED data'!F161*1000/1000000000</f>
        <v>996.14992800000005</v>
      </c>
      <c r="D142">
        <f>'FRED data'!H161</f>
        <v>71.872</v>
      </c>
      <c r="E142">
        <f>'FRED data'!B161</f>
        <v>6802.4970000000003</v>
      </c>
      <c r="G142" s="11">
        <f>'FRED data'!F161</f>
        <v>233074</v>
      </c>
      <c r="I142">
        <f t="shared" si="24"/>
        <v>1.8076666946978213E-2</v>
      </c>
      <c r="J142">
        <f t="shared" si="25"/>
        <v>4.2739641830491608E-3</v>
      </c>
      <c r="K142">
        <f t="shared" si="26"/>
        <v>3.0836558346276292E-4</v>
      </c>
      <c r="L142">
        <f t="shared" si="27"/>
        <v>2.9185996722071103E-2</v>
      </c>
      <c r="N142">
        <f t="shared" si="28"/>
        <v>-4.0131332912904618</v>
      </c>
      <c r="O142">
        <f t="shared" si="29"/>
        <v>-5.455213502314689</v>
      </c>
      <c r="P142">
        <f t="shared" si="30"/>
        <v>-8.0842245195752689</v>
      </c>
      <c r="Q142">
        <f t="shared" si="31"/>
        <v>-3.5340662490482764</v>
      </c>
      <c r="S142">
        <v>-3.9926640582509121</v>
      </c>
      <c r="T142">
        <v>-5.2724039893765724</v>
      </c>
      <c r="U142">
        <v>-8.0380919312929962</v>
      </c>
      <c r="V142">
        <v>-3.485352519350926</v>
      </c>
      <c r="X142">
        <f t="shared" si="32"/>
        <v>-2.0469233039549728E-2</v>
      </c>
      <c r="Y142">
        <f t="shared" si="33"/>
        <v>-0.18280951293811665</v>
      </c>
      <c r="Z142">
        <f t="shared" si="34"/>
        <v>-4.6132588282272735E-2</v>
      </c>
      <c r="AA142">
        <f t="shared" si="35"/>
        <v>-4.8713729697350328E-2</v>
      </c>
    </row>
    <row r="143" spans="1:27">
      <c r="A143" s="5">
        <f>[2]consumption!M144</f>
        <v>30317</v>
      </c>
      <c r="B143">
        <f>'FRED data'!D162-'FRED data'!E162*'FRED data'!F162*1000/1000000000</f>
        <v>4254.7699200000006</v>
      </c>
      <c r="C143" s="6">
        <f>'FRED data'!C162+'FRED data'!E162*'FRED data'!F162*1000/1000000000</f>
        <v>1025.1410799999999</v>
      </c>
      <c r="D143">
        <f>'FRED data'!H162</f>
        <v>72.320999999999998</v>
      </c>
      <c r="E143">
        <f>'FRED data'!B162</f>
        <v>6892.1440000000002</v>
      </c>
      <c r="G143" s="11">
        <f>'FRED data'!F162</f>
        <v>233546</v>
      </c>
      <c r="I143">
        <f t="shared" si="24"/>
        <v>1.8218123710104221E-2</v>
      </c>
      <c r="J143">
        <f t="shared" si="25"/>
        <v>4.3894610911768984E-3</v>
      </c>
      <c r="K143">
        <f t="shared" si="26"/>
        <v>3.0966490541477909E-4</v>
      </c>
      <c r="L143">
        <f t="shared" si="27"/>
        <v>2.9510862956334084E-2</v>
      </c>
      <c r="N143">
        <f t="shared" si="28"/>
        <v>-4.005338372140022</v>
      </c>
      <c r="O143">
        <f t="shared" si="29"/>
        <v>-5.4285488177045256</v>
      </c>
      <c r="P143">
        <f t="shared" si="30"/>
        <v>-8.0800197954080915</v>
      </c>
      <c r="Q143">
        <f t="shared" si="31"/>
        <v>-3.5229968476105937</v>
      </c>
      <c r="S143">
        <v>-3.9864730294652952</v>
      </c>
      <c r="T143">
        <v>-5.2621363203265599</v>
      </c>
      <c r="U143">
        <v>-8.0360937134282491</v>
      </c>
      <c r="V143">
        <v>-3.479887532967096</v>
      </c>
      <c r="X143">
        <f t="shared" si="32"/>
        <v>-1.8865342674726726E-2</v>
      </c>
      <c r="Y143">
        <f t="shared" si="33"/>
        <v>-0.16641249737796571</v>
      </c>
      <c r="Z143">
        <f t="shared" si="34"/>
        <v>-4.392608197984238E-2</v>
      </c>
      <c r="AA143">
        <f t="shared" si="35"/>
        <v>-4.3109314643497765E-2</v>
      </c>
    </row>
    <row r="144" spans="1:27">
      <c r="A144" s="5">
        <f>[2]consumption!M145</f>
        <v>30407</v>
      </c>
      <c r="B144">
        <f>'FRED data'!D163-'FRED data'!E163*'FRED data'!F163*1000/1000000000</f>
        <v>4329.2146000000002</v>
      </c>
      <c r="C144" s="6">
        <f>'FRED data'!C163+'FRED data'!E163*'FRED data'!F163*1000/1000000000</f>
        <v>1112.5134</v>
      </c>
      <c r="D144">
        <f>'FRED data'!H163</f>
        <v>73.168000000000006</v>
      </c>
      <c r="E144">
        <f>'FRED data'!B163</f>
        <v>7048.982</v>
      </c>
      <c r="G144" s="11">
        <f>'FRED data'!F163</f>
        <v>234028</v>
      </c>
      <c r="I144">
        <f t="shared" si="24"/>
        <v>1.8498703573931324E-2</v>
      </c>
      <c r="J144">
        <f t="shared" si="25"/>
        <v>4.7537619430153659E-3</v>
      </c>
      <c r="K144">
        <f t="shared" si="26"/>
        <v>3.1264635000940061E-4</v>
      </c>
      <c r="L144">
        <f t="shared" si="27"/>
        <v>3.0120250568308065E-2</v>
      </c>
      <c r="N144">
        <f t="shared" si="28"/>
        <v>-3.9900546264381647</v>
      </c>
      <c r="O144">
        <f t="shared" si="29"/>
        <v>-5.3488189863893592</v>
      </c>
      <c r="P144">
        <f t="shared" si="30"/>
        <v>-8.0704378783853361</v>
      </c>
      <c r="Q144">
        <f t="shared" si="31"/>
        <v>-3.5025575570841152</v>
      </c>
      <c r="S144">
        <v>-3.9798900316960575</v>
      </c>
      <c r="T144">
        <v>-5.2505775298817738</v>
      </c>
      <c r="U144">
        <v>-8.0336697459625803</v>
      </c>
      <c r="V144">
        <v>-3.4739003256318455</v>
      </c>
      <c r="X144">
        <f t="shared" si="32"/>
        <v>-1.016459474210718E-2</v>
      </c>
      <c r="Y144">
        <f t="shared" si="33"/>
        <v>-9.8241456507585312E-2</v>
      </c>
      <c r="Z144">
        <f t="shared" si="34"/>
        <v>-3.6768132422755784E-2</v>
      </c>
      <c r="AA144">
        <f t="shared" si="35"/>
        <v>-2.8657231452269727E-2</v>
      </c>
    </row>
    <row r="145" spans="1:27">
      <c r="A145" s="5">
        <f>[2]consumption!M146</f>
        <v>30498</v>
      </c>
      <c r="B145">
        <f>'FRED data'!D164-'FRED data'!E164*'FRED data'!F164*1000/1000000000</f>
        <v>4401.9685389999995</v>
      </c>
      <c r="C145" s="6">
        <f>'FRED data'!C164+'FRED data'!E164*'FRED data'!F164*1000/1000000000</f>
        <v>1176.0644609999999</v>
      </c>
      <c r="D145">
        <f>'FRED data'!H164</f>
        <v>74.641000000000005</v>
      </c>
      <c r="E145">
        <f>'FRED data'!B164</f>
        <v>7189.8959999999997</v>
      </c>
      <c r="G145" s="11">
        <f>'FRED data'!F164</f>
        <v>234603</v>
      </c>
      <c r="I145">
        <f t="shared" si="24"/>
        <v>1.8763479320383795E-2</v>
      </c>
      <c r="J145">
        <f t="shared" si="25"/>
        <v>5.0129983887674066E-3</v>
      </c>
      <c r="K145">
        <f t="shared" si="26"/>
        <v>3.1815876182316512E-4</v>
      </c>
      <c r="L145">
        <f t="shared" si="27"/>
        <v>3.0647076124346233E-2</v>
      </c>
      <c r="N145">
        <f t="shared" si="28"/>
        <v>-3.9758428877613139</v>
      </c>
      <c r="O145">
        <f t="shared" si="29"/>
        <v>-5.2957210621116726</v>
      </c>
      <c r="P145">
        <f t="shared" si="30"/>
        <v>-8.0529600487521797</v>
      </c>
      <c r="Q145">
        <f t="shared" si="31"/>
        <v>-3.4852180167671301</v>
      </c>
      <c r="S145">
        <v>-3.97295768526108</v>
      </c>
      <c r="T145">
        <v>-5.237958584941194</v>
      </c>
      <c r="U145">
        <v>-8.0308441992321029</v>
      </c>
      <c r="V145">
        <v>-3.467433139814152</v>
      </c>
      <c r="X145">
        <f t="shared" si="32"/>
        <v>-2.885202500233941E-3</v>
      </c>
      <c r="Y145">
        <f t="shared" si="33"/>
        <v>-5.7762477170478554E-2</v>
      </c>
      <c r="Z145">
        <f t="shared" si="34"/>
        <v>-2.2115849520076836E-2</v>
      </c>
      <c r="AA145">
        <f t="shared" si="35"/>
        <v>-1.7784876952978035E-2</v>
      </c>
    </row>
    <row r="146" spans="1:27">
      <c r="A146" s="5">
        <f>[2]consumption!M147</f>
        <v>30590</v>
      </c>
      <c r="B146">
        <f>'FRED data'!D165-'FRED data'!E165*'FRED data'!F165*1000/1000000000</f>
        <v>4463.5898860000007</v>
      </c>
      <c r="C146" s="6">
        <f>'FRED data'!C165+'FRED data'!E165*'FRED data'!F165*1000/1000000000</f>
        <v>1278.258114</v>
      </c>
      <c r="D146">
        <f>'FRED data'!H165</f>
        <v>76.043000000000006</v>
      </c>
      <c r="E146">
        <f>'FRED data'!B165</f>
        <v>7339.893</v>
      </c>
      <c r="G146" s="11">
        <f>'FRED data'!F165</f>
        <v>235153</v>
      </c>
      <c r="I146">
        <f t="shared" si="24"/>
        <v>1.8981641254842595E-2</v>
      </c>
      <c r="J146">
        <f t="shared" si="25"/>
        <v>5.4358571398196069E-3</v>
      </c>
      <c r="K146">
        <f t="shared" si="26"/>
        <v>3.2337669517292997E-4</v>
      </c>
      <c r="L146">
        <f t="shared" si="27"/>
        <v>3.1213265405927205E-2</v>
      </c>
      <c r="N146">
        <f t="shared" si="28"/>
        <v>-3.9642830166810357</v>
      </c>
      <c r="O146">
        <f t="shared" si="29"/>
        <v>-5.2147380634249609</v>
      </c>
      <c r="P146">
        <f t="shared" si="30"/>
        <v>-8.0366926753444758</v>
      </c>
      <c r="Q146">
        <f t="shared" si="31"/>
        <v>-3.4669121012603443</v>
      </c>
      <c r="S146">
        <v>-3.9657249633499569</v>
      </c>
      <c r="T146">
        <v>-5.2245718533141163</v>
      </c>
      <c r="U146">
        <v>-8.027664223655691</v>
      </c>
      <c r="V146">
        <v>-3.4605461287526498</v>
      </c>
      <c r="X146">
        <f t="shared" si="32"/>
        <v>1.441946668921279E-3</v>
      </c>
      <c r="Y146">
        <f t="shared" si="33"/>
        <v>9.8337898891553976E-3</v>
      </c>
      <c r="Z146">
        <f t="shared" si="34"/>
        <v>-9.0284516887848554E-3</v>
      </c>
      <c r="AA146">
        <f t="shared" si="35"/>
        <v>-6.3659725076945506E-3</v>
      </c>
    </row>
    <row r="147" spans="1:27">
      <c r="A147" s="5">
        <f>[2]consumption!M148</f>
        <v>30682</v>
      </c>
      <c r="B147">
        <f>'FRED data'!D166-'FRED data'!E166*'FRED data'!F166*1000/1000000000</f>
        <v>4492.6787050000003</v>
      </c>
      <c r="C147" s="6">
        <f>'FRED data'!C166+'FRED data'!E166*'FRED data'!F166*1000/1000000000</f>
        <v>1386.106295</v>
      </c>
      <c r="D147">
        <f>'FRED data'!H166</f>
        <v>77.507999999999996</v>
      </c>
      <c r="E147">
        <f>'FRED data'!B166</f>
        <v>7483.3710000000001</v>
      </c>
      <c r="G147" s="11">
        <f>'FRED data'!F166</f>
        <v>235605</v>
      </c>
      <c r="I147">
        <f t="shared" si="24"/>
        <v>1.9068689989601241E-2</v>
      </c>
      <c r="J147">
        <f t="shared" si="25"/>
        <v>5.8831786040194397E-3</v>
      </c>
      <c r="K147">
        <f t="shared" si="26"/>
        <v>3.2897434264977395E-4</v>
      </c>
      <c r="L147">
        <f t="shared" si="27"/>
        <v>3.1762360730884322E-2</v>
      </c>
      <c r="N147">
        <f t="shared" si="28"/>
        <v>-3.9597075565589175</v>
      </c>
      <c r="O147">
        <f t="shared" si="29"/>
        <v>-5.1356580842168764</v>
      </c>
      <c r="P147">
        <f t="shared" si="30"/>
        <v>-8.0195307961069062</v>
      </c>
      <c r="Q147">
        <f t="shared" si="31"/>
        <v>-3.449473315048047</v>
      </c>
      <c r="S147">
        <v>-3.958242642403845</v>
      </c>
      <c r="T147">
        <v>-5.2107458043580683</v>
      </c>
      <c r="U147">
        <v>-8.0241907920581692</v>
      </c>
      <c r="V147">
        <v>-3.4533105612340687</v>
      </c>
      <c r="X147">
        <f t="shared" si="32"/>
        <v>-1.4649141550724387E-3</v>
      </c>
      <c r="Y147">
        <f t="shared" si="33"/>
        <v>7.5087720141191916E-2</v>
      </c>
      <c r="Z147">
        <f t="shared" si="34"/>
        <v>4.6599959512629852E-3</v>
      </c>
      <c r="AA147">
        <f t="shared" si="35"/>
        <v>3.8372461860216589E-3</v>
      </c>
    </row>
    <row r="148" spans="1:27">
      <c r="A148" s="5">
        <f>[2]consumption!M149</f>
        <v>30773</v>
      </c>
      <c r="B148">
        <f>'FRED data'!D167-'FRED data'!E167*'FRED data'!F167*1000/1000000000</f>
        <v>4553.0472719999998</v>
      </c>
      <c r="C148" s="6">
        <f>'FRED data'!C167+'FRED data'!E167*'FRED data'!F167*1000/1000000000</f>
        <v>1428.613728</v>
      </c>
      <c r="D148">
        <f>'FRED data'!H167</f>
        <v>78.515000000000001</v>
      </c>
      <c r="E148">
        <f>'FRED data'!B167</f>
        <v>7612.6679999999997</v>
      </c>
      <c r="G148" s="11">
        <f>'FRED data'!F167</f>
        <v>236082</v>
      </c>
      <c r="I148">
        <f t="shared" si="24"/>
        <v>1.9285872163061987E-2</v>
      </c>
      <c r="J148">
        <f t="shared" si="25"/>
        <v>6.0513454138816179E-3</v>
      </c>
      <c r="K148">
        <f t="shared" si="26"/>
        <v>3.3257512220330227E-4</v>
      </c>
      <c r="L148">
        <f t="shared" si="27"/>
        <v>3.2245863725315779E-2</v>
      </c>
      <c r="N148">
        <f t="shared" si="28"/>
        <v>-3.948382463399684</v>
      </c>
      <c r="O148">
        <f t="shared" si="29"/>
        <v>-5.1074746492029295</v>
      </c>
      <c r="P148">
        <f t="shared" si="30"/>
        <v>-8.0086447919485266</v>
      </c>
      <c r="Q148">
        <f t="shared" si="31"/>
        <v>-3.4343655005452898</v>
      </c>
      <c r="S148">
        <v>-3.9505605976472338</v>
      </c>
      <c r="T148">
        <v>-5.196802761311897</v>
      </c>
      <c r="U148">
        <v>-8.0204905200466694</v>
      </c>
      <c r="V148">
        <v>-3.4458016847779565</v>
      </c>
      <c r="X148">
        <f t="shared" si="32"/>
        <v>2.1781342475497567E-3</v>
      </c>
      <c r="Y148">
        <f t="shared" si="33"/>
        <v>8.9328112108967517E-2</v>
      </c>
      <c r="Z148">
        <f t="shared" si="34"/>
        <v>1.1845728098142772E-2</v>
      </c>
      <c r="AA148">
        <f t="shared" si="35"/>
        <v>1.143618423266668E-2</v>
      </c>
    </row>
    <row r="149" spans="1:27">
      <c r="A149" s="5">
        <f>[2]consumption!M150</f>
        <v>30864</v>
      </c>
      <c r="B149">
        <f>'FRED data'!D168-'FRED data'!E168*'FRED data'!F168*1000/1000000000</f>
        <v>4588.9399430000003</v>
      </c>
      <c r="C149" s="6">
        <f>'FRED data'!C168+'FRED data'!E168*'FRED data'!F168*1000/1000000000</f>
        <v>1453.3610570000001</v>
      </c>
      <c r="D149">
        <f>'FRED data'!H168</f>
        <v>78.847999999999999</v>
      </c>
      <c r="E149">
        <f>'FRED data'!B168</f>
        <v>7686.0590000000002</v>
      </c>
      <c r="G149" s="11">
        <f>'FRED data'!F168</f>
        <v>236657</v>
      </c>
      <c r="I149">
        <f t="shared" si="24"/>
        <v>1.939067909675184E-2</v>
      </c>
      <c r="J149">
        <f t="shared" si="25"/>
        <v>6.141213050955603E-3</v>
      </c>
      <c r="K149">
        <f t="shared" si="26"/>
        <v>3.3317417190279603E-4</v>
      </c>
      <c r="L149">
        <f t="shared" si="27"/>
        <v>3.2477632184976568E-2</v>
      </c>
      <c r="N149">
        <f t="shared" si="28"/>
        <v>-3.9429627873005471</v>
      </c>
      <c r="O149">
        <f t="shared" si="29"/>
        <v>-5.0927329910343246</v>
      </c>
      <c r="P149">
        <f t="shared" si="30"/>
        <v>-8.0068451659737843</v>
      </c>
      <c r="Q149">
        <f t="shared" si="31"/>
        <v>-3.4272036670548953</v>
      </c>
      <c r="S149">
        <v>-3.9427296198759589</v>
      </c>
      <c r="T149">
        <v>-5.183018117589361</v>
      </c>
      <c r="U149">
        <v>-8.0166271107308535</v>
      </c>
      <c r="V149">
        <v>-3.4380923486249948</v>
      </c>
      <c r="X149">
        <f t="shared" si="32"/>
        <v>-2.3316742458812101E-4</v>
      </c>
      <c r="Y149">
        <f t="shared" si="33"/>
        <v>9.0285126555036399E-2</v>
      </c>
      <c r="Z149">
        <f t="shared" si="34"/>
        <v>9.781944757069283E-3</v>
      </c>
      <c r="AA149">
        <f t="shared" si="35"/>
        <v>1.0888681570099479E-2</v>
      </c>
    </row>
    <row r="150" spans="1:27">
      <c r="A150" s="5">
        <f>[2]consumption!M151</f>
        <v>30956</v>
      </c>
      <c r="B150">
        <f>'FRED data'!D169-'FRED data'!E169*'FRED data'!F169*1000/1000000000</f>
        <v>4642.8370159999995</v>
      </c>
      <c r="C150" s="6">
        <f>'FRED data'!C169+'FRED data'!E169*'FRED data'!F169*1000/1000000000</f>
        <v>1447.4269839999999</v>
      </c>
      <c r="D150">
        <f>'FRED data'!H169</f>
        <v>79.350999999999999</v>
      </c>
      <c r="E150">
        <f>'FRED data'!B169</f>
        <v>7749.1509999999998</v>
      </c>
      <c r="G150" s="11">
        <f>'FRED data'!F169</f>
        <v>237232</v>
      </c>
      <c r="I150">
        <f t="shared" si="24"/>
        <v>1.9570871619343087E-2</v>
      </c>
      <c r="J150">
        <f t="shared" si="25"/>
        <v>6.1013142577729818E-3</v>
      </c>
      <c r="K150">
        <f t="shared" si="26"/>
        <v>3.3448691576178595E-4</v>
      </c>
      <c r="L150">
        <f t="shared" si="27"/>
        <v>3.2664863930667025E-2</v>
      </c>
      <c r="N150">
        <f t="shared" si="28"/>
        <v>-3.9337129600200726</v>
      </c>
      <c r="O150">
        <f t="shared" si="29"/>
        <v>-5.0992510789154091</v>
      </c>
      <c r="P150">
        <f t="shared" si="30"/>
        <v>-8.002912794970344</v>
      </c>
      <c r="Q150">
        <f t="shared" si="31"/>
        <v>-3.4214552762983743</v>
      </c>
      <c r="S150">
        <v>-3.9347991385519516</v>
      </c>
      <c r="T150">
        <v>-5.1696114365341517</v>
      </c>
      <c r="U150">
        <v>-8.0126568636403235</v>
      </c>
      <c r="V150">
        <v>-3.4302482544007193</v>
      </c>
      <c r="X150">
        <f t="shared" si="32"/>
        <v>1.0861785318789785E-3</v>
      </c>
      <c r="Y150">
        <f t="shared" si="33"/>
        <v>7.0360357618742597E-2</v>
      </c>
      <c r="Z150">
        <f t="shared" si="34"/>
        <v>9.7440686699794554E-3</v>
      </c>
      <c r="AA150">
        <f t="shared" si="35"/>
        <v>8.7929781023450282E-3</v>
      </c>
    </row>
    <row r="151" spans="1:27">
      <c r="A151" s="5">
        <f>[2]consumption!M152</f>
        <v>31048</v>
      </c>
      <c r="B151">
        <f>'FRED data'!D170-'FRED data'!E170*'FRED data'!F170*1000/1000000000</f>
        <v>4716.4169059999995</v>
      </c>
      <c r="C151" s="6">
        <f>'FRED data'!C170+'FRED data'!E170*'FRED data'!F170*1000/1000000000</f>
        <v>1426.077094</v>
      </c>
      <c r="D151">
        <f>'FRED data'!H170</f>
        <v>79.983999999999995</v>
      </c>
      <c r="E151">
        <f>'FRED data'!B170</f>
        <v>7824.2470000000003</v>
      </c>
      <c r="G151" s="11">
        <f>'FRED data'!F170</f>
        <v>237673</v>
      </c>
      <c r="I151">
        <f t="shared" si="24"/>
        <v>1.9844142607700493E-2</v>
      </c>
      <c r="J151">
        <f t="shared" si="25"/>
        <v>6.0001644865003596E-3</v>
      </c>
      <c r="K151">
        <f t="shared" si="26"/>
        <v>3.3652960159546937E-4</v>
      </c>
      <c r="L151">
        <f t="shared" si="27"/>
        <v>3.2920218114804799E-2</v>
      </c>
      <c r="N151">
        <f t="shared" si="28"/>
        <v>-3.9198463981299061</v>
      </c>
      <c r="O151">
        <f t="shared" si="29"/>
        <v>-5.1159683957131241</v>
      </c>
      <c r="P151">
        <f t="shared" si="30"/>
        <v>-7.9968244436683973</v>
      </c>
      <c r="Q151">
        <f t="shared" si="31"/>
        <v>-3.4136682775936134</v>
      </c>
      <c r="S151">
        <v>-3.9268187288667828</v>
      </c>
      <c r="T151">
        <v>-5.1567458532858614</v>
      </c>
      <c r="U151">
        <v>-8.0086299645892041</v>
      </c>
      <c r="V151">
        <v>-3.4223282983046843</v>
      </c>
      <c r="X151">
        <f t="shared" si="32"/>
        <v>6.9723307368767529E-3</v>
      </c>
      <c r="Y151">
        <f t="shared" si="33"/>
        <v>4.0777457572737319E-2</v>
      </c>
      <c r="Z151">
        <f t="shared" si="34"/>
        <v>1.1805520920806778E-2</v>
      </c>
      <c r="AA151">
        <f t="shared" si="35"/>
        <v>8.6600207110709704E-3</v>
      </c>
    </row>
    <row r="152" spans="1:27">
      <c r="A152" s="5">
        <f>[2]consumption!M153</f>
        <v>31138</v>
      </c>
      <c r="B152">
        <f>'FRED data'!D171-'FRED data'!E171*'FRED data'!F171*1000/1000000000</f>
        <v>4759.0029599999998</v>
      </c>
      <c r="C152" s="6">
        <f>'FRED data'!C171+'FRED data'!E171*'FRED data'!F171*1000/1000000000</f>
        <v>1448.6940399999999</v>
      </c>
      <c r="D152">
        <f>'FRED data'!H171</f>
        <v>80.522000000000006</v>
      </c>
      <c r="E152">
        <f>'FRED data'!B171</f>
        <v>7893.1360000000004</v>
      </c>
      <c r="G152" s="11">
        <f>'FRED data'!F171</f>
        <v>238176</v>
      </c>
      <c r="I152">
        <f t="shared" si="24"/>
        <v>1.9981034864973799E-2</v>
      </c>
      <c r="J152">
        <f t="shared" si="25"/>
        <v>6.0824518003493207E-3</v>
      </c>
      <c r="K152">
        <f t="shared" si="26"/>
        <v>3.3807772403600703E-4</v>
      </c>
      <c r="L152">
        <f t="shared" si="27"/>
        <v>3.3139930135697972E-2</v>
      </c>
      <c r="N152">
        <f t="shared" si="28"/>
        <v>-3.912971712059313</v>
      </c>
      <c r="O152">
        <f t="shared" si="29"/>
        <v>-5.1023474076537649</v>
      </c>
      <c r="P152">
        <f t="shared" si="30"/>
        <v>-7.9922347361470889</v>
      </c>
      <c r="Q152">
        <f t="shared" si="31"/>
        <v>-3.4070163751423101</v>
      </c>
      <c r="S152">
        <v>-3.918837287150442</v>
      </c>
      <c r="T152">
        <v>-5.1445405277605731</v>
      </c>
      <c r="U152">
        <v>-8.0045905093487058</v>
      </c>
      <c r="V152">
        <v>-3.4143858809251304</v>
      </c>
      <c r="X152">
        <f t="shared" si="32"/>
        <v>5.8655750911289495E-3</v>
      </c>
      <c r="Y152">
        <f t="shared" si="33"/>
        <v>4.2193120106808202E-2</v>
      </c>
      <c r="Z152">
        <f t="shared" si="34"/>
        <v>1.2355773201616849E-2</v>
      </c>
      <c r="AA152">
        <f t="shared" si="35"/>
        <v>7.3695057828202515E-3</v>
      </c>
    </row>
    <row r="153" spans="1:27">
      <c r="A153" s="5">
        <f>[2]consumption!M154</f>
        <v>31229</v>
      </c>
      <c r="B153">
        <f>'FRED data'!D172-'FRED data'!E172*'FRED data'!F172*1000/1000000000</f>
        <v>4835.5728590000008</v>
      </c>
      <c r="C153" s="6">
        <f>'FRED data'!C172+'FRED data'!E172*'FRED data'!F172*1000/1000000000</f>
        <v>1460.567141</v>
      </c>
      <c r="D153">
        <f>'FRED data'!H172</f>
        <v>80.748000000000005</v>
      </c>
      <c r="E153">
        <f>'FRED data'!B172</f>
        <v>8013.674</v>
      </c>
      <c r="G153" s="11">
        <f>'FRED data'!F172</f>
        <v>238789</v>
      </c>
      <c r="I153">
        <f t="shared" si="24"/>
        <v>2.0250400391140299E-2</v>
      </c>
      <c r="J153">
        <f t="shared" si="25"/>
        <v>6.1165595609512999E-3</v>
      </c>
      <c r="K153">
        <f t="shared" si="26"/>
        <v>3.3815628023066392E-4</v>
      </c>
      <c r="L153">
        <f t="shared" si="27"/>
        <v>3.3559644707252007E-2</v>
      </c>
      <c r="N153">
        <f t="shared" si="28"/>
        <v>-3.8995807132230702</v>
      </c>
      <c r="O153">
        <f t="shared" si="29"/>
        <v>-5.0967555037741548</v>
      </c>
      <c r="P153">
        <f t="shared" si="30"/>
        <v>-7.9920024017938491</v>
      </c>
      <c r="Q153">
        <f t="shared" si="31"/>
        <v>-3.3944309842314246</v>
      </c>
      <c r="S153">
        <v>-3.9108993520262079</v>
      </c>
      <c r="T153">
        <v>-5.1330891339633853</v>
      </c>
      <c r="U153">
        <v>-8.0005752152394614</v>
      </c>
      <c r="V153">
        <v>-3.4064689903373542</v>
      </c>
      <c r="X153">
        <f t="shared" si="32"/>
        <v>1.1318638803137659E-2</v>
      </c>
      <c r="Y153">
        <f t="shared" si="33"/>
        <v>3.6333630189230526E-2</v>
      </c>
      <c r="Z153">
        <f t="shared" si="34"/>
        <v>8.5728134456122262E-3</v>
      </c>
      <c r="AA153">
        <f t="shared" si="35"/>
        <v>1.2038006105929533E-2</v>
      </c>
    </row>
    <row r="154" spans="1:27">
      <c r="A154" s="5">
        <f>[2]consumption!M155</f>
        <v>31321</v>
      </c>
      <c r="B154">
        <f>'FRED data'!D173-'FRED data'!E173*'FRED data'!F173*1000/1000000000</f>
        <v>4857.8915470000002</v>
      </c>
      <c r="C154" s="6">
        <f>'FRED data'!C173+'FRED data'!E173*'FRED data'!F173*1000/1000000000</f>
        <v>1491.2014530000001</v>
      </c>
      <c r="D154">
        <f>'FRED data'!H173</f>
        <v>81.153999999999996</v>
      </c>
      <c r="E154">
        <f>'FRED data'!B173</f>
        <v>8073.2389999999996</v>
      </c>
      <c r="G154" s="11">
        <f>'FRED data'!F173</f>
        <v>239387</v>
      </c>
      <c r="I154">
        <f t="shared" si="24"/>
        <v>2.0293046602363536E-2</v>
      </c>
      <c r="J154">
        <f t="shared" si="25"/>
        <v>6.2292499300296176E-3</v>
      </c>
      <c r="K154">
        <f t="shared" si="26"/>
        <v>3.390075484466575E-4</v>
      </c>
      <c r="L154">
        <f t="shared" si="27"/>
        <v>3.3724634169775301E-2</v>
      </c>
      <c r="N154">
        <f t="shared" si="28"/>
        <v>-3.8974769835151215</v>
      </c>
      <c r="O154">
        <f t="shared" si="29"/>
        <v>-5.0784993498949573</v>
      </c>
      <c r="P154">
        <f t="shared" si="30"/>
        <v>-7.9894881840274259</v>
      </c>
      <c r="Q154">
        <f t="shared" si="31"/>
        <v>-3.3895267243963643</v>
      </c>
      <c r="S154">
        <v>-3.9030457961329263</v>
      </c>
      <c r="T154">
        <v>-5.1224589751993301</v>
      </c>
      <c r="U154">
        <v>-7.9966130772238522</v>
      </c>
      <c r="V154">
        <v>-3.3986210086755371</v>
      </c>
      <c r="X154">
        <f t="shared" si="32"/>
        <v>5.5688126178048414E-3</v>
      </c>
      <c r="Y154">
        <f t="shared" si="33"/>
        <v>4.3959625304372807E-2</v>
      </c>
      <c r="Z154">
        <f t="shared" si="34"/>
        <v>7.1248931964262852E-3</v>
      </c>
      <c r="AA154">
        <f t="shared" si="35"/>
        <v>9.094284279172804E-3</v>
      </c>
    </row>
    <row r="155" spans="1:27">
      <c r="A155" s="5">
        <f>[2]consumption!M156</f>
        <v>31413</v>
      </c>
      <c r="B155">
        <f>'FRED data'!D174-'FRED data'!E174*'FRED data'!F174*1000/1000000000</f>
        <v>4896.7176769999996</v>
      </c>
      <c r="C155" s="6">
        <f>'FRED data'!C174+'FRED data'!E174*'FRED data'!F174*1000/1000000000</f>
        <v>1497.238323</v>
      </c>
      <c r="D155">
        <f>'FRED data'!H174</f>
        <v>81.025999999999996</v>
      </c>
      <c r="E155">
        <f>'FRED data'!B174</f>
        <v>8148.6030000000001</v>
      </c>
      <c r="G155" s="11">
        <f>'FRED data'!F174</f>
        <v>239861</v>
      </c>
      <c r="I155">
        <f t="shared" si="24"/>
        <v>2.0414813900550735E-2</v>
      </c>
      <c r="J155">
        <f t="shared" si="25"/>
        <v>6.24210823351858E-3</v>
      </c>
      <c r="K155">
        <f t="shared" si="26"/>
        <v>3.3780397813733785E-4</v>
      </c>
      <c r="L155">
        <f t="shared" si="27"/>
        <v>3.3972188058917455E-2</v>
      </c>
      <c r="N155">
        <f t="shared" si="28"/>
        <v>-3.8914944700713616</v>
      </c>
      <c r="O155">
        <f t="shared" si="29"/>
        <v>-5.0764372957262713</v>
      </c>
      <c r="P155">
        <f t="shared" si="30"/>
        <v>-7.9930447770544184</v>
      </c>
      <c r="Q155">
        <f t="shared" si="31"/>
        <v>-3.3822130873762504</v>
      </c>
      <c r="S155">
        <v>-3.8953104179601916</v>
      </c>
      <c r="T155">
        <v>-5.1126946462545702</v>
      </c>
      <c r="U155">
        <v>-7.9927277322558545</v>
      </c>
      <c r="V155">
        <v>-3.3908777943200441</v>
      </c>
      <c r="X155">
        <f t="shared" si="32"/>
        <v>3.8159478888299958E-3</v>
      </c>
      <c r="Y155">
        <f t="shared" si="33"/>
        <v>3.6257350528298815E-2</v>
      </c>
      <c r="Z155">
        <f t="shared" si="34"/>
        <v>-3.1704479856387024E-4</v>
      </c>
      <c r="AA155">
        <f t="shared" si="35"/>
        <v>8.6647069437937319E-3</v>
      </c>
    </row>
    <row r="156" spans="1:27">
      <c r="A156" s="5">
        <f>[2]consumption!M157</f>
        <v>31503</v>
      </c>
      <c r="B156">
        <f>'FRED data'!D175-'FRED data'!E175*'FRED data'!F175*1000/1000000000</f>
        <v>4942.0892160000003</v>
      </c>
      <c r="C156" s="6">
        <f>'FRED data'!C175+'FRED data'!E175*'FRED data'!F175*1000/1000000000</f>
        <v>1488.2197839999999</v>
      </c>
      <c r="D156">
        <f>'FRED data'!H175</f>
        <v>80.811000000000007</v>
      </c>
      <c r="E156">
        <f>'FRED data'!B175</f>
        <v>8185.3029999999999</v>
      </c>
      <c r="G156" s="11">
        <f>'FRED data'!F175</f>
        <v>240368</v>
      </c>
      <c r="I156">
        <f t="shared" si="24"/>
        <v>2.0560512281168876E-2</v>
      </c>
      <c r="J156">
        <f t="shared" si="25"/>
        <v>6.1914222525460954E-3</v>
      </c>
      <c r="K156">
        <f t="shared" si="26"/>
        <v>3.3619699793649741E-4</v>
      </c>
      <c r="L156">
        <f t="shared" si="27"/>
        <v>3.4053214238168143E-2</v>
      </c>
      <c r="N156">
        <f t="shared" si="28"/>
        <v>-3.8843829223063167</v>
      </c>
      <c r="O156">
        <f t="shared" si="29"/>
        <v>-5.0845904525152985</v>
      </c>
      <c r="P156">
        <f t="shared" si="30"/>
        <v>-7.9978132664273138</v>
      </c>
      <c r="Q156">
        <f t="shared" si="31"/>
        <v>-3.3798308532450734</v>
      </c>
      <c r="S156">
        <v>-3.8877235354897119</v>
      </c>
      <c r="T156">
        <v>-5.1038132671494543</v>
      </c>
      <c r="U156">
        <v>-7.9889383642312</v>
      </c>
      <c r="V156">
        <v>-3.3832695217235664</v>
      </c>
      <c r="X156">
        <f t="shared" si="32"/>
        <v>3.3406131833952912E-3</v>
      </c>
      <c r="Y156">
        <f t="shared" si="33"/>
        <v>1.922281463415576E-2</v>
      </c>
      <c r="Z156">
        <f t="shared" si="34"/>
        <v>-8.8749021961138652E-3</v>
      </c>
      <c r="AA156">
        <f t="shared" si="35"/>
        <v>3.4386684784930566E-3</v>
      </c>
    </row>
    <row r="157" spans="1:27">
      <c r="A157" s="5">
        <f>[2]consumption!M158</f>
        <v>31594</v>
      </c>
      <c r="B157">
        <f>'FRED data'!D176-'FRED data'!E176*'FRED data'!F176*1000/1000000000</f>
        <v>5007.1240760000001</v>
      </c>
      <c r="C157" s="6">
        <f>'FRED data'!C176+'FRED data'!E176*'FRED data'!F176*1000/1000000000</f>
        <v>1485.4569239999998</v>
      </c>
      <c r="D157">
        <f>'FRED data'!H176</f>
        <v>81.22</v>
      </c>
      <c r="E157">
        <f>'FRED data'!B176</f>
        <v>8263.6389999999992</v>
      </c>
      <c r="G157" s="11">
        <f>'FRED data'!F176</f>
        <v>240962</v>
      </c>
      <c r="I157">
        <f t="shared" si="24"/>
        <v>2.0779724919281879E-2</v>
      </c>
      <c r="J157">
        <f t="shared" si="25"/>
        <v>6.1646937027415106E-3</v>
      </c>
      <c r="K157">
        <f t="shared" si="26"/>
        <v>3.3706559540508461E-4</v>
      </c>
      <c r="L157">
        <f t="shared" si="27"/>
        <v>3.4294365916617553E-2</v>
      </c>
      <c r="N157">
        <f t="shared" si="28"/>
        <v>-3.873777531161819</v>
      </c>
      <c r="O157">
        <f t="shared" si="29"/>
        <v>-5.0889168268536906</v>
      </c>
      <c r="P157">
        <f t="shared" si="30"/>
        <v>-7.9952330014338706</v>
      </c>
      <c r="Q157">
        <f t="shared" si="31"/>
        <v>-3.3727741972929701</v>
      </c>
      <c r="S157">
        <v>-3.8803130817357658</v>
      </c>
      <c r="T157">
        <v>-5.095809297060252</v>
      </c>
      <c r="U157">
        <v>-7.9852643551986189</v>
      </c>
      <c r="V157">
        <v>-3.3758209498969558</v>
      </c>
      <c r="X157">
        <f t="shared" si="32"/>
        <v>6.5355505739468356E-3</v>
      </c>
      <c r="Y157">
        <f t="shared" si="33"/>
        <v>6.892470206561363E-3</v>
      </c>
      <c r="Z157">
        <f t="shared" si="34"/>
        <v>-9.9686462352517324E-3</v>
      </c>
      <c r="AA157">
        <f t="shared" si="35"/>
        <v>3.0467526039856807E-3</v>
      </c>
    </row>
    <row r="158" spans="1:27">
      <c r="A158" s="5">
        <f>[2]consumption!M159</f>
        <v>31686</v>
      </c>
      <c r="B158">
        <f>'FRED data'!D177-'FRED data'!E177*'FRED data'!F177*1000/1000000000</f>
        <v>5045.7099749999998</v>
      </c>
      <c r="C158" s="6">
        <f>'FRED data'!C177+'FRED data'!E177*'FRED data'!F177*1000/1000000000</f>
        <v>1483.165025</v>
      </c>
      <c r="D158">
        <f>'FRED data'!H177</f>
        <v>81.83</v>
      </c>
      <c r="E158">
        <f>'FRED data'!B177</f>
        <v>8308.0210000000006</v>
      </c>
      <c r="G158" s="11">
        <f>'FRED data'!F177</f>
        <v>241539</v>
      </c>
      <c r="I158">
        <f t="shared" si="24"/>
        <v>2.0889835492404953E-2</v>
      </c>
      <c r="J158">
        <f t="shared" si="25"/>
        <v>6.1404784527550414E-3</v>
      </c>
      <c r="K158">
        <f t="shared" si="26"/>
        <v>3.3878586894869981E-4</v>
      </c>
      <c r="L158">
        <f t="shared" si="27"/>
        <v>3.439618860722285E-2</v>
      </c>
      <c r="N158">
        <f t="shared" si="28"/>
        <v>-3.8684925783893829</v>
      </c>
      <c r="O158">
        <f t="shared" si="29"/>
        <v>-5.0928526159575229</v>
      </c>
      <c r="P158">
        <f t="shared" si="30"/>
        <v>-7.9901423051804867</v>
      </c>
      <c r="Q158">
        <f t="shared" si="31"/>
        <v>-3.3698095170428095</v>
      </c>
      <c r="S158">
        <v>-3.8731049018293917</v>
      </c>
      <c r="T158">
        <v>-5.0886651809040853</v>
      </c>
      <c r="U158">
        <v>-7.9817306340207139</v>
      </c>
      <c r="V158">
        <v>-3.3685546886832642</v>
      </c>
      <c r="X158">
        <f t="shared" si="32"/>
        <v>4.6123234400088364E-3</v>
      </c>
      <c r="Y158">
        <f t="shared" si="33"/>
        <v>-4.1874350534376603E-3</v>
      </c>
      <c r="Z158">
        <f t="shared" si="34"/>
        <v>-8.4116711597728155E-3</v>
      </c>
      <c r="AA158">
        <f t="shared" si="35"/>
        <v>-1.2548283595452681E-3</v>
      </c>
    </row>
    <row r="159" spans="1:27">
      <c r="A159" s="5">
        <f>[2]consumption!M160</f>
        <v>31778</v>
      </c>
      <c r="B159">
        <f>'FRED data'!D178-'FRED data'!E178*'FRED data'!F178*1000/1000000000</f>
        <v>5072.1895350000004</v>
      </c>
      <c r="C159" s="6">
        <f>'FRED data'!C178+'FRED data'!E178*'FRED data'!F178*1000/1000000000</f>
        <v>1492.4884649999999</v>
      </c>
      <c r="D159">
        <f>'FRED data'!H178</f>
        <v>82.847999999999999</v>
      </c>
      <c r="E159">
        <f>'FRED data'!B178</f>
        <v>8369.93</v>
      </c>
      <c r="G159" s="11">
        <f>'FRED data'!F178</f>
        <v>242009</v>
      </c>
      <c r="I159">
        <f t="shared" si="24"/>
        <v>2.0958681433335125E-2</v>
      </c>
      <c r="J159">
        <f t="shared" si="25"/>
        <v>6.1670783524579659E-3</v>
      </c>
      <c r="K159">
        <f t="shared" si="26"/>
        <v>3.4233437599428119E-4</v>
      </c>
      <c r="L159">
        <f t="shared" si="27"/>
        <v>3.4585201376808303E-2</v>
      </c>
      <c r="N159">
        <f t="shared" si="28"/>
        <v>-3.8652023302230591</v>
      </c>
      <c r="O159">
        <f t="shared" si="29"/>
        <v>-5.0885300779362597</v>
      </c>
      <c r="P159">
        <f t="shared" si="30"/>
        <v>-7.9797225909608072</v>
      </c>
      <c r="Q159">
        <f t="shared" si="31"/>
        <v>-3.3643293942832964</v>
      </c>
      <c r="S159">
        <v>-3.8661207561825193</v>
      </c>
      <c r="T159">
        <v>-5.0823590558041971</v>
      </c>
      <c r="U159">
        <v>-7.9783683599639845</v>
      </c>
      <c r="V159">
        <v>-3.3614914437051668</v>
      </c>
      <c r="X159">
        <f t="shared" si="32"/>
        <v>9.1842595946012295E-4</v>
      </c>
      <c r="Y159">
        <f t="shared" si="33"/>
        <v>-6.1710221320625536E-3</v>
      </c>
      <c r="Z159">
        <f t="shared" si="34"/>
        <v>-1.3542309968226363E-3</v>
      </c>
      <c r="AA159">
        <f t="shared" si="35"/>
        <v>-2.8379505781295222E-3</v>
      </c>
    </row>
    <row r="160" spans="1:27">
      <c r="A160" s="5">
        <f>[2]consumption!M161</f>
        <v>31868</v>
      </c>
      <c r="B160">
        <f>'FRED data'!D179-'FRED data'!E179*'FRED data'!F179*1000/1000000000</f>
        <v>5132.1797200000001</v>
      </c>
      <c r="C160" s="6">
        <f>'FRED data'!C179+'FRED data'!E179*'FRED data'!F179*1000/1000000000</f>
        <v>1506.8952800000002</v>
      </c>
      <c r="D160">
        <f>'FRED data'!H179</f>
        <v>83.302999999999997</v>
      </c>
      <c r="E160">
        <f>'FRED data'!B179</f>
        <v>8460.2330000000002</v>
      </c>
      <c r="G160" s="11">
        <f>'FRED data'!F179</f>
        <v>242520</v>
      </c>
      <c r="I160">
        <f t="shared" si="24"/>
        <v>2.1161882401451428E-2</v>
      </c>
      <c r="J160">
        <f t="shared" si="25"/>
        <v>6.2134887019627254E-3</v>
      </c>
      <c r="K160">
        <f t="shared" si="26"/>
        <v>3.4348919676727689E-4</v>
      </c>
      <c r="L160">
        <f t="shared" si="27"/>
        <v>3.4884681675738084E-2</v>
      </c>
      <c r="N160">
        <f t="shared" si="28"/>
        <v>-3.8555537155777273</v>
      </c>
      <c r="O160">
        <f t="shared" si="29"/>
        <v>-5.0810327530247426</v>
      </c>
      <c r="P160">
        <f t="shared" si="30"/>
        <v>-7.9763548972556109</v>
      </c>
      <c r="Q160">
        <f t="shared" si="31"/>
        <v>-3.3557074665934961</v>
      </c>
      <c r="S160">
        <v>-3.8593795225049279</v>
      </c>
      <c r="T160">
        <v>-5.0768716760307395</v>
      </c>
      <c r="U160">
        <v>-7.9752139495894054</v>
      </c>
      <c r="V160">
        <v>-3.3546527048530632</v>
      </c>
      <c r="X160">
        <f t="shared" si="32"/>
        <v>3.8258069272005812E-3</v>
      </c>
      <c r="Y160">
        <f t="shared" si="33"/>
        <v>-4.1610769940030323E-3</v>
      </c>
      <c r="Z160">
        <f t="shared" si="34"/>
        <v>-1.1409476662054274E-3</v>
      </c>
      <c r="AA160">
        <f t="shared" si="35"/>
        <v>-1.0547617404328413E-3</v>
      </c>
    </row>
    <row r="161" spans="1:27">
      <c r="A161" s="5">
        <f>[2]consumption!M162</f>
        <v>31959</v>
      </c>
      <c r="B161">
        <f>'FRED data'!D180-'FRED data'!E180*'FRED data'!F180*1000/1000000000</f>
        <v>5180.5017200000002</v>
      </c>
      <c r="C161" s="6">
        <f>'FRED data'!C180+'FRED data'!E180*'FRED data'!F180*1000/1000000000</f>
        <v>1521.29828</v>
      </c>
      <c r="D161">
        <f>'FRED data'!H180</f>
        <v>83.88</v>
      </c>
      <c r="E161">
        <f>'FRED data'!B180</f>
        <v>8533.6350000000002</v>
      </c>
      <c r="G161" s="11">
        <f>'FRED data'!F180</f>
        <v>243120</v>
      </c>
      <c r="I161">
        <f t="shared" si="24"/>
        <v>2.1308414445541296E-2</v>
      </c>
      <c r="J161">
        <f t="shared" si="25"/>
        <v>6.257396676538335E-3</v>
      </c>
      <c r="K161">
        <f t="shared" si="26"/>
        <v>3.4501480750246787E-4</v>
      </c>
      <c r="L161">
        <f t="shared" si="27"/>
        <v>3.5100505923000985E-2</v>
      </c>
      <c r="N161">
        <f t="shared" si="28"/>
        <v>-3.8486532398846389</v>
      </c>
      <c r="O161">
        <f t="shared" si="29"/>
        <v>-5.0739910467342071</v>
      </c>
      <c r="P161">
        <f t="shared" si="30"/>
        <v>-7.9719232215569553</v>
      </c>
      <c r="Q161">
        <f t="shared" si="31"/>
        <v>-3.3495397348534826</v>
      </c>
      <c r="S161">
        <v>-3.8528995044901726</v>
      </c>
      <c r="T161">
        <v>-5.0721876527426959</v>
      </c>
      <c r="U161">
        <v>-7.9723046658523238</v>
      </c>
      <c r="V161">
        <v>-3.3480617357364642</v>
      </c>
      <c r="X161">
        <f t="shared" si="32"/>
        <v>4.2462646055336783E-3</v>
      </c>
      <c r="Y161">
        <f t="shared" si="33"/>
        <v>-1.803393991511193E-3</v>
      </c>
      <c r="Z161">
        <f t="shared" si="34"/>
        <v>3.8144429536846047E-4</v>
      </c>
      <c r="AA161">
        <f t="shared" si="35"/>
        <v>-1.4779991170184026E-3</v>
      </c>
    </row>
    <row r="162" spans="1:27">
      <c r="A162" s="5">
        <f>[2]consumption!M163</f>
        <v>32051</v>
      </c>
      <c r="B162">
        <f>'FRED data'!D181-'FRED data'!E181*'FRED data'!F181*1000/1000000000</f>
        <v>5202.05555</v>
      </c>
      <c r="C162" s="6">
        <f>'FRED data'!C181+'FRED data'!E181*'FRED data'!F181*1000/1000000000</f>
        <v>1590.3814500000001</v>
      </c>
      <c r="D162">
        <f>'FRED data'!H181</f>
        <v>84.757999999999996</v>
      </c>
      <c r="E162">
        <f>'FRED data'!B181</f>
        <v>8680.1620000000003</v>
      </c>
      <c r="G162" s="11">
        <f>'FRED data'!F181</f>
        <v>243721</v>
      </c>
      <c r="I162">
        <f t="shared" si="24"/>
        <v>2.1344305784072773E-2</v>
      </c>
      <c r="J162">
        <f t="shared" si="25"/>
        <v>6.5254182036016597E-3</v>
      </c>
      <c r="K162">
        <f t="shared" si="26"/>
        <v>3.4776650350195509E-4</v>
      </c>
      <c r="L162">
        <f t="shared" si="27"/>
        <v>3.5615158316271475E-2</v>
      </c>
      <c r="N162">
        <f t="shared" si="28"/>
        <v>-3.8469702828863679</v>
      </c>
      <c r="O162">
        <f t="shared" si="29"/>
        <v>-5.0320502353212158</v>
      </c>
      <c r="P162">
        <f t="shared" si="30"/>
        <v>-7.9639792703372674</v>
      </c>
      <c r="Q162">
        <f t="shared" si="31"/>
        <v>-3.3349839363484057</v>
      </c>
      <c r="S162">
        <v>-3.8466966147024788</v>
      </c>
      <c r="T162">
        <v>-5.0682941977721718</v>
      </c>
      <c r="U162">
        <v>-7.9696784848003777</v>
      </c>
      <c r="V162">
        <v>-3.3417424591909679</v>
      </c>
      <c r="X162">
        <f t="shared" si="32"/>
        <v>-2.7366818388907532E-4</v>
      </c>
      <c r="Y162">
        <f t="shared" si="33"/>
        <v>3.6243962450956069E-2</v>
      </c>
      <c r="Z162">
        <f t="shared" si="34"/>
        <v>5.6992144631102803E-3</v>
      </c>
      <c r="AA162">
        <f t="shared" si="35"/>
        <v>6.7585228425621757E-3</v>
      </c>
    </row>
    <row r="163" spans="1:27">
      <c r="A163" s="5">
        <f>[2]consumption!M164</f>
        <v>32143</v>
      </c>
      <c r="B163">
        <f>'FRED data'!D182-'FRED data'!E182*'FRED data'!F182*1000/1000000000</f>
        <v>5283.3686719999996</v>
      </c>
      <c r="C163" s="6">
        <f>'FRED data'!C182+'FRED data'!E182*'FRED data'!F182*1000/1000000000</f>
        <v>1547.8233279999999</v>
      </c>
      <c r="D163">
        <f>'FRED data'!H182</f>
        <v>84.84</v>
      </c>
      <c r="E163">
        <f>'FRED data'!B182</f>
        <v>8725.0059999999994</v>
      </c>
      <c r="G163" s="11">
        <f>'FRED data'!F182</f>
        <v>244208</v>
      </c>
      <c r="I163">
        <f t="shared" si="24"/>
        <v>2.1634707593526828E-2</v>
      </c>
      <c r="J163">
        <f t="shared" si="25"/>
        <v>6.3381352289851268E-3</v>
      </c>
      <c r="K163">
        <f t="shared" si="26"/>
        <v>3.4740876629758241E-4</v>
      </c>
      <c r="L163">
        <f t="shared" si="27"/>
        <v>3.5727764856188164E-2</v>
      </c>
      <c r="N163">
        <f t="shared" si="28"/>
        <v>-3.8334564208333308</v>
      </c>
      <c r="O163">
        <f t="shared" si="29"/>
        <v>-5.0611706817174298</v>
      </c>
      <c r="P163">
        <f t="shared" si="30"/>
        <v>-7.9650084704584216</v>
      </c>
      <c r="Q163">
        <f t="shared" si="31"/>
        <v>-3.3318271654054286</v>
      </c>
      <c r="S163">
        <v>-3.8407841117906938</v>
      </c>
      <c r="T163">
        <v>-5.0651796500725172</v>
      </c>
      <c r="U163">
        <v>-7.9673731440785227</v>
      </c>
      <c r="V163">
        <v>-3.3357197218016217</v>
      </c>
      <c r="X163">
        <f t="shared" si="32"/>
        <v>7.3276909573629645E-3</v>
      </c>
      <c r="Y163">
        <f t="shared" si="33"/>
        <v>4.0089683550874611E-3</v>
      </c>
      <c r="Z163">
        <f t="shared" si="34"/>
        <v>2.3646736201010654E-3</v>
      </c>
      <c r="AA163">
        <f t="shared" si="35"/>
        <v>3.8925563961931253E-3</v>
      </c>
    </row>
    <row r="164" spans="1:27">
      <c r="A164" s="5">
        <f>[2]consumption!M165</f>
        <v>32234</v>
      </c>
      <c r="B164">
        <f>'FRED data'!D183-'FRED data'!E183*'FRED data'!F183*1000/1000000000</f>
        <v>5325.0706920000002</v>
      </c>
      <c r="C164" s="6">
        <f>'FRED data'!C183+'FRED data'!E183*'FRED data'!F183*1000/1000000000</f>
        <v>1575.917308</v>
      </c>
      <c r="D164">
        <f>'FRED data'!H183</f>
        <v>86.046000000000006</v>
      </c>
      <c r="E164">
        <f>'FRED data'!B183</f>
        <v>8839.6409999999996</v>
      </c>
      <c r="G164" s="11">
        <f>'FRED data'!F183</f>
        <v>244716</v>
      </c>
      <c r="I164">
        <f t="shared" si="24"/>
        <v>2.1760206492423873E-2</v>
      </c>
      <c r="J164">
        <f t="shared" si="25"/>
        <v>6.4397804311937101E-3</v>
      </c>
      <c r="K164">
        <f t="shared" si="26"/>
        <v>3.5161575050262348E-4</v>
      </c>
      <c r="L164">
        <f t="shared" si="27"/>
        <v>3.612203942529299E-2</v>
      </c>
      <c r="N164">
        <f t="shared" si="28"/>
        <v>-3.8276723674978821</v>
      </c>
      <c r="O164">
        <f t="shared" si="29"/>
        <v>-5.0452608339822449</v>
      </c>
      <c r="P164">
        <f t="shared" si="30"/>
        <v>-7.9529715965052175</v>
      </c>
      <c r="Q164">
        <f t="shared" si="31"/>
        <v>-3.3208520895330302</v>
      </c>
      <c r="S164">
        <v>-3.8351754254462804</v>
      </c>
      <c r="T164">
        <v>-5.062809696120552</v>
      </c>
      <c r="U164">
        <v>-7.9654228193226757</v>
      </c>
      <c r="V164">
        <v>-3.3300141460766963</v>
      </c>
      <c r="X164">
        <f t="shared" si="32"/>
        <v>7.5030579483983395E-3</v>
      </c>
      <c r="Y164">
        <f t="shared" si="33"/>
        <v>1.7548862138307086E-2</v>
      </c>
      <c r="Z164">
        <f t="shared" si="34"/>
        <v>1.2451222817458252E-2</v>
      </c>
      <c r="AA164">
        <f t="shared" si="35"/>
        <v>9.1620565436660861E-3</v>
      </c>
    </row>
    <row r="165" spans="1:27">
      <c r="A165" s="5">
        <f>[2]consumption!M166</f>
        <v>32325</v>
      </c>
      <c r="B165">
        <f>'FRED data'!D184-'FRED data'!E184*'FRED data'!F184*1000/1000000000</f>
        <v>5380.3555400000005</v>
      </c>
      <c r="C165" s="6">
        <f>'FRED data'!C184+'FRED data'!E184*'FRED data'!F184*1000/1000000000</f>
        <v>1577.9374599999999</v>
      </c>
      <c r="D165">
        <f>'FRED data'!H184</f>
        <v>86.266999999999996</v>
      </c>
      <c r="E165">
        <f>'FRED data'!B184</f>
        <v>8891.4349999999995</v>
      </c>
      <c r="G165" s="11">
        <f>'FRED data'!F184</f>
        <v>245354</v>
      </c>
      <c r="I165">
        <f t="shared" si="24"/>
        <v>2.1928949762384149E-2</v>
      </c>
      <c r="J165">
        <f t="shared" si="25"/>
        <v>6.4312685344441092E-3</v>
      </c>
      <c r="K165">
        <f t="shared" si="26"/>
        <v>3.5160217481679533E-4</v>
      </c>
      <c r="L165">
        <f t="shared" si="27"/>
        <v>3.6239209468767575E-2</v>
      </c>
      <c r="N165">
        <f t="shared" si="28"/>
        <v>-3.8199476081512835</v>
      </c>
      <c r="O165">
        <f t="shared" si="29"/>
        <v>-5.046583476451123</v>
      </c>
      <c r="P165">
        <f t="shared" si="30"/>
        <v>-7.9530102066866162</v>
      </c>
      <c r="Q165">
        <f t="shared" si="31"/>
        <v>-3.3176136118210113</v>
      </c>
      <c r="S165">
        <v>-3.8298794055538536</v>
      </c>
      <c r="T165">
        <v>-5.0611475167878739</v>
      </c>
      <c r="U165">
        <v>-7.9638602082477403</v>
      </c>
      <c r="V165">
        <v>-3.3246439216767154</v>
      </c>
      <c r="X165">
        <f t="shared" si="32"/>
        <v>9.9317974025701083E-3</v>
      </c>
      <c r="Y165">
        <f t="shared" si="33"/>
        <v>1.456404033675085E-2</v>
      </c>
      <c r="Z165">
        <f t="shared" si="34"/>
        <v>1.0850001561124145E-2</v>
      </c>
      <c r="AA165">
        <f t="shared" si="35"/>
        <v>7.0303098557040755E-3</v>
      </c>
    </row>
    <row r="166" spans="1:27">
      <c r="A166" s="5">
        <f>[2]consumption!M167</f>
        <v>32417</v>
      </c>
      <c r="B166">
        <f>'FRED data'!D185-'FRED data'!E185*'FRED data'!F185*1000/1000000000</f>
        <v>5436.1658500000003</v>
      </c>
      <c r="C166" s="6">
        <f>'FRED data'!C185+'FRED data'!E185*'FRED data'!F185*1000/1000000000</f>
        <v>1605.9591500000001</v>
      </c>
      <c r="D166">
        <f>'FRED data'!H185</f>
        <v>87.236000000000004</v>
      </c>
      <c r="E166">
        <f>'FRED data'!B185</f>
        <v>9009.9130000000005</v>
      </c>
      <c r="G166" s="11">
        <f>'FRED data'!F185</f>
        <v>245966</v>
      </c>
      <c r="I166">
        <f t="shared" si="24"/>
        <v>2.2101289812413098E-2</v>
      </c>
      <c r="J166">
        <f t="shared" si="25"/>
        <v>6.5291916362424079E-3</v>
      </c>
      <c r="K166">
        <f t="shared" si="26"/>
        <v>3.5466690518201702E-4</v>
      </c>
      <c r="L166">
        <f t="shared" si="27"/>
        <v>3.6630725384809285E-2</v>
      </c>
      <c r="N166">
        <f t="shared" si="28"/>
        <v>-3.8121193096088284</v>
      </c>
      <c r="O166">
        <f t="shared" si="29"/>
        <v>-5.0314721356626073</v>
      </c>
      <c r="P166">
        <f t="shared" si="30"/>
        <v>-7.9443315042253335</v>
      </c>
      <c r="Q166">
        <f t="shared" si="31"/>
        <v>-3.3068678993623948</v>
      </c>
      <c r="S166">
        <v>-3.8249002125868095</v>
      </c>
      <c r="T166">
        <v>-5.0601453249072428</v>
      </c>
      <c r="U166">
        <v>-7.9627102265543588</v>
      </c>
      <c r="V166">
        <v>-3.3196215119768619</v>
      </c>
      <c r="X166">
        <f t="shared" si="32"/>
        <v>1.2780902977981068E-2</v>
      </c>
      <c r="Y166">
        <f t="shared" si="33"/>
        <v>2.8673189244635466E-2</v>
      </c>
      <c r="Z166">
        <f t="shared" si="34"/>
        <v>1.8378722329025265E-2</v>
      </c>
      <c r="AA166">
        <f t="shared" si="35"/>
        <v>1.2753612614467169E-2</v>
      </c>
    </row>
    <row r="167" spans="1:27">
      <c r="A167" s="5">
        <f>[2]consumption!M168</f>
        <v>32509</v>
      </c>
      <c r="B167">
        <f>'FRED data'!D186-'FRED data'!E186*'FRED data'!F186*1000/1000000000</f>
        <v>5464.8380999999999</v>
      </c>
      <c r="C167" s="6">
        <f>'FRED data'!C186+'FRED data'!E186*'FRED data'!F186*1000/1000000000</f>
        <v>1646.0248999999999</v>
      </c>
      <c r="D167">
        <f>'FRED data'!H186</f>
        <v>88.103999999999999</v>
      </c>
      <c r="E167">
        <f>'FRED data'!B186</f>
        <v>9101.5079999999998</v>
      </c>
      <c r="G167" s="11">
        <f>'FRED data'!F186</f>
        <v>246460</v>
      </c>
      <c r="I167">
        <f t="shared" si="24"/>
        <v>2.2173326706159215E-2</v>
      </c>
      <c r="J167">
        <f t="shared" si="25"/>
        <v>6.6786695609835261E-3</v>
      </c>
      <c r="K167">
        <f t="shared" si="26"/>
        <v>3.5747788687819527E-4</v>
      </c>
      <c r="L167">
        <f t="shared" si="27"/>
        <v>3.6928945873569749E-2</v>
      </c>
      <c r="N167">
        <f t="shared" si="28"/>
        <v>-3.8088652122059368</v>
      </c>
      <c r="O167">
        <f t="shared" si="29"/>
        <v>-5.0088364787875026</v>
      </c>
      <c r="P167">
        <f t="shared" si="30"/>
        <v>-7.9364370526294712</v>
      </c>
      <c r="Q167">
        <f t="shared" si="31"/>
        <v>-3.2987595944305541</v>
      </c>
      <c r="S167">
        <v>-3.8202357996451686</v>
      </c>
      <c r="T167">
        <v>-5.0597462307862102</v>
      </c>
      <c r="U167">
        <v>-7.9619910086922001</v>
      </c>
      <c r="V167">
        <v>-3.3149549864086603</v>
      </c>
      <c r="X167">
        <f t="shared" si="32"/>
        <v>1.1370587439231805E-2</v>
      </c>
      <c r="Y167">
        <f t="shared" si="33"/>
        <v>5.090975199870762E-2</v>
      </c>
      <c r="Z167">
        <f t="shared" si="34"/>
        <v>2.5553956062728922E-2</v>
      </c>
      <c r="AA167">
        <f t="shared" si="35"/>
        <v>1.6195391978106155E-2</v>
      </c>
    </row>
    <row r="168" spans="1:27">
      <c r="A168" s="5">
        <f>[2]consumption!M169</f>
        <v>32599</v>
      </c>
      <c r="B168">
        <f>'FRED data'!D187-'FRED data'!E187*'FRED data'!F187*1000/1000000000</f>
        <v>5487.2939729999998</v>
      </c>
      <c r="C168" s="6">
        <f>'FRED data'!C187+'FRED data'!E187*'FRED data'!F187*1000/1000000000</f>
        <v>1638.511027</v>
      </c>
      <c r="D168">
        <f>'FRED data'!H187</f>
        <v>88.438000000000002</v>
      </c>
      <c r="E168">
        <f>'FRED data'!B187</f>
        <v>9170.9770000000008</v>
      </c>
      <c r="G168" s="11">
        <f>'FRED data'!F187</f>
        <v>247017</v>
      </c>
      <c r="I168">
        <f t="shared" si="24"/>
        <v>2.2214236157835288E-2</v>
      </c>
      <c r="J168">
        <f t="shared" si="25"/>
        <v>6.6331913471542447E-3</v>
      </c>
      <c r="K168">
        <f t="shared" si="26"/>
        <v>3.5802394167203067E-4</v>
      </c>
      <c r="L168">
        <f t="shared" si="27"/>
        <v>3.7126906245319148E-2</v>
      </c>
      <c r="N168">
        <f t="shared" si="28"/>
        <v>-3.8070219272576464</v>
      </c>
      <c r="O168">
        <f t="shared" si="29"/>
        <v>-5.015669241100511</v>
      </c>
      <c r="P168">
        <f t="shared" si="30"/>
        <v>-7.934910697620829</v>
      </c>
      <c r="Q168">
        <f t="shared" si="31"/>
        <v>-3.2934133365022054</v>
      </c>
      <c r="S168">
        <v>-3.8158761317645906</v>
      </c>
      <c r="T168">
        <v>-5.05987542398905</v>
      </c>
      <c r="U168">
        <v>-7.9617092024094775</v>
      </c>
      <c r="V168">
        <v>-3.3106444433957503</v>
      </c>
      <c r="X168">
        <f t="shared" si="32"/>
        <v>8.8542045069441855E-3</v>
      </c>
      <c r="Y168">
        <f t="shared" si="33"/>
        <v>4.4206182888538947E-2</v>
      </c>
      <c r="Z168">
        <f t="shared" si="34"/>
        <v>2.6798504788648536E-2</v>
      </c>
      <c r="AA168">
        <f t="shared" si="35"/>
        <v>1.7231106893544901E-2</v>
      </c>
    </row>
    <row r="169" spans="1:27">
      <c r="A169" s="5">
        <f>[2]consumption!M170</f>
        <v>32690</v>
      </c>
      <c r="B169">
        <f>'FRED data'!D188-'FRED data'!E188*'FRED data'!F188*1000/1000000000</f>
        <v>5535.3567240000002</v>
      </c>
      <c r="C169" s="6">
        <f>'FRED data'!C188+'FRED data'!E188*'FRED data'!F188*1000/1000000000</f>
        <v>1635.9162759999999</v>
      </c>
      <c r="D169">
        <f>'FRED data'!H188</f>
        <v>88.632999999999996</v>
      </c>
      <c r="E169">
        <f>'FRED data'!B188</f>
        <v>9238.9230000000007</v>
      </c>
      <c r="G169" s="11">
        <f>'FRED data'!F188</f>
        <v>247698</v>
      </c>
      <c r="I169">
        <f t="shared" si="24"/>
        <v>2.2347199912797037E-2</v>
      </c>
      <c r="J169">
        <f t="shared" si="25"/>
        <v>6.6044791479947353E-3</v>
      </c>
      <c r="K169">
        <f t="shared" si="26"/>
        <v>3.5782686981727745E-4</v>
      </c>
      <c r="L169">
        <f t="shared" si="27"/>
        <v>3.7299142504178477E-2</v>
      </c>
      <c r="N169">
        <f t="shared" si="28"/>
        <v>-3.8010542493149546</v>
      </c>
      <c r="O169">
        <f t="shared" si="29"/>
        <v>-5.0200072013474122</v>
      </c>
      <c r="P169">
        <f t="shared" si="30"/>
        <v>-7.9354612923999897</v>
      </c>
      <c r="Q169">
        <f t="shared" si="31"/>
        <v>-3.288784941760738</v>
      </c>
      <c r="S169">
        <v>-3.8118040673635853</v>
      </c>
      <c r="T169">
        <v>-5.0604262754850362</v>
      </c>
      <c r="U169">
        <v>-7.9618554842318643</v>
      </c>
      <c r="V169">
        <v>-3.3066798592417856</v>
      </c>
      <c r="X169">
        <f t="shared" si="32"/>
        <v>1.0749818048630733E-2</v>
      </c>
      <c r="Y169">
        <f t="shared" si="33"/>
        <v>4.0419074137624023E-2</v>
      </c>
      <c r="Z169">
        <f t="shared" si="34"/>
        <v>2.6394191831874636E-2</v>
      </c>
      <c r="AA169">
        <f t="shared" si="35"/>
        <v>1.7894917481047656E-2</v>
      </c>
    </row>
    <row r="170" spans="1:27">
      <c r="A170" s="5">
        <f>[2]consumption!M171</f>
        <v>32782</v>
      </c>
      <c r="B170">
        <f>'FRED data'!D189-'FRED data'!E189*'FRED data'!F189*1000/1000000000</f>
        <v>5572.9552599999997</v>
      </c>
      <c r="C170" s="6">
        <f>'FRED data'!C189+'FRED data'!E189*'FRED data'!F189*1000/1000000000</f>
        <v>1614.7917400000001</v>
      </c>
      <c r="D170">
        <f>'FRED data'!H189</f>
        <v>88.632000000000005</v>
      </c>
      <c r="E170">
        <f>'FRED data'!B189</f>
        <v>9257.1280000000006</v>
      </c>
      <c r="G170" s="11">
        <f>'FRED data'!F189</f>
        <v>248374</v>
      </c>
      <c r="I170">
        <f t="shared" si="24"/>
        <v>2.2437756206366205E-2</v>
      </c>
      <c r="J170">
        <f t="shared" si="25"/>
        <v>6.5014524064515612E-3</v>
      </c>
      <c r="K170">
        <f t="shared" si="26"/>
        <v>3.5684894554180392E-4</v>
      </c>
      <c r="L170">
        <f t="shared" si="27"/>
        <v>3.7270922077190044E-2</v>
      </c>
      <c r="N170">
        <f t="shared" si="28"/>
        <v>-3.7970101941307002</v>
      </c>
      <c r="O170">
        <f t="shared" si="29"/>
        <v>-5.0357296798947466</v>
      </c>
      <c r="P170">
        <f t="shared" si="30"/>
        <v>-7.938197987457535</v>
      </c>
      <c r="Q170">
        <f t="shared" si="31"/>
        <v>-3.2895418253304141</v>
      </c>
      <c r="S170">
        <v>-3.8079969309828461</v>
      </c>
      <c r="T170">
        <v>-5.0612645273791372</v>
      </c>
      <c r="U170">
        <v>-7.9624037816195417</v>
      </c>
      <c r="V170">
        <v>-3.303040440808612</v>
      </c>
      <c r="X170">
        <f t="shared" si="32"/>
        <v>1.0986736852145906E-2</v>
      </c>
      <c r="Y170">
        <f t="shared" si="33"/>
        <v>2.553484748439061E-2</v>
      </c>
      <c r="Z170">
        <f t="shared" si="34"/>
        <v>2.4205794162006633E-2</v>
      </c>
      <c r="AA170">
        <f t="shared" si="35"/>
        <v>1.3498615478197973E-2</v>
      </c>
    </row>
    <row r="171" spans="1:27">
      <c r="A171" s="5">
        <f>[2]consumption!M172</f>
        <v>32874</v>
      </c>
      <c r="B171">
        <f>'FRED data'!D190-'FRED data'!E190*'FRED data'!F190*1000/1000000000</f>
        <v>5607.2284799999998</v>
      </c>
      <c r="C171" s="6">
        <f>'FRED data'!C190+'FRED data'!E190*'FRED data'!F190*1000/1000000000</f>
        <v>1642.88752</v>
      </c>
      <c r="D171">
        <f>'FRED data'!H190</f>
        <v>88.888000000000005</v>
      </c>
      <c r="E171">
        <f>'FRED data'!B190</f>
        <v>9358.2890000000007</v>
      </c>
      <c r="G171" s="11">
        <f>'FRED data'!F190</f>
        <v>248936</v>
      </c>
      <c r="I171">
        <f t="shared" si="24"/>
        <v>2.2524779381045731E-2</v>
      </c>
      <c r="J171">
        <f t="shared" si="25"/>
        <v>6.5996381399235143E-3</v>
      </c>
      <c r="K171">
        <f t="shared" si="26"/>
        <v>3.5707169714304082E-4</v>
      </c>
      <c r="L171">
        <f t="shared" si="27"/>
        <v>3.7593152456856384E-2</v>
      </c>
      <c r="N171">
        <f t="shared" si="28"/>
        <v>-3.793139269939886</v>
      </c>
      <c r="O171">
        <f t="shared" si="29"/>
        <v>-5.0207404587371434</v>
      </c>
      <c r="P171">
        <f t="shared" si="30"/>
        <v>-7.9375739640153009</v>
      </c>
      <c r="Q171">
        <f t="shared" si="31"/>
        <v>-3.28093336068047</v>
      </c>
      <c r="S171">
        <v>-3.8044253285267851</v>
      </c>
      <c r="T171">
        <v>-5.0622306598549853</v>
      </c>
      <c r="U171">
        <v>-7.9633115256627942</v>
      </c>
      <c r="V171">
        <v>-3.299694210634649</v>
      </c>
      <c r="X171">
        <f t="shared" si="32"/>
        <v>1.1286058586899017E-2</v>
      </c>
      <c r="Y171">
        <f t="shared" si="33"/>
        <v>4.1490201117841963E-2</v>
      </c>
      <c r="Z171">
        <f t="shared" si="34"/>
        <v>2.5737561647493301E-2</v>
      </c>
      <c r="AA171">
        <f t="shared" si="35"/>
        <v>1.8760849954178926E-2</v>
      </c>
    </row>
    <row r="172" spans="1:27">
      <c r="A172" s="5">
        <f>[2]consumption!M173</f>
        <v>32964</v>
      </c>
      <c r="B172">
        <f>'FRED data'!D191-'FRED data'!E191*'FRED data'!F191*1000/1000000000</f>
        <v>5638.2665459999998</v>
      </c>
      <c r="C172" s="6">
        <f>'FRED data'!C191+'FRED data'!E191*'FRED data'!F191*1000/1000000000</f>
        <v>1630.511454</v>
      </c>
      <c r="D172">
        <f>'FRED data'!H191</f>
        <v>88.491</v>
      </c>
      <c r="E172">
        <f>'FRED data'!B191</f>
        <v>9392.2510000000002</v>
      </c>
      <c r="G172" s="11">
        <f>'FRED data'!F191</f>
        <v>249711</v>
      </c>
      <c r="I172">
        <f t="shared" si="24"/>
        <v>2.2579167701863353E-2</v>
      </c>
      <c r="J172">
        <f t="shared" si="25"/>
        <v>6.5295940266948587E-3</v>
      </c>
      <c r="K172">
        <f t="shared" si="26"/>
        <v>3.5437365594627392E-4</v>
      </c>
      <c r="L172">
        <f t="shared" si="27"/>
        <v>3.7612484031540459E-2</v>
      </c>
      <c r="N172">
        <f t="shared" si="28"/>
        <v>-3.7907275809105885</v>
      </c>
      <c r="O172">
        <f t="shared" si="29"/>
        <v>-5.031410508117296</v>
      </c>
      <c r="P172">
        <f t="shared" si="30"/>
        <v>-7.9451586762336506</v>
      </c>
      <c r="Q172">
        <f t="shared" si="31"/>
        <v>-3.2804192615779955</v>
      </c>
      <c r="S172">
        <v>-3.8010529991892819</v>
      </c>
      <c r="T172">
        <v>-5.0631491938165354</v>
      </c>
      <c r="U172">
        <v>-7.9645210188305562</v>
      </c>
      <c r="V172">
        <v>-3.2966007546236415</v>
      </c>
      <c r="X172">
        <f t="shared" si="32"/>
        <v>1.0325418278693377E-2</v>
      </c>
      <c r="Y172">
        <f t="shared" si="33"/>
        <v>3.1738685699239433E-2</v>
      </c>
      <c r="Z172">
        <f t="shared" si="34"/>
        <v>1.9362342596905613E-2</v>
      </c>
      <c r="AA172">
        <f t="shared" si="35"/>
        <v>1.6181493045646089E-2</v>
      </c>
    </row>
    <row r="173" spans="1:27">
      <c r="A173" s="5">
        <f>[2]consumption!M174</f>
        <v>33055</v>
      </c>
      <c r="B173">
        <f>'FRED data'!D192-'FRED data'!E192*'FRED data'!F192*1000/1000000000</f>
        <v>5666.0246649999999</v>
      </c>
      <c r="C173" s="6">
        <f>'FRED data'!C192+'FRED data'!E192*'FRED data'!F192*1000/1000000000</f>
        <v>1602.3083350000002</v>
      </c>
      <c r="D173">
        <f>'FRED data'!H192</f>
        <v>88.034000000000006</v>
      </c>
      <c r="E173">
        <f>'FRED data'!B192</f>
        <v>9398.4989999999998</v>
      </c>
      <c r="G173" s="11">
        <f>'FRED data'!F192</f>
        <v>250595</v>
      </c>
      <c r="I173">
        <f t="shared" si="24"/>
        <v>2.2610286178894233E-2</v>
      </c>
      <c r="J173">
        <f t="shared" si="25"/>
        <v>6.3940155829126689E-3</v>
      </c>
      <c r="K173">
        <f t="shared" si="26"/>
        <v>3.5129990622318884E-4</v>
      </c>
      <c r="L173">
        <f t="shared" si="27"/>
        <v>3.7504734731339411E-2</v>
      </c>
      <c r="N173">
        <f t="shared" si="28"/>
        <v>-3.7893503355899525</v>
      </c>
      <c r="O173">
        <f t="shared" si="29"/>
        <v>-5.052392791232557</v>
      </c>
      <c r="P173">
        <f t="shared" si="30"/>
        <v>-7.9538702656347748</v>
      </c>
      <c r="Q173">
        <f t="shared" si="31"/>
        <v>-3.2832880944734479</v>
      </c>
      <c r="S173">
        <v>-3.7978366283775986</v>
      </c>
      <c r="T173">
        <v>-5.0638187187920423</v>
      </c>
      <c r="U173">
        <v>-7.9659584776157288</v>
      </c>
      <c r="V173">
        <v>-3.2937079331481129</v>
      </c>
      <c r="X173">
        <f t="shared" si="32"/>
        <v>8.4862927876461214E-3</v>
      </c>
      <c r="Y173">
        <f t="shared" si="33"/>
        <v>1.1425927559485238E-2</v>
      </c>
      <c r="Z173">
        <f t="shared" si="34"/>
        <v>1.2088211980954E-2</v>
      </c>
      <c r="AA173">
        <f t="shared" si="35"/>
        <v>1.0419838674665005E-2</v>
      </c>
    </row>
    <row r="174" spans="1:27">
      <c r="A174" s="5">
        <f>[2]consumption!M175</f>
        <v>33147</v>
      </c>
      <c r="B174">
        <f>'FRED data'!D193-'FRED data'!E193*'FRED data'!F193*1000/1000000000</f>
        <v>5630.3175460000002</v>
      </c>
      <c r="C174" s="6">
        <f>'FRED data'!C193+'FRED data'!E193*'FRED data'!F193*1000/1000000000</f>
        <v>1523.3584539999999</v>
      </c>
      <c r="D174">
        <f>'FRED data'!H193</f>
        <v>87.66</v>
      </c>
      <c r="E174">
        <f>'FRED data'!B193</f>
        <v>9312.9369999999999</v>
      </c>
      <c r="G174" s="11">
        <f>'FRED data'!F193</f>
        <v>251482</v>
      </c>
      <c r="I174">
        <f t="shared" si="24"/>
        <v>2.2388550854534322E-2</v>
      </c>
      <c r="J174">
        <f t="shared" si="25"/>
        <v>6.0575248089326473E-3</v>
      </c>
      <c r="K174">
        <f t="shared" si="26"/>
        <v>3.4857365537096092E-4</v>
      </c>
      <c r="L174">
        <f t="shared" si="27"/>
        <v>3.703222099394788E-2</v>
      </c>
      <c r="N174">
        <f t="shared" si="28"/>
        <v>-3.7992055733542403</v>
      </c>
      <c r="O174">
        <f t="shared" si="29"/>
        <v>-5.106454009709112</v>
      </c>
      <c r="P174">
        <f t="shared" si="30"/>
        <v>-7.9616610003934314</v>
      </c>
      <c r="Q174">
        <f t="shared" si="31"/>
        <v>-3.2959669076227809</v>
      </c>
      <c r="S174">
        <v>-3.7947264481125722</v>
      </c>
      <c r="T174">
        <v>-5.064017987631197</v>
      </c>
      <c r="U174">
        <v>-7.9675380170470911</v>
      </c>
      <c r="V174">
        <v>-3.2909534931474327</v>
      </c>
      <c r="X174">
        <f t="shared" si="32"/>
        <v>-4.4791252416680472E-3</v>
      </c>
      <c r="Y174">
        <f t="shared" si="33"/>
        <v>-4.243602207791497E-2</v>
      </c>
      <c r="Z174">
        <f t="shared" si="34"/>
        <v>5.8770166536596946E-3</v>
      </c>
      <c r="AA174">
        <f t="shared" si="35"/>
        <v>-5.0134144753481991E-3</v>
      </c>
    </row>
    <row r="175" spans="1:27">
      <c r="A175" s="5">
        <f>[2]consumption!M176</f>
        <v>33239</v>
      </c>
      <c r="B175">
        <f>'FRED data'!D194-'FRED data'!E194*'FRED data'!F194*1000/1000000000</f>
        <v>5617.7540259999996</v>
      </c>
      <c r="C175" s="6">
        <f>'FRED data'!C194+'FRED data'!E194*'FRED data'!F194*1000/1000000000</f>
        <v>1474.801974</v>
      </c>
      <c r="D175">
        <f>'FRED data'!H194</f>
        <v>86.792000000000002</v>
      </c>
      <c r="E175">
        <f>'FRED data'!B194</f>
        <v>9269.3670000000002</v>
      </c>
      <c r="G175" s="11">
        <f>'FRED data'!F194</f>
        <v>252258</v>
      </c>
      <c r="I175">
        <f t="shared" si="24"/>
        <v>2.2269874596643119E-2</v>
      </c>
      <c r="J175">
        <f t="shared" si="25"/>
        <v>5.8464031824560564E-3</v>
      </c>
      <c r="K175">
        <f t="shared" si="26"/>
        <v>3.4406044605126497E-4</v>
      </c>
      <c r="L175">
        <f t="shared" si="27"/>
        <v>3.6745581904240897E-2</v>
      </c>
      <c r="N175">
        <f t="shared" si="28"/>
        <v>-3.8045204287730296</v>
      </c>
      <c r="O175">
        <f t="shared" si="29"/>
        <v>-5.1419286474361714</v>
      </c>
      <c r="P175">
        <f t="shared" si="30"/>
        <v>-7.9746932007616893</v>
      </c>
      <c r="Q175">
        <f t="shared" si="31"/>
        <v>-3.3037372808430949</v>
      </c>
      <c r="S175">
        <v>-3.791667386482048</v>
      </c>
      <c r="T175">
        <v>-5.0635186119789681</v>
      </c>
      <c r="U175">
        <v>-7.9691661970209333</v>
      </c>
      <c r="V175">
        <v>-3.2882686691617988</v>
      </c>
      <c r="X175">
        <f t="shared" si="32"/>
        <v>-1.2853042290981609E-2</v>
      </c>
      <c r="Y175">
        <f t="shared" si="33"/>
        <v>-7.8410035457203264E-2</v>
      </c>
      <c r="Z175">
        <f t="shared" si="34"/>
        <v>-5.5270037407559869E-3</v>
      </c>
      <c r="AA175">
        <f t="shared" si="35"/>
        <v>-1.5468611681296096E-2</v>
      </c>
    </row>
    <row r="176" spans="1:27">
      <c r="A176" s="5">
        <f>[2]consumption!M177</f>
        <v>33329</v>
      </c>
      <c r="B176">
        <f>'FRED data'!D195-'FRED data'!E195*'FRED data'!F195*1000/1000000000</f>
        <v>5665.6094849999999</v>
      </c>
      <c r="C176" s="6">
        <f>'FRED data'!C195+'FRED data'!E195*'FRED data'!F195*1000/1000000000</f>
        <v>1476.4335150000002</v>
      </c>
      <c r="D176">
        <f>'FRED data'!H195</f>
        <v>86.259</v>
      </c>
      <c r="E176">
        <f>'FRED data'!B195</f>
        <v>9341.6419999999998</v>
      </c>
      <c r="G176" s="11">
        <f>'FRED data'!F195</f>
        <v>253063</v>
      </c>
      <c r="I176">
        <f t="shared" si="24"/>
        <v>2.2388138467496235E-2</v>
      </c>
      <c r="J176">
        <f t="shared" si="25"/>
        <v>5.8342527947586181E-3</v>
      </c>
      <c r="K176">
        <f t="shared" si="26"/>
        <v>3.4085978590311504E-4</v>
      </c>
      <c r="L176">
        <f t="shared" si="27"/>
        <v>3.6914294069065802E-2</v>
      </c>
      <c r="N176">
        <f t="shared" si="28"/>
        <v>-3.7992239930741589</v>
      </c>
      <c r="O176">
        <f t="shared" si="29"/>
        <v>-5.1440090771831937</v>
      </c>
      <c r="P176">
        <f t="shared" si="30"/>
        <v>-7.9840393502753573</v>
      </c>
      <c r="Q176">
        <f t="shared" si="31"/>
        <v>-3.2991564297998472</v>
      </c>
      <c r="S176">
        <v>-3.7886071710271483</v>
      </c>
      <c r="T176">
        <v>-5.0621187259941225</v>
      </c>
      <c r="U176">
        <v>-7.9707459042981386</v>
      </c>
      <c r="V176">
        <v>-3.2855878291154568</v>
      </c>
      <c r="X176">
        <f t="shared" si="32"/>
        <v>-1.0616822047010643E-2</v>
      </c>
      <c r="Y176">
        <f t="shared" si="33"/>
        <v>-8.1890351189071175E-2</v>
      </c>
      <c r="Z176">
        <f t="shared" si="34"/>
        <v>-1.329344597721871E-2</v>
      </c>
      <c r="AA176">
        <f t="shared" si="35"/>
        <v>-1.3568600684390475E-2</v>
      </c>
    </row>
    <row r="177" spans="1:27">
      <c r="A177" s="5">
        <f>[2]consumption!M178</f>
        <v>33420</v>
      </c>
      <c r="B177">
        <f>'FRED data'!D196-'FRED data'!E196*'FRED data'!F196*1000/1000000000</f>
        <v>5690.0457700000006</v>
      </c>
      <c r="C177" s="6">
        <f>'FRED data'!C196+'FRED data'!E196*'FRED data'!F196*1000/1000000000</f>
        <v>1504.2112300000001</v>
      </c>
      <c r="D177">
        <f>'FRED data'!H196</f>
        <v>86.153000000000006</v>
      </c>
      <c r="E177">
        <f>'FRED data'!B196</f>
        <v>9388.8449999999993</v>
      </c>
      <c r="G177" s="11">
        <f>'FRED data'!F196</f>
        <v>253965</v>
      </c>
      <c r="I177">
        <f t="shared" si="24"/>
        <v>2.2404842281416731E-2</v>
      </c>
      <c r="J177">
        <f t="shared" si="25"/>
        <v>5.922907605378694E-3</v>
      </c>
      <c r="K177">
        <f t="shared" si="26"/>
        <v>3.3923178390723134E-4</v>
      </c>
      <c r="L177">
        <f t="shared" si="27"/>
        <v>3.696905085346406E-2</v>
      </c>
      <c r="N177">
        <f t="shared" si="28"/>
        <v>-3.7984781702056862</v>
      </c>
      <c r="O177">
        <f t="shared" si="29"/>
        <v>-5.128927801103476</v>
      </c>
      <c r="P177">
        <f t="shared" si="30"/>
        <v>-7.9888269558796399</v>
      </c>
      <c r="Q177">
        <f t="shared" si="31"/>
        <v>-3.2976741797885349</v>
      </c>
      <c r="S177">
        <v>-3.7855015624404262</v>
      </c>
      <c r="T177">
        <v>-5.0596654701075883</v>
      </c>
      <c r="U177">
        <v>-7.9721834800169278</v>
      </c>
      <c r="V177">
        <v>-3.2828550088149528</v>
      </c>
      <c r="X177">
        <f t="shared" si="32"/>
        <v>-1.2976607765259995E-2</v>
      </c>
      <c r="Y177">
        <f t="shared" si="33"/>
        <v>-6.9262330995887744E-2</v>
      </c>
      <c r="Z177">
        <f t="shared" si="34"/>
        <v>-1.6643475862712087E-2</v>
      </c>
      <c r="AA177">
        <f t="shared" si="35"/>
        <v>-1.4819170973582096E-2</v>
      </c>
    </row>
    <row r="178" spans="1:27">
      <c r="A178" s="5">
        <f>[2]consumption!M179</f>
        <v>33512</v>
      </c>
      <c r="B178">
        <f>'FRED data'!D197-'FRED data'!E197*'FRED data'!F197*1000/1000000000</f>
        <v>5692.9160099999999</v>
      </c>
      <c r="C178" s="6">
        <f>'FRED data'!C197+'FRED data'!E197*'FRED data'!F197*1000/1000000000</f>
        <v>1538.8449900000001</v>
      </c>
      <c r="D178">
        <f>'FRED data'!H197</f>
        <v>86.01</v>
      </c>
      <c r="E178">
        <f>'FRED data'!B197</f>
        <v>9421.5650000000005</v>
      </c>
      <c r="G178" s="11">
        <f>'FRED data'!F197</f>
        <v>254835</v>
      </c>
      <c r="I178">
        <f t="shared" si="24"/>
        <v>2.2339615869091764E-2</v>
      </c>
      <c r="J178">
        <f t="shared" si="25"/>
        <v>6.0385935605391725E-3</v>
      </c>
      <c r="K178">
        <f t="shared" si="26"/>
        <v>3.3751250809347229E-4</v>
      </c>
      <c r="L178">
        <f t="shared" si="27"/>
        <v>3.6971236290148528E-2</v>
      </c>
      <c r="N178">
        <f t="shared" si="28"/>
        <v>-3.8013936802475636</v>
      </c>
      <c r="O178">
        <f t="shared" si="29"/>
        <v>-5.109584148365534</v>
      </c>
      <c r="P178">
        <f t="shared" si="30"/>
        <v>-7.9939079873207364</v>
      </c>
      <c r="Q178">
        <f t="shared" si="31"/>
        <v>-3.297615066231649</v>
      </c>
      <c r="S178">
        <v>-3.7823129569282146</v>
      </c>
      <c r="T178">
        <v>-5.0560571662197855</v>
      </c>
      <c r="U178">
        <v>-7.9733935737192567</v>
      </c>
      <c r="V178">
        <v>-3.2800227244422606</v>
      </c>
      <c r="X178">
        <f t="shared" si="32"/>
        <v>-1.9080723319349069E-2</v>
      </c>
      <c r="Y178">
        <f t="shared" si="33"/>
        <v>-5.352698214574847E-2</v>
      </c>
      <c r="Z178">
        <f t="shared" si="34"/>
        <v>-2.0514413601479653E-2</v>
      </c>
      <c r="AA178">
        <f t="shared" si="35"/>
        <v>-1.7592341789388399E-2</v>
      </c>
    </row>
    <row r="179" spans="1:27">
      <c r="A179" s="5">
        <f>[2]consumption!M180</f>
        <v>33604</v>
      </c>
      <c r="B179">
        <f>'FRED data'!D198-'FRED data'!E198*'FRED data'!F198*1000/1000000000</f>
        <v>5792.3332600000003</v>
      </c>
      <c r="C179" s="6">
        <f>'FRED data'!C198+'FRED data'!E198*'FRED data'!F198*1000/1000000000</f>
        <v>1530.80474</v>
      </c>
      <c r="D179">
        <f>'FRED data'!H198</f>
        <v>85.49</v>
      </c>
      <c r="E179">
        <f>'FRED data'!B198</f>
        <v>9534.3459999999995</v>
      </c>
      <c r="G179" s="11">
        <f>'FRED data'!F198</f>
        <v>255585</v>
      </c>
      <c r="I179">
        <f t="shared" si="24"/>
        <v>2.2663040710526831E-2</v>
      </c>
      <c r="J179">
        <f t="shared" si="25"/>
        <v>5.9894154195277499E-3</v>
      </c>
      <c r="K179">
        <f t="shared" si="26"/>
        <v>3.3448754817379733E-4</v>
      </c>
      <c r="L179">
        <f t="shared" si="27"/>
        <v>3.7304012363792868E-2</v>
      </c>
      <c r="N179">
        <f t="shared" si="28"/>
        <v>-3.7870198439237179</v>
      </c>
      <c r="O179">
        <f t="shared" si="29"/>
        <v>-5.1177614643505231</v>
      </c>
      <c r="P179">
        <f t="shared" si="30"/>
        <v>-8.0029109042793074</v>
      </c>
      <c r="Q179">
        <f t="shared" si="31"/>
        <v>-3.2886543880427368</v>
      </c>
      <c r="S179">
        <v>-3.779011861076699</v>
      </c>
      <c r="T179">
        <v>-5.0512354251880067</v>
      </c>
      <c r="U179">
        <v>-7.9743012371194952</v>
      </c>
      <c r="V179">
        <v>-3.277052754161212</v>
      </c>
      <c r="X179">
        <f t="shared" si="32"/>
        <v>-8.0079828470189796E-3</v>
      </c>
      <c r="Y179">
        <f t="shared" si="33"/>
        <v>-6.6526039162516426E-2</v>
      </c>
      <c r="Z179">
        <f t="shared" si="34"/>
        <v>-2.8609667159812169E-2</v>
      </c>
      <c r="AA179">
        <f t="shared" si="35"/>
        <v>-1.1601633881524798E-2</v>
      </c>
    </row>
    <row r="180" spans="1:27">
      <c r="A180" s="5">
        <f>[2]consumption!M181</f>
        <v>33695</v>
      </c>
      <c r="B180">
        <f>'FRED data'!D199-'FRED data'!E199*'FRED data'!F199*1000/1000000000</f>
        <v>5831.3874500000002</v>
      </c>
      <c r="C180" s="6">
        <f>'FRED data'!C199+'FRED data'!E199*'FRED data'!F199*1000/1000000000</f>
        <v>1599.27655</v>
      </c>
      <c r="D180">
        <f>'FRED data'!H199</f>
        <v>85.816000000000003</v>
      </c>
      <c r="E180">
        <f>'FRED data'!B199</f>
        <v>9637.732</v>
      </c>
      <c r="G180" s="11">
        <f>'FRED data'!F199</f>
        <v>256439</v>
      </c>
      <c r="I180">
        <f t="shared" si="24"/>
        <v>2.2739861916479163E-2</v>
      </c>
      <c r="J180">
        <f t="shared" si="25"/>
        <v>6.2364794356552632E-3</v>
      </c>
      <c r="K180">
        <f t="shared" si="26"/>
        <v>3.3464488630824483E-4</v>
      </c>
      <c r="L180">
        <f t="shared" si="27"/>
        <v>3.7582941752229572E-2</v>
      </c>
      <c r="N180">
        <f t="shared" si="28"/>
        <v>-3.7836358629526265</v>
      </c>
      <c r="O180">
        <f t="shared" si="29"/>
        <v>-5.0773394488215269</v>
      </c>
      <c r="P180">
        <f t="shared" si="30"/>
        <v>-8.0024406292508097</v>
      </c>
      <c r="Q180">
        <f t="shared" si="31"/>
        <v>-3.2812050083311499</v>
      </c>
      <c r="S180">
        <v>-3.7755807069241403</v>
      </c>
      <c r="T180">
        <v>-5.0451753122333862</v>
      </c>
      <c r="U180">
        <v>-7.9748443434405161</v>
      </c>
      <c r="V180">
        <v>-3.273917871349258</v>
      </c>
      <c r="X180">
        <f t="shared" si="32"/>
        <v>-8.0551560284862767E-3</v>
      </c>
      <c r="Y180">
        <f t="shared" si="33"/>
        <v>-3.2164136588140657E-2</v>
      </c>
      <c r="Z180">
        <f t="shared" si="34"/>
        <v>-2.7596285810293608E-2</v>
      </c>
      <c r="AA180">
        <f t="shared" si="35"/>
        <v>-7.287136981891873E-3</v>
      </c>
    </row>
    <row r="181" spans="1:27">
      <c r="A181" s="5">
        <f>[2]consumption!M182</f>
        <v>33786</v>
      </c>
      <c r="B181">
        <f>'FRED data'!D200-'FRED data'!E200*'FRED data'!F200*1000/1000000000</f>
        <v>5890.0736500000003</v>
      </c>
      <c r="C181" s="6">
        <f>'FRED data'!C200+'FRED data'!E200*'FRED data'!F200*1000/1000000000</f>
        <v>1616.8413499999999</v>
      </c>
      <c r="D181">
        <f>'FRED data'!H200</f>
        <v>85.971000000000004</v>
      </c>
      <c r="E181">
        <f>'FRED data'!B200</f>
        <v>9732.9789999999994</v>
      </c>
      <c r="G181" s="11">
        <f>'FRED data'!F200</f>
        <v>257386</v>
      </c>
      <c r="I181">
        <f t="shared" si="24"/>
        <v>2.2884203686292185E-2</v>
      </c>
      <c r="J181">
        <f t="shared" si="25"/>
        <v>6.2817765923554505E-3</v>
      </c>
      <c r="K181">
        <f t="shared" si="26"/>
        <v>3.3401583613716364E-4</v>
      </c>
      <c r="L181">
        <f t="shared" si="27"/>
        <v>3.7814717972228476E-2</v>
      </c>
      <c r="N181">
        <f t="shared" si="28"/>
        <v>-3.7773084017986434</v>
      </c>
      <c r="O181">
        <f t="shared" si="29"/>
        <v>-5.0701024416379177</v>
      </c>
      <c r="P181">
        <f t="shared" si="30"/>
        <v>-8.004322152527239</v>
      </c>
      <c r="Q181">
        <f t="shared" si="31"/>
        <v>-3.2750568877945523</v>
      </c>
      <c r="S181">
        <v>-3.7720069314980793</v>
      </c>
      <c r="T181">
        <v>-5.037893471351536</v>
      </c>
      <c r="U181">
        <v>-7.9749786469471662</v>
      </c>
      <c r="V181">
        <v>-3.2705981004050257</v>
      </c>
      <c r="X181">
        <f t="shared" si="32"/>
        <v>-5.3014703005640484E-3</v>
      </c>
      <c r="Y181">
        <f t="shared" si="33"/>
        <v>-3.22089702863817E-2</v>
      </c>
      <c r="Z181">
        <f t="shared" si="34"/>
        <v>-2.9343505580072815E-2</v>
      </c>
      <c r="AA181">
        <f t="shared" si="35"/>
        <v>-4.4587873895265417E-3</v>
      </c>
    </row>
    <row r="182" spans="1:27">
      <c r="A182" s="5">
        <f>[2]consumption!M183</f>
        <v>33878</v>
      </c>
      <c r="B182">
        <f>'FRED data'!D201-'FRED data'!E201*'FRED data'!F201*1000/1000000000</f>
        <v>5957.2887769999998</v>
      </c>
      <c r="C182" s="6">
        <f>'FRED data'!C201+'FRED data'!E201*'FRED data'!F201*1000/1000000000</f>
        <v>1662.1022229999999</v>
      </c>
      <c r="D182">
        <f>'FRED data'!H201</f>
        <v>86.516000000000005</v>
      </c>
      <c r="E182">
        <f>'FRED data'!B201</f>
        <v>9834.51</v>
      </c>
      <c r="G182" s="11">
        <f>'FRED data'!F201</f>
        <v>258277</v>
      </c>
      <c r="I182">
        <f t="shared" si="24"/>
        <v>2.306550245279293E-2</v>
      </c>
      <c r="J182">
        <f t="shared" si="25"/>
        <v>6.4353474099513308E-3</v>
      </c>
      <c r="K182">
        <f t="shared" si="26"/>
        <v>3.349736910371423E-4</v>
      </c>
      <c r="L182">
        <f t="shared" si="27"/>
        <v>3.807737429194237E-2</v>
      </c>
      <c r="N182">
        <f t="shared" si="28"/>
        <v>-3.7694171780000905</v>
      </c>
      <c r="O182">
        <f t="shared" si="29"/>
        <v>-5.0459494518308983</v>
      </c>
      <c r="P182">
        <f t="shared" si="30"/>
        <v>-8.0014585634406661</v>
      </c>
      <c r="Q182">
        <f t="shared" si="31"/>
        <v>-3.2681350238537794</v>
      </c>
      <c r="S182">
        <v>-3.7682830062985739</v>
      </c>
      <c r="T182">
        <v>-5.029426649123435</v>
      </c>
      <c r="U182">
        <v>-7.9746771495829236</v>
      </c>
      <c r="V182">
        <v>-3.2670780201877556</v>
      </c>
      <c r="X182">
        <f t="shared" si="32"/>
        <v>-1.1341717015165287E-3</v>
      </c>
      <c r="Y182">
        <f t="shared" si="33"/>
        <v>-1.6522802707463313E-2</v>
      </c>
      <c r="Z182">
        <f t="shared" si="34"/>
        <v>-2.6781413857742464E-2</v>
      </c>
      <c r="AA182">
        <f t="shared" si="35"/>
        <v>-1.0570036660237925E-3</v>
      </c>
    </row>
    <row r="183" spans="1:27">
      <c r="A183" s="5">
        <f>[2]consumption!M184</f>
        <v>33970</v>
      </c>
      <c r="B183">
        <f>'FRED data'!D202-'FRED data'!E202*'FRED data'!F202*1000/1000000000</f>
        <v>5977.882149</v>
      </c>
      <c r="C183" s="6">
        <f>'FRED data'!C202+'FRED data'!E202*'FRED data'!F202*1000/1000000000</f>
        <v>1695.8928510000001</v>
      </c>
      <c r="D183">
        <f>'FRED data'!H202</f>
        <v>87.284999999999997</v>
      </c>
      <c r="E183">
        <f>'FRED data'!B202</f>
        <v>9850.973</v>
      </c>
      <c r="G183" s="11">
        <f>'FRED data'!F202</f>
        <v>259039</v>
      </c>
      <c r="I183">
        <f t="shared" si="24"/>
        <v>2.3077151120101606E-2</v>
      </c>
      <c r="J183">
        <f t="shared" si="25"/>
        <v>6.546863024486661E-3</v>
      </c>
      <c r="K183">
        <f t="shared" si="26"/>
        <v>3.3695698331139327E-4</v>
      </c>
      <c r="L183">
        <f t="shared" si="27"/>
        <v>3.8028918425410847E-2</v>
      </c>
      <c r="N183">
        <f t="shared" si="28"/>
        <v>-3.7689122799652286</v>
      </c>
      <c r="O183">
        <f t="shared" si="29"/>
        <v>-5.0287692716166994</v>
      </c>
      <c r="P183">
        <f t="shared" si="30"/>
        <v>-7.9955552817196089</v>
      </c>
      <c r="Q183">
        <f t="shared" si="31"/>
        <v>-3.269408397482922</v>
      </c>
      <c r="S183">
        <v>-3.7644047162446208</v>
      </c>
      <c r="T183">
        <v>-5.019831722736491</v>
      </c>
      <c r="U183">
        <v>-7.9739311929822545</v>
      </c>
      <c r="V183">
        <v>-3.2633449962988066</v>
      </c>
      <c r="X183">
        <f t="shared" si="32"/>
        <v>-4.5075637206077879E-3</v>
      </c>
      <c r="Y183">
        <f t="shared" si="33"/>
        <v>-8.937548880208368E-3</v>
      </c>
      <c r="Z183">
        <f t="shared" si="34"/>
        <v>-2.1624088737354441E-2</v>
      </c>
      <c r="AA183">
        <f t="shared" si="35"/>
        <v>-6.0634011841154134E-3</v>
      </c>
    </row>
    <row r="184" spans="1:27">
      <c r="A184" s="5">
        <f>[2]consumption!M185</f>
        <v>34060</v>
      </c>
      <c r="B184">
        <f>'FRED data'!D203-'FRED data'!E203*'FRED data'!F203*1000/1000000000</f>
        <v>6022.9333960000004</v>
      </c>
      <c r="C184" s="6">
        <f>'FRED data'!C203+'FRED data'!E203*'FRED data'!F203*1000/1000000000</f>
        <v>1716.280604</v>
      </c>
      <c r="D184">
        <f>'FRED data'!H203</f>
        <v>88.281999999999996</v>
      </c>
      <c r="E184">
        <f>'FRED data'!B203</f>
        <v>9908.3469999999998</v>
      </c>
      <c r="G184" s="11">
        <f>'FRED data'!F203</f>
        <v>259826</v>
      </c>
      <c r="I184">
        <f t="shared" si="24"/>
        <v>2.3180641644793054E-2</v>
      </c>
      <c r="J184">
        <f t="shared" si="25"/>
        <v>6.6054998498995482E-3</v>
      </c>
      <c r="K184">
        <f t="shared" si="26"/>
        <v>3.3977354075419704E-4</v>
      </c>
      <c r="L184">
        <f t="shared" si="27"/>
        <v>3.8134547735792411E-2</v>
      </c>
      <c r="N184">
        <f t="shared" si="28"/>
        <v>-3.7644377604875916</v>
      </c>
      <c r="O184">
        <f t="shared" si="29"/>
        <v>-5.0198526663694221</v>
      </c>
      <c r="P184">
        <f t="shared" si="30"/>
        <v>-7.9872312188736148</v>
      </c>
      <c r="Q184">
        <f t="shared" si="31"/>
        <v>-3.2666346429932966</v>
      </c>
      <c r="S184">
        <v>-3.7603685551125294</v>
      </c>
      <c r="T184">
        <v>-5.0091758961298041</v>
      </c>
      <c r="U184">
        <v>-7.9727488571632863</v>
      </c>
      <c r="V184">
        <v>-3.2593870549668296</v>
      </c>
      <c r="X184">
        <f t="shared" si="32"/>
        <v>-4.0692053750621682E-3</v>
      </c>
      <c r="Y184">
        <f t="shared" si="33"/>
        <v>-1.0676770239617994E-2</v>
      </c>
      <c r="Z184">
        <f t="shared" si="34"/>
        <v>-1.4482361710328462E-2</v>
      </c>
      <c r="AA184">
        <f t="shared" si="35"/>
        <v>-7.2475880264670778E-3</v>
      </c>
    </row>
    <row r="185" spans="1:27">
      <c r="A185" s="5">
        <f>[2]consumption!M186</f>
        <v>34151</v>
      </c>
      <c r="B185">
        <f>'FRED data'!D204-'FRED data'!E204*'FRED data'!F204*1000/1000000000</f>
        <v>6089.9508759999999</v>
      </c>
      <c r="C185" s="6">
        <f>'FRED data'!C204+'FRED data'!E204*'FRED data'!F204*1000/1000000000</f>
        <v>1711.8751239999999</v>
      </c>
      <c r="D185">
        <f>'FRED data'!H204</f>
        <v>88.804000000000002</v>
      </c>
      <c r="E185">
        <f>'FRED data'!B204</f>
        <v>9955.6409999999996</v>
      </c>
      <c r="G185" s="11">
        <f>'FRED data'!F204</f>
        <v>260714</v>
      </c>
      <c r="I185">
        <f t="shared" si="24"/>
        <v>2.3358741287387713E-2</v>
      </c>
      <c r="J185">
        <f t="shared" si="25"/>
        <v>6.5661035617573275E-3</v>
      </c>
      <c r="K185">
        <f t="shared" si="26"/>
        <v>3.4061845547227995E-4</v>
      </c>
      <c r="L185">
        <f t="shared" si="27"/>
        <v>3.8186062121711911E-2</v>
      </c>
      <c r="N185">
        <f t="shared" si="28"/>
        <v>-3.7567840057192541</v>
      </c>
      <c r="O185">
        <f t="shared" si="29"/>
        <v>-5.0258346875998692</v>
      </c>
      <c r="P185">
        <f t="shared" si="30"/>
        <v>-7.9847476060237321</v>
      </c>
      <c r="Q185">
        <f t="shared" si="31"/>
        <v>-3.2652846958731465</v>
      </c>
      <c r="S185">
        <v>-3.7561738339059345</v>
      </c>
      <c r="T185">
        <v>-4.9975319592105238</v>
      </c>
      <c r="U185">
        <v>-7.971151737199607</v>
      </c>
      <c r="V185">
        <v>-3.2551960120462149</v>
      </c>
      <c r="X185">
        <f t="shared" si="32"/>
        <v>-6.1017181331957104E-4</v>
      </c>
      <c r="Y185">
        <f t="shared" si="33"/>
        <v>-2.8302728389345333E-2</v>
      </c>
      <c r="Z185">
        <f t="shared" si="34"/>
        <v>-1.3595868824125112E-2</v>
      </c>
      <c r="AA185">
        <f t="shared" si="35"/>
        <v>-1.0088683826931621E-2</v>
      </c>
    </row>
    <row r="186" spans="1:27">
      <c r="A186" s="5">
        <f>[2]consumption!M187</f>
        <v>34243</v>
      </c>
      <c r="B186">
        <f>'FRED data'!D205-'FRED data'!E205*'FRED data'!F205*1000/1000000000</f>
        <v>6137.3218940000006</v>
      </c>
      <c r="C186" s="6">
        <f>'FRED data'!C205+'FRED data'!E205*'FRED data'!F205*1000/1000000000</f>
        <v>1790.0491059999999</v>
      </c>
      <c r="D186">
        <f>'FRED data'!H205</f>
        <v>89.644999999999996</v>
      </c>
      <c r="E186">
        <f>'FRED data'!B205</f>
        <v>10091.049000000001</v>
      </c>
      <c r="G186" s="11">
        <f>'FRED data'!F205</f>
        <v>261547</v>
      </c>
      <c r="I186">
        <f t="shared" si="24"/>
        <v>2.3465464692770326E-2</v>
      </c>
      <c r="J186">
        <f t="shared" si="25"/>
        <v>6.8440819661475753E-3</v>
      </c>
      <c r="K186">
        <f t="shared" si="26"/>
        <v>3.4274910436747505E-4</v>
      </c>
      <c r="L186">
        <f t="shared" si="27"/>
        <v>3.8582163052912101E-2</v>
      </c>
      <c r="N186">
        <f t="shared" si="28"/>
        <v>-3.7522255262766007</v>
      </c>
      <c r="O186">
        <f t="shared" si="29"/>
        <v>-4.9843709466727111</v>
      </c>
      <c r="P186">
        <f t="shared" si="30"/>
        <v>-7.9785118526033827</v>
      </c>
      <c r="Q186">
        <f t="shared" si="31"/>
        <v>-3.2549652063859238</v>
      </c>
      <c r="S186">
        <v>-3.7518224068818307</v>
      </c>
      <c r="T186">
        <v>-4.9849793748672004</v>
      </c>
      <c r="U186">
        <v>-7.9691704796408738</v>
      </c>
      <c r="V186">
        <v>-3.2507682131338691</v>
      </c>
      <c r="X186">
        <f t="shared" si="32"/>
        <v>-4.031193947700018E-4</v>
      </c>
      <c r="Y186">
        <f t="shared" si="33"/>
        <v>6.0842819448936325E-4</v>
      </c>
      <c r="Z186">
        <f t="shared" si="34"/>
        <v>-9.3413729625089204E-3</v>
      </c>
      <c r="AA186">
        <f t="shared" si="35"/>
        <v>-4.1969932520546926E-3</v>
      </c>
    </row>
    <row r="187" spans="1:27">
      <c r="A187" s="5">
        <f>[2]consumption!M188</f>
        <v>34335</v>
      </c>
      <c r="B187">
        <f>'FRED data'!D206-'FRED data'!E206*'FRED data'!F206*1000/1000000000</f>
        <v>6202.2609999999995</v>
      </c>
      <c r="C187" s="6">
        <f>'FRED data'!C206+'FRED data'!E206*'FRED data'!F206*1000/1000000000</f>
        <v>1852.3519999999999</v>
      </c>
      <c r="D187">
        <f>'FRED data'!H206</f>
        <v>90.194000000000003</v>
      </c>
      <c r="E187">
        <f>'FRED data'!B206</f>
        <v>10188.954</v>
      </c>
      <c r="G187" s="11">
        <f>'FRED data'!F206</f>
        <v>262250</v>
      </c>
      <c r="I187">
        <f t="shared" si="24"/>
        <v>2.3650184938036223E-2</v>
      </c>
      <c r="J187">
        <f t="shared" si="25"/>
        <v>7.0633060057197329E-3</v>
      </c>
      <c r="K187">
        <f t="shared" si="26"/>
        <v>3.4392373689227836E-4</v>
      </c>
      <c r="L187">
        <f t="shared" si="27"/>
        <v>3.8852064823641563E-2</v>
      </c>
      <c r="N187">
        <f t="shared" si="28"/>
        <v>-3.7443843442846543</v>
      </c>
      <c r="O187">
        <f t="shared" si="29"/>
        <v>-4.9528420643176272</v>
      </c>
      <c r="P187">
        <f t="shared" si="30"/>
        <v>-7.9750906202494489</v>
      </c>
      <c r="Q187">
        <f t="shared" si="31"/>
        <v>-3.2479940549671356</v>
      </c>
      <c r="S187">
        <v>-3.7473165096545964</v>
      </c>
      <c r="T187">
        <v>-4.9716152951936285</v>
      </c>
      <c r="U187">
        <v>-7.96684422845476</v>
      </c>
      <c r="V187">
        <v>-3.2461063092540918</v>
      </c>
      <c r="X187">
        <f t="shared" si="32"/>
        <v>2.9321653699421191E-3</v>
      </c>
      <c r="Y187">
        <f t="shared" si="33"/>
        <v>1.8773230876001357E-2</v>
      </c>
      <c r="Z187">
        <f t="shared" si="34"/>
        <v>-8.2463917946888898E-3</v>
      </c>
      <c r="AA187">
        <f t="shared" si="35"/>
        <v>-1.8877457130437314E-3</v>
      </c>
    </row>
    <row r="188" spans="1:27">
      <c r="A188" s="5">
        <f>[2]consumption!M189</f>
        <v>34425</v>
      </c>
      <c r="B188">
        <f>'FRED data'!D207-'FRED data'!E207*'FRED data'!F207*1000/1000000000</f>
        <v>6249.4361200000003</v>
      </c>
      <c r="C188" s="6">
        <f>'FRED data'!C207+'FRED data'!E207*'FRED data'!F207*1000/1000000000</f>
        <v>1926.8158800000001</v>
      </c>
      <c r="D188">
        <f>'FRED data'!H207</f>
        <v>91.662999999999997</v>
      </c>
      <c r="E188">
        <f>'FRED data'!B207</f>
        <v>10327.019</v>
      </c>
      <c r="G188" s="11">
        <f>'FRED data'!F207</f>
        <v>263020</v>
      </c>
      <c r="I188">
        <f t="shared" si="24"/>
        <v>2.376030765721238E-2</v>
      </c>
      <c r="J188">
        <f t="shared" si="25"/>
        <v>7.3257390312523769E-3</v>
      </c>
      <c r="K188">
        <f t="shared" si="26"/>
        <v>3.4850201505588925E-4</v>
      </c>
      <c r="L188">
        <f t="shared" si="27"/>
        <v>3.926324614097787E-2</v>
      </c>
      <c r="N188">
        <f t="shared" si="28"/>
        <v>-3.73973883603565</v>
      </c>
      <c r="O188">
        <f t="shared" si="29"/>
        <v>-4.9163612375296752</v>
      </c>
      <c r="P188">
        <f t="shared" si="30"/>
        <v>-7.9618665456975153</v>
      </c>
      <c r="Q188">
        <f t="shared" si="31"/>
        <v>-3.237466410388925</v>
      </c>
      <c r="S188">
        <v>-3.7426586297882318</v>
      </c>
      <c r="T188">
        <v>-4.957536492015981</v>
      </c>
      <c r="U188">
        <v>-7.9642179659670411</v>
      </c>
      <c r="V188">
        <v>-3.2412155745519655</v>
      </c>
      <c r="X188">
        <f t="shared" si="32"/>
        <v>2.9197937525817785E-3</v>
      </c>
      <c r="Y188">
        <f t="shared" si="33"/>
        <v>4.1175254486305768E-2</v>
      </c>
      <c r="Z188">
        <f t="shared" si="34"/>
        <v>2.351420269525839E-3</v>
      </c>
      <c r="AA188">
        <f t="shared" si="35"/>
        <v>3.749164163040497E-3</v>
      </c>
    </row>
    <row r="189" spans="1:27">
      <c r="A189" s="5">
        <f>[2]consumption!M190</f>
        <v>34516</v>
      </c>
      <c r="B189">
        <f>'FRED data'!D208-'FRED data'!E208*'FRED data'!F208*1000/1000000000</f>
        <v>6295.8222800000003</v>
      </c>
      <c r="C189" s="6">
        <f>'FRED data'!C208+'FRED data'!E208*'FRED data'!F208*1000/1000000000</f>
        <v>1906.9677200000001</v>
      </c>
      <c r="D189">
        <f>'FRED data'!H208</f>
        <v>92.742000000000004</v>
      </c>
      <c r="E189">
        <f>'FRED data'!B208</f>
        <v>10387.382</v>
      </c>
      <c r="G189" s="11">
        <f>'FRED data'!F208</f>
        <v>263870</v>
      </c>
      <c r="I189">
        <f t="shared" si="24"/>
        <v>2.3859560692765378E-2</v>
      </c>
      <c r="J189">
        <f t="shared" si="25"/>
        <v>7.2269212869973858E-3</v>
      </c>
      <c r="K189">
        <f t="shared" si="26"/>
        <v>3.514685261681889E-4</v>
      </c>
      <c r="L189">
        <f t="shared" si="27"/>
        <v>3.9365528479933298E-2</v>
      </c>
      <c r="N189">
        <f t="shared" si="28"/>
        <v>-3.7355702743525558</v>
      </c>
      <c r="O189">
        <f t="shared" si="29"/>
        <v>-4.9299421582588865</v>
      </c>
      <c r="P189">
        <f t="shared" si="30"/>
        <v>-7.9533903922071589</v>
      </c>
      <c r="Q189">
        <f t="shared" si="31"/>
        <v>-3.2348647573136762</v>
      </c>
      <c r="S189">
        <v>-3.7378494222433805</v>
      </c>
      <c r="T189">
        <v>-4.9428280038911323</v>
      </c>
      <c r="U189">
        <v>-7.9613418284983632</v>
      </c>
      <c r="V189">
        <v>-3.2361024630136419</v>
      </c>
      <c r="X189">
        <f t="shared" si="32"/>
        <v>2.2791478908246177E-3</v>
      </c>
      <c r="Y189">
        <f t="shared" si="33"/>
        <v>1.2885845632245818E-2</v>
      </c>
      <c r="Z189">
        <f t="shared" si="34"/>
        <v>7.9514362912043168E-3</v>
      </c>
      <c r="AA189">
        <f t="shared" si="35"/>
        <v>1.2377056999657299E-3</v>
      </c>
    </row>
    <row r="190" spans="1:27">
      <c r="A190" s="5">
        <f>[2]consumption!M191</f>
        <v>34608</v>
      </c>
      <c r="B190">
        <f>'FRED data'!D209-'FRED data'!E209*'FRED data'!F209*1000/1000000000</f>
        <v>6353.246298</v>
      </c>
      <c r="C190" s="6">
        <f>'FRED data'!C209+'FRED data'!E209*'FRED data'!F209*1000/1000000000</f>
        <v>1982.8107020000002</v>
      </c>
      <c r="D190">
        <f>'FRED data'!H209</f>
        <v>93.123000000000005</v>
      </c>
      <c r="E190">
        <f>'FRED data'!B209</f>
        <v>10506.371999999999</v>
      </c>
      <c r="G190" s="11">
        <f>'FRED data'!F209</f>
        <v>264678</v>
      </c>
      <c r="I190">
        <f t="shared" si="24"/>
        <v>2.4003681069072608E-2</v>
      </c>
      <c r="J190">
        <f t="shared" si="25"/>
        <v>7.4914073024580823E-3</v>
      </c>
      <c r="K190">
        <f t="shared" si="26"/>
        <v>3.5183505995964911E-4</v>
      </c>
      <c r="L190">
        <f t="shared" si="27"/>
        <v>3.9694919864892431E-2</v>
      </c>
      <c r="N190">
        <f t="shared" si="28"/>
        <v>-3.7295480825173501</v>
      </c>
      <c r="O190">
        <f t="shared" si="29"/>
        <v>-4.8939986082534075</v>
      </c>
      <c r="P190">
        <f t="shared" si="30"/>
        <v>-7.9523480718440203</v>
      </c>
      <c r="Q190">
        <f t="shared" si="31"/>
        <v>-3.2265320625779146</v>
      </c>
      <c r="S190">
        <v>-3.7328877171095902</v>
      </c>
      <c r="T190">
        <v>-4.9275491348419029</v>
      </c>
      <c r="U190">
        <v>-7.9582644827317033</v>
      </c>
      <c r="V190">
        <v>-3.230771085397671</v>
      </c>
      <c r="X190">
        <f t="shared" si="32"/>
        <v>3.3396345922400705E-3</v>
      </c>
      <c r="Y190">
        <f t="shared" si="33"/>
        <v>3.3550526588495444E-2</v>
      </c>
      <c r="Z190">
        <f t="shared" si="34"/>
        <v>5.9164108876830213E-3</v>
      </c>
      <c r="AA190">
        <f t="shared" si="35"/>
        <v>4.2390228197564106E-3</v>
      </c>
    </row>
    <row r="191" spans="1:27">
      <c r="A191" s="5">
        <f>[2]consumption!M192</f>
        <v>34700</v>
      </c>
      <c r="B191">
        <f>'FRED data'!D210-'FRED data'!E210*'FRED data'!F210*1000/1000000000</f>
        <v>6379.3210399999998</v>
      </c>
      <c r="C191" s="6">
        <f>'FRED data'!C210+'FRED data'!E210*'FRED data'!F210*1000/1000000000</f>
        <v>1989.74596</v>
      </c>
      <c r="D191">
        <f>'FRED data'!H210</f>
        <v>93.567999999999998</v>
      </c>
      <c r="E191">
        <f>'FRED data'!B210</f>
        <v>10543.644</v>
      </c>
      <c r="G191" s="11">
        <f>'FRED data'!F210</f>
        <v>265388</v>
      </c>
      <c r="I191">
        <f t="shared" si="24"/>
        <v>2.4037714742188795E-2</v>
      </c>
      <c r="J191">
        <f t="shared" si="25"/>
        <v>7.4974978522013049E-3</v>
      </c>
      <c r="K191">
        <f t="shared" si="26"/>
        <v>3.525705759114956E-4</v>
      </c>
      <c r="L191">
        <f t="shared" si="27"/>
        <v>3.9729166352661008E-2</v>
      </c>
      <c r="N191">
        <f t="shared" si="28"/>
        <v>-3.7281312344747444</v>
      </c>
      <c r="O191">
        <f t="shared" si="29"/>
        <v>-4.8931859338098</v>
      </c>
      <c r="P191">
        <f t="shared" si="30"/>
        <v>-7.9502597404006092</v>
      </c>
      <c r="Q191">
        <f t="shared" si="31"/>
        <v>-3.2256696921932648</v>
      </c>
      <c r="S191">
        <v>-3.727770920008977</v>
      </c>
      <c r="T191">
        <v>-4.9117511352375924</v>
      </c>
      <c r="U191">
        <v>-7.9550296257023554</v>
      </c>
      <c r="V191">
        <v>-3.2252247788965405</v>
      </c>
      <c r="X191">
        <f t="shared" si="32"/>
        <v>-3.6031446576734183E-4</v>
      </c>
      <c r="Y191">
        <f t="shared" si="33"/>
        <v>1.8565201427792388E-2</v>
      </c>
      <c r="Z191">
        <f t="shared" si="34"/>
        <v>4.7698853017461573E-3</v>
      </c>
      <c r="AA191">
        <f t="shared" si="35"/>
        <v>-4.4491329672435853E-4</v>
      </c>
    </row>
    <row r="192" spans="1:27">
      <c r="A192" s="5">
        <f>[2]consumption!M193</f>
        <v>34790</v>
      </c>
      <c r="B192">
        <f>'FRED data'!D211-'FRED data'!E211*'FRED data'!F211*1000/1000000000</f>
        <v>6434.6791560000001</v>
      </c>
      <c r="C192" s="6">
        <f>'FRED data'!C211+'FRED data'!E211*'FRED data'!F211*1000/1000000000</f>
        <v>1962.0768439999999</v>
      </c>
      <c r="D192">
        <f>'FRED data'!H211</f>
        <v>93.418000000000006</v>
      </c>
      <c r="E192">
        <f>'FRED data'!B211</f>
        <v>10575.1</v>
      </c>
      <c r="G192" s="11">
        <f>'FRED data'!F211</f>
        <v>266142</v>
      </c>
      <c r="I192">
        <f t="shared" si="24"/>
        <v>2.4177616295060531E-2</v>
      </c>
      <c r="J192">
        <f t="shared" si="25"/>
        <v>7.3722931517761197E-3</v>
      </c>
      <c r="K192">
        <f t="shared" si="26"/>
        <v>3.5100810845338206E-4</v>
      </c>
      <c r="L192">
        <f t="shared" si="27"/>
        <v>3.9734803225345866E-2</v>
      </c>
      <c r="N192">
        <f t="shared" si="28"/>
        <v>-3.7223280203315534</v>
      </c>
      <c r="O192">
        <f t="shared" si="29"/>
        <v>-4.9100264743959929</v>
      </c>
      <c r="P192">
        <f t="shared" si="30"/>
        <v>-7.9547012337584464</v>
      </c>
      <c r="Q192">
        <f t="shared" si="31"/>
        <v>-3.2255278197767661</v>
      </c>
      <c r="S192">
        <v>-3.7224943492920368</v>
      </c>
      <c r="T192">
        <v>-4.8954642863683828</v>
      </c>
      <c r="U192">
        <v>-7.9516772566888099</v>
      </c>
      <c r="V192">
        <v>-3.2194642313134754</v>
      </c>
      <c r="X192">
        <f t="shared" si="32"/>
        <v>1.6632896048340839E-4</v>
      </c>
      <c r="Y192">
        <f t="shared" si="33"/>
        <v>-1.4562188027610112E-2</v>
      </c>
      <c r="Z192">
        <f t="shared" si="34"/>
        <v>-3.0239770696365298E-3</v>
      </c>
      <c r="AA192">
        <f t="shared" si="35"/>
        <v>-6.0635884632906922E-3</v>
      </c>
    </row>
    <row r="193" spans="1:27">
      <c r="A193" s="5">
        <f>[2]consumption!M194</f>
        <v>34881</v>
      </c>
      <c r="B193">
        <f>'FRED data'!D212-'FRED data'!E212*'FRED data'!F212*1000/1000000000</f>
        <v>6484.3919999999998</v>
      </c>
      <c r="C193" s="6">
        <f>'FRED data'!C212+'FRED data'!E212*'FRED data'!F212*1000/1000000000</f>
        <v>1965.7069999999999</v>
      </c>
      <c r="D193">
        <f>'FRED data'!H212</f>
        <v>94.5</v>
      </c>
      <c r="E193">
        <f>'FRED data'!B212</f>
        <v>10665.06</v>
      </c>
      <c r="G193" s="11">
        <f>'FRED data'!F212</f>
        <v>267000</v>
      </c>
      <c r="I193">
        <f t="shared" si="24"/>
        <v>2.4286112359550562E-2</v>
      </c>
      <c r="J193">
        <f t="shared" si="25"/>
        <v>7.3621985018726584E-3</v>
      </c>
      <c r="K193">
        <f t="shared" si="26"/>
        <v>3.5393258426966292E-4</v>
      </c>
      <c r="L193">
        <f t="shared" si="27"/>
        <v>3.9944044943820221E-2</v>
      </c>
      <c r="N193">
        <f t="shared" si="28"/>
        <v>-3.7178505998459128</v>
      </c>
      <c r="O193">
        <f t="shared" si="29"/>
        <v>-4.9113966813525831</v>
      </c>
      <c r="P193">
        <f t="shared" si="30"/>
        <v>-7.9464041028826893</v>
      </c>
      <c r="Q193">
        <f t="shared" si="31"/>
        <v>-3.2202756806137174</v>
      </c>
      <c r="S193">
        <v>-3.7170535485058065</v>
      </c>
      <c r="T193">
        <v>-4.8787072662735635</v>
      </c>
      <c r="U193">
        <v>-7.9482443937912421</v>
      </c>
      <c r="V193">
        <v>-3.2134904085225111</v>
      </c>
      <c r="X193">
        <f t="shared" si="32"/>
        <v>-7.9705134010632506E-4</v>
      </c>
      <c r="Y193">
        <f t="shared" si="33"/>
        <v>-3.2689415079019568E-2</v>
      </c>
      <c r="Z193">
        <f t="shared" si="34"/>
        <v>1.8402909085528663E-3</v>
      </c>
      <c r="AA193">
        <f t="shared" si="35"/>
        <v>-6.7852720912062736E-3</v>
      </c>
    </row>
    <row r="194" spans="1:27">
      <c r="A194" s="5">
        <f>[2]consumption!M195</f>
        <v>34973</v>
      </c>
      <c r="B194">
        <f>'FRED data'!D213-'FRED data'!E213*'FRED data'!F213*1000/1000000000</f>
        <v>6524.9946399999999</v>
      </c>
      <c r="C194" s="6">
        <f>'FRED data'!C213+'FRED data'!E213*'FRED data'!F213*1000/1000000000</f>
        <v>2010.9343600000002</v>
      </c>
      <c r="D194">
        <f>'FRED data'!H213</f>
        <v>94.736000000000004</v>
      </c>
      <c r="E194">
        <f>'FRED data'!B213</f>
        <v>10737.477999999999</v>
      </c>
      <c r="G194" s="11">
        <f>'FRED data'!F213</f>
        <v>267820</v>
      </c>
      <c r="I194">
        <f t="shared" si="24"/>
        <v>2.4363358375028003E-2</v>
      </c>
      <c r="J194">
        <f t="shared" si="25"/>
        <v>7.5085294600851322E-3</v>
      </c>
      <c r="K194">
        <f t="shared" si="26"/>
        <v>3.5373011724292437E-4</v>
      </c>
      <c r="L194">
        <f t="shared" si="27"/>
        <v>4.0092143977298184E-2</v>
      </c>
      <c r="N194">
        <f t="shared" si="28"/>
        <v>-3.7146749813149391</v>
      </c>
      <c r="O194">
        <f t="shared" si="29"/>
        <v>-4.8917156432869913</v>
      </c>
      <c r="P194">
        <f t="shared" si="30"/>
        <v>-7.9469763162601366</v>
      </c>
      <c r="Q194">
        <f t="shared" si="31"/>
        <v>-3.2165748746532081</v>
      </c>
      <c r="S194">
        <v>-3.7114439572417228</v>
      </c>
      <c r="T194">
        <v>-4.8615078543599424</v>
      </c>
      <c r="U194">
        <v>-7.9447699450954978</v>
      </c>
      <c r="V194">
        <v>-3.2073080661404734</v>
      </c>
      <c r="X194">
        <f t="shared" si="32"/>
        <v>-3.2310240732162931E-3</v>
      </c>
      <c r="Y194">
        <f t="shared" si="33"/>
        <v>-3.0207788927048895E-2</v>
      </c>
      <c r="Z194">
        <f t="shared" si="34"/>
        <v>-2.2063711646387318E-3</v>
      </c>
      <c r="AA194">
        <f t="shared" si="35"/>
        <v>-9.2668085127347588E-3</v>
      </c>
    </row>
    <row r="195" spans="1:27">
      <c r="A195" s="5">
        <f>[2]consumption!M196</f>
        <v>35065</v>
      </c>
      <c r="B195">
        <f>'FRED data'!D214-'FRED data'!E214*'FRED data'!F214*1000/1000000000</f>
        <v>6584.2984189999997</v>
      </c>
      <c r="C195" s="6">
        <f>'FRED data'!C214+'FRED data'!E214*'FRED data'!F214*1000/1000000000</f>
        <v>2040.9025809999998</v>
      </c>
      <c r="D195">
        <f>'FRED data'!H214</f>
        <v>94.91</v>
      </c>
      <c r="E195">
        <f>'FRED data'!B214</f>
        <v>10817.896000000001</v>
      </c>
      <c r="G195" s="11">
        <f>'FRED data'!F214</f>
        <v>268487</v>
      </c>
      <c r="I195">
        <f t="shared" ref="I195:I258" si="36">B195/$G195</f>
        <v>2.4523714068092683E-2</v>
      </c>
      <c r="J195">
        <f t="shared" ref="J195:J258" si="37">C195/$G195</f>
        <v>7.6014949736858762E-3</v>
      </c>
      <c r="K195">
        <f t="shared" ref="K195:K258" si="38">D195/$G195</f>
        <v>3.5349942455314406E-4</v>
      </c>
      <c r="L195">
        <f t="shared" ref="L195:L258" si="39">E195/$G195</f>
        <v>4.029206628253882E-2</v>
      </c>
      <c r="N195">
        <f t="shared" ref="N195:N258" si="40">LN(I195)</f>
        <v>-3.7081147084184356</v>
      </c>
      <c r="O195">
        <f t="shared" ref="O195:O258" si="41">LN(J195)</f>
        <v>-4.8794103439702186</v>
      </c>
      <c r="P195">
        <f t="shared" ref="P195:P258" si="42">LN(K195)</f>
        <v>-7.9476287004842927</v>
      </c>
      <c r="Q195">
        <f t="shared" ref="Q195:Q258" si="43">LN(L195)</f>
        <v>-3.2116006958484835</v>
      </c>
      <c r="S195">
        <v>-3.7056615132483102</v>
      </c>
      <c r="T195">
        <v>-4.8439142609187513</v>
      </c>
      <c r="U195">
        <v>-7.9412916685056034</v>
      </c>
      <c r="V195">
        <v>-3.2009262005792443</v>
      </c>
      <c r="X195">
        <f t="shared" ref="X195:X258" si="44">N195-S195</f>
        <v>-2.4531951701254329E-3</v>
      </c>
      <c r="Y195">
        <f t="shared" ref="Y195:Y258" si="45">O195-T195</f>
        <v>-3.5496083051467231E-2</v>
      </c>
      <c r="Z195">
        <f t="shared" ref="Z195:Z258" si="46">P195-U195</f>
        <v>-6.3370319786892892E-3</v>
      </c>
      <c r="AA195">
        <f t="shared" ref="AA195:AA258" si="47">Q195-V195</f>
        <v>-1.0674495269239248E-2</v>
      </c>
    </row>
    <row r="196" spans="1:27">
      <c r="A196" s="5">
        <f>[2]consumption!M197</f>
        <v>35156</v>
      </c>
      <c r="B196">
        <f>'FRED data'!D215-'FRED data'!E215*'FRED data'!F215*1000/1000000000</f>
        <v>6645.1446859999996</v>
      </c>
      <c r="C196" s="6">
        <f>'FRED data'!C215+'FRED data'!E215*'FRED data'!F215*1000/1000000000</f>
        <v>2131.3033140000002</v>
      </c>
      <c r="D196">
        <f>'FRED data'!H215</f>
        <v>95.805999999999997</v>
      </c>
      <c r="E196">
        <f>'FRED data'!B215</f>
        <v>10998.322</v>
      </c>
      <c r="G196" s="11">
        <f>'FRED data'!F215</f>
        <v>269251</v>
      </c>
      <c r="I196">
        <f t="shared" si="36"/>
        <v>2.4680111442483034E-2</v>
      </c>
      <c r="J196">
        <f t="shared" si="37"/>
        <v>7.9156746455909185E-3</v>
      </c>
      <c r="K196">
        <f t="shared" si="38"/>
        <v>3.5582411950187744E-4</v>
      </c>
      <c r="L196">
        <f t="shared" si="39"/>
        <v>4.084784086224378E-2</v>
      </c>
      <c r="N196">
        <f t="shared" si="40"/>
        <v>-3.701757564457453</v>
      </c>
      <c r="O196">
        <f t="shared" si="41"/>
        <v>-4.8389103529466482</v>
      </c>
      <c r="P196">
        <f t="shared" si="42"/>
        <v>-7.9410739955363896</v>
      </c>
      <c r="Q196">
        <f t="shared" si="43"/>
        <v>-3.1979013143424444</v>
      </c>
      <c r="S196">
        <v>-3.6997041736641392</v>
      </c>
      <c r="T196">
        <v>-4.8259935761093011</v>
      </c>
      <c r="U196">
        <v>-7.9378487009075656</v>
      </c>
      <c r="V196">
        <v>-3.194359600006027</v>
      </c>
      <c r="X196">
        <f t="shared" si="44"/>
        <v>-2.0533907933137918E-3</v>
      </c>
      <c r="Y196">
        <f t="shared" si="45"/>
        <v>-1.2916776837347044E-2</v>
      </c>
      <c r="Z196">
        <f t="shared" si="46"/>
        <v>-3.2252946288240381E-3</v>
      </c>
      <c r="AA196">
        <f t="shared" si="47"/>
        <v>-3.5417143364173675E-3</v>
      </c>
    </row>
    <row r="197" spans="1:27">
      <c r="A197" s="5">
        <f>[2]consumption!M198</f>
        <v>35247</v>
      </c>
      <c r="B197">
        <f>'FRED data'!D216-'FRED data'!E216*'FRED data'!F216*1000/1000000000</f>
        <v>6684.8509119999999</v>
      </c>
      <c r="C197" s="6">
        <f>'FRED data'!C216+'FRED data'!E216*'FRED data'!F216*1000/1000000000</f>
        <v>2209.4130880000002</v>
      </c>
      <c r="D197">
        <f>'FRED data'!H216</f>
        <v>96.602999999999994</v>
      </c>
      <c r="E197">
        <f>'FRED data'!B216</f>
        <v>11096.976000000001</v>
      </c>
      <c r="G197" s="11">
        <f>'FRED data'!F216</f>
        <v>270128</v>
      </c>
      <c r="I197">
        <f t="shared" si="36"/>
        <v>2.4746975182135877E-2</v>
      </c>
      <c r="J197">
        <f t="shared" si="37"/>
        <v>8.1791339216963823E-3</v>
      </c>
      <c r="K197">
        <f t="shared" si="38"/>
        <v>3.5761935082627492E-4</v>
      </c>
      <c r="L197">
        <f t="shared" si="39"/>
        <v>4.1080435941479594E-2</v>
      </c>
      <c r="N197">
        <f t="shared" si="40"/>
        <v>-3.6990520122994797</v>
      </c>
      <c r="O197">
        <f t="shared" si="41"/>
        <v>-4.8061690115161335</v>
      </c>
      <c r="P197">
        <f t="shared" si="42"/>
        <v>-7.9360414030801056</v>
      </c>
      <c r="Q197">
        <f t="shared" si="43"/>
        <v>-3.1922232819654384</v>
      </c>
      <c r="S197">
        <v>-3.6935714288747623</v>
      </c>
      <c r="T197">
        <v>-4.8078350751428118</v>
      </c>
      <c r="U197">
        <v>-7.934484139832378</v>
      </c>
      <c r="V197">
        <v>-3.1876297241475688</v>
      </c>
      <c r="X197">
        <f t="shared" si="44"/>
        <v>-5.4805834247173557E-3</v>
      </c>
      <c r="Y197">
        <f t="shared" si="45"/>
        <v>1.6660636266783158E-3</v>
      </c>
      <c r="Z197">
        <f t="shared" si="46"/>
        <v>-1.5572632477276471E-3</v>
      </c>
      <c r="AA197">
        <f t="shared" si="47"/>
        <v>-4.5935578178695202E-3</v>
      </c>
    </row>
    <row r="198" spans="1:27">
      <c r="A198" s="5">
        <f>[2]consumption!M199</f>
        <v>35339</v>
      </c>
      <c r="B198">
        <f>'FRED data'!D217-'FRED data'!E217*'FRED data'!F217*1000/1000000000</f>
        <v>6732.5846499999998</v>
      </c>
      <c r="C198" s="6">
        <f>'FRED data'!C217+'FRED data'!E217*'FRED data'!F217*1000/1000000000</f>
        <v>2216.5783499999998</v>
      </c>
      <c r="D198">
        <f>'FRED data'!H217</f>
        <v>97.709000000000003</v>
      </c>
      <c r="E198">
        <f>'FRED data'!B217</f>
        <v>11212.205</v>
      </c>
      <c r="G198" s="11">
        <f>'FRED data'!F217</f>
        <v>270991</v>
      </c>
      <c r="I198">
        <f t="shared" si="36"/>
        <v>2.4844310881173174E-2</v>
      </c>
      <c r="J198">
        <f t="shared" si="37"/>
        <v>8.1795275488853857E-3</v>
      </c>
      <c r="K198">
        <f t="shared" si="38"/>
        <v>3.6056178987494048E-4</v>
      </c>
      <c r="L198">
        <f t="shared" si="39"/>
        <v>4.1374824256156108E-2</v>
      </c>
      <c r="N198">
        <f t="shared" si="40"/>
        <v>-3.6951264910332648</v>
      </c>
      <c r="O198">
        <f t="shared" si="41"/>
        <v>-4.8061208868954504</v>
      </c>
      <c r="P198">
        <f t="shared" si="42"/>
        <v>-7.9278472154413837</v>
      </c>
      <c r="Q198">
        <f t="shared" si="43"/>
        <v>-3.1850826928792819</v>
      </c>
      <c r="S198">
        <v>-3.6872640526349776</v>
      </c>
      <c r="T198">
        <v>-4.7895361062160262</v>
      </c>
      <c r="U198">
        <v>-7.9312430986201781</v>
      </c>
      <c r="V198">
        <v>-3.1807602463020768</v>
      </c>
      <c r="X198">
        <f t="shared" si="44"/>
        <v>-7.8624383982872637E-3</v>
      </c>
      <c r="Y198">
        <f t="shared" si="45"/>
        <v>-1.6584780679424149E-2</v>
      </c>
      <c r="Z198">
        <f t="shared" si="46"/>
        <v>3.3958831787943566E-3</v>
      </c>
      <c r="AA198">
        <f t="shared" si="47"/>
        <v>-4.3224465772051524E-3</v>
      </c>
    </row>
    <row r="199" spans="1:27">
      <c r="A199" s="5">
        <f>[2]consumption!M200</f>
        <v>35431</v>
      </c>
      <c r="B199">
        <f>'FRED data'!D218-'FRED data'!E218*'FRED data'!F218*1000/1000000000</f>
        <v>6795.2814450000005</v>
      </c>
      <c r="C199" s="6">
        <f>'FRED data'!C218+'FRED data'!E218*'FRED data'!F218*1000/1000000000</f>
        <v>2264.7675549999999</v>
      </c>
      <c r="D199">
        <f>'FRED data'!H218</f>
        <v>98.531999999999996</v>
      </c>
      <c r="E199">
        <f>'FRED data'!B218</f>
        <v>11284.587</v>
      </c>
      <c r="G199" s="11">
        <f>'FRED data'!F218</f>
        <v>271709</v>
      </c>
      <c r="I199">
        <f t="shared" si="36"/>
        <v>2.5009408760843406E-2</v>
      </c>
      <c r="J199">
        <f t="shared" si="37"/>
        <v>8.3352688170064294E-3</v>
      </c>
      <c r="K199">
        <f t="shared" si="38"/>
        <v>3.6263796929803573E-4</v>
      </c>
      <c r="L199">
        <f t="shared" si="39"/>
        <v>4.1531885215432683E-2</v>
      </c>
      <c r="N199">
        <f t="shared" si="40"/>
        <v>-3.6885031744822609</v>
      </c>
      <c r="O199">
        <f t="shared" si="41"/>
        <v>-4.7872595117089976</v>
      </c>
      <c r="P199">
        <f t="shared" si="42"/>
        <v>-7.9221055511211409</v>
      </c>
      <c r="Q199">
        <f t="shared" si="43"/>
        <v>-3.1812938283068433</v>
      </c>
      <c r="S199">
        <v>-3.6807862440642234</v>
      </c>
      <c r="T199">
        <v>-4.7711929762359206</v>
      </c>
      <c r="U199">
        <v>-7.9281716639006312</v>
      </c>
      <c r="V199">
        <v>-3.1737777107413936</v>
      </c>
      <c r="X199">
        <f t="shared" si="44"/>
        <v>-7.7169304180375597E-3</v>
      </c>
      <c r="Y199">
        <f t="shared" si="45"/>
        <v>-1.6066535473076904E-2</v>
      </c>
      <c r="Z199">
        <f t="shared" si="46"/>
        <v>6.066112779490318E-3</v>
      </c>
      <c r="AA199">
        <f t="shared" si="47"/>
        <v>-7.5161175654496759E-3</v>
      </c>
    </row>
    <row r="200" spans="1:27">
      <c r="A200" s="5">
        <f>[2]consumption!M201</f>
        <v>35521</v>
      </c>
      <c r="B200">
        <f>'FRED data'!D219-'FRED data'!E219*'FRED data'!F219*1000/1000000000</f>
        <v>6829.7144920000001</v>
      </c>
      <c r="C200" s="6">
        <f>'FRED data'!C219+'FRED data'!E219*'FRED data'!F219*1000/1000000000</f>
        <v>2370.321508</v>
      </c>
      <c r="D200">
        <f>'FRED data'!H219</f>
        <v>99.003</v>
      </c>
      <c r="E200">
        <f>'FRED data'!B219</f>
        <v>11472.137000000001</v>
      </c>
      <c r="G200" s="11">
        <f>'FRED data'!F219</f>
        <v>272487</v>
      </c>
      <c r="I200">
        <f t="shared" si="36"/>
        <v>2.5064368179032393E-2</v>
      </c>
      <c r="J200">
        <f t="shared" si="37"/>
        <v>8.6988425429470034E-3</v>
      </c>
      <c r="K200">
        <f t="shared" si="38"/>
        <v>3.633310946944258E-4</v>
      </c>
      <c r="L200">
        <f t="shared" si="39"/>
        <v>4.2101593837504177E-2</v>
      </c>
      <c r="N200">
        <f t="shared" si="40"/>
        <v>-3.6863080358841045</v>
      </c>
      <c r="O200">
        <f t="shared" si="41"/>
        <v>-4.7445653032129176</v>
      </c>
      <c r="P200">
        <f t="shared" si="42"/>
        <v>-7.9201960328196641</v>
      </c>
      <c r="Q200">
        <f t="shared" si="43"/>
        <v>-3.1676696806373905</v>
      </c>
      <c r="S200">
        <v>-3.6741471163059378</v>
      </c>
      <c r="T200">
        <v>-4.7529123575973964</v>
      </c>
      <c r="U200">
        <v>-7.9253137998764185</v>
      </c>
      <c r="V200">
        <v>-3.1667113632664741</v>
      </c>
      <c r="X200">
        <f t="shared" si="44"/>
        <v>-1.2160919578166673E-2</v>
      </c>
      <c r="Y200">
        <f t="shared" si="45"/>
        <v>8.3470543844788025E-3</v>
      </c>
      <c r="Z200">
        <f t="shared" si="46"/>
        <v>5.1177670567543743E-3</v>
      </c>
      <c r="AA200">
        <f t="shared" si="47"/>
        <v>-9.5831737091645053E-4</v>
      </c>
    </row>
    <row r="201" spans="1:27">
      <c r="A201" s="5">
        <f>[2]consumption!M202</f>
        <v>35612</v>
      </c>
      <c r="B201">
        <f>'FRED data'!D220-'FRED data'!E220*'FRED data'!F220*1000/1000000000</f>
        <v>6932.0682489999999</v>
      </c>
      <c r="C201" s="6">
        <f>'FRED data'!C220+'FRED data'!E220*'FRED data'!F220*1000/1000000000</f>
        <v>2419.0747510000001</v>
      </c>
      <c r="D201">
        <f>'FRED data'!H220</f>
        <v>99.58</v>
      </c>
      <c r="E201">
        <f>'FRED data'!B220</f>
        <v>11615.636</v>
      </c>
      <c r="G201" s="11">
        <f>'FRED data'!F220</f>
        <v>273391</v>
      </c>
      <c r="I201">
        <f t="shared" si="36"/>
        <v>2.5355875829855407E-2</v>
      </c>
      <c r="J201">
        <f t="shared" si="37"/>
        <v>8.8484066812733412E-3</v>
      </c>
      <c r="K201">
        <f t="shared" si="38"/>
        <v>3.6424022736666531E-4</v>
      </c>
      <c r="L201">
        <f t="shared" si="39"/>
        <v>4.2487265491548735E-2</v>
      </c>
      <c r="N201">
        <f t="shared" si="40"/>
        <v>-3.6747447876436934</v>
      </c>
      <c r="O201">
        <f t="shared" si="41"/>
        <v>-4.7275178721850395</v>
      </c>
      <c r="P201">
        <f t="shared" si="42"/>
        <v>-7.9176969427158213</v>
      </c>
      <c r="Q201">
        <f t="shared" si="43"/>
        <v>-3.1585508834444203</v>
      </c>
      <c r="S201">
        <v>-3.6673606055850696</v>
      </c>
      <c r="T201">
        <v>-4.7348109642800251</v>
      </c>
      <c r="U201">
        <v>-7.9227096794297331</v>
      </c>
      <c r="V201">
        <v>-3.1595951472517507</v>
      </c>
      <c r="X201">
        <f t="shared" si="44"/>
        <v>-7.3841820586237894E-3</v>
      </c>
      <c r="Y201">
        <f t="shared" si="45"/>
        <v>7.2930920949856315E-3</v>
      </c>
      <c r="Z201">
        <f t="shared" si="46"/>
        <v>5.0127367139118917E-3</v>
      </c>
      <c r="AA201">
        <f t="shared" si="47"/>
        <v>1.04426380733047E-3</v>
      </c>
    </row>
    <row r="202" spans="1:27">
      <c r="A202" s="5">
        <f>[2]consumption!M203</f>
        <v>35704</v>
      </c>
      <c r="B202">
        <f>'FRED data'!D221-'FRED data'!E221*'FRED data'!F221*1000/1000000000</f>
        <v>7007.5857699999997</v>
      </c>
      <c r="C202" s="6">
        <f>'FRED data'!C221+'FRED data'!E221*'FRED data'!F221*1000/1000000000</f>
        <v>2460.9112300000002</v>
      </c>
      <c r="D202">
        <f>'FRED data'!H221</f>
        <v>100.047</v>
      </c>
      <c r="E202">
        <f>'FRED data'!B221</f>
        <v>11715.393</v>
      </c>
      <c r="G202" s="11">
        <f>'FRED data'!F221</f>
        <v>274246</v>
      </c>
      <c r="I202">
        <f t="shared" si="36"/>
        <v>2.5552189530567447E-2</v>
      </c>
      <c r="J202">
        <f t="shared" si="37"/>
        <v>8.9733714621179524E-3</v>
      </c>
      <c r="K202">
        <f t="shared" si="38"/>
        <v>3.6480750858718087E-4</v>
      </c>
      <c r="L202">
        <f t="shared" si="39"/>
        <v>4.2718555603363406E-2</v>
      </c>
      <c r="N202">
        <f t="shared" si="40"/>
        <v>-3.6670322700914881</v>
      </c>
      <c r="O202">
        <f t="shared" si="41"/>
        <v>-4.7134938137611329</v>
      </c>
      <c r="P202">
        <f t="shared" si="42"/>
        <v>-7.9161407172259723</v>
      </c>
      <c r="Q202">
        <f t="shared" si="43"/>
        <v>-3.1531218956844866</v>
      </c>
      <c r="S202">
        <v>-3.6604482487013046</v>
      </c>
      <c r="T202">
        <v>-4.7170002933543884</v>
      </c>
      <c r="U202">
        <v>-7.9203962768383578</v>
      </c>
      <c r="V202">
        <v>-3.1524636050200128</v>
      </c>
      <c r="X202">
        <f t="shared" si="44"/>
        <v>-6.5840213901835476E-3</v>
      </c>
      <c r="Y202">
        <f t="shared" si="45"/>
        <v>3.5064795932555626E-3</v>
      </c>
      <c r="Z202">
        <f t="shared" si="46"/>
        <v>4.25555961238544E-3</v>
      </c>
      <c r="AA202">
        <f t="shared" si="47"/>
        <v>-6.5829066447387063E-4</v>
      </c>
    </row>
    <row r="203" spans="1:27">
      <c r="A203" s="5">
        <f>[2]consumption!M204</f>
        <v>35796</v>
      </c>
      <c r="B203">
        <f>'FRED data'!D222-'FRED data'!E222*'FRED data'!F222*1000/1000000000</f>
        <v>7079.5958000000001</v>
      </c>
      <c r="C203" s="6">
        <f>'FRED data'!C222+'FRED data'!E222*'FRED data'!F222*1000/1000000000</f>
        <v>2548.6741999999999</v>
      </c>
      <c r="D203">
        <f>'FRED data'!H222</f>
        <v>100.669</v>
      </c>
      <c r="E203">
        <f>'FRED data'!B222</f>
        <v>11832.486000000001</v>
      </c>
      <c r="G203" s="11">
        <f>'FRED data'!F222</f>
        <v>274950</v>
      </c>
      <c r="I203">
        <f t="shared" si="36"/>
        <v>2.5748666302964174E-2</v>
      </c>
      <c r="J203">
        <f t="shared" si="37"/>
        <v>9.2695915621022005E-3</v>
      </c>
      <c r="K203">
        <f t="shared" si="38"/>
        <v>3.6613566102927804E-4</v>
      </c>
      <c r="L203">
        <f t="shared" si="39"/>
        <v>4.3035046372067655E-2</v>
      </c>
      <c r="N203">
        <f t="shared" si="40"/>
        <v>-3.6593724472733942</v>
      </c>
      <c r="O203">
        <f t="shared" si="41"/>
        <v>-4.6810159605582013</v>
      </c>
      <c r="P203">
        <f t="shared" si="42"/>
        <v>-7.912506634689878</v>
      </c>
      <c r="Q203">
        <f t="shared" si="43"/>
        <v>-3.1457404633381718</v>
      </c>
      <c r="S203">
        <v>-3.6534361975681144</v>
      </c>
      <c r="T203">
        <v>-4.6995872837085075</v>
      </c>
      <c r="U203">
        <v>-7.9184074334196284</v>
      </c>
      <c r="V203">
        <v>-3.1453506262291699</v>
      </c>
      <c r="X203">
        <f t="shared" si="44"/>
        <v>-5.9362497052797281E-3</v>
      </c>
      <c r="Y203">
        <f t="shared" si="45"/>
        <v>1.8571323150306185E-2</v>
      </c>
      <c r="Z203">
        <f t="shared" si="46"/>
        <v>5.9007987297503561E-3</v>
      </c>
      <c r="AA203">
        <f t="shared" si="47"/>
        <v>-3.8983710900186708E-4</v>
      </c>
    </row>
    <row r="204" spans="1:27">
      <c r="A204" s="5">
        <f>[2]consumption!M205</f>
        <v>35886</v>
      </c>
      <c r="B204">
        <f>'FRED data'!D223-'FRED data'!E223*'FRED data'!F223*1000/1000000000</f>
        <v>7186.0382640000007</v>
      </c>
      <c r="C204" s="6">
        <f>'FRED data'!C223+'FRED data'!E223*'FRED data'!F223*1000/1000000000</f>
        <v>2564.3427360000001</v>
      </c>
      <c r="D204">
        <f>'FRED data'!H223</f>
        <v>101.182</v>
      </c>
      <c r="E204">
        <f>'FRED data'!B223</f>
        <v>11942.031999999999</v>
      </c>
      <c r="G204" s="11">
        <f>'FRED data'!F223</f>
        <v>275703</v>
      </c>
      <c r="I204">
        <f t="shared" si="36"/>
        <v>2.6064418102088118E-2</v>
      </c>
      <c r="J204">
        <f t="shared" si="37"/>
        <v>9.3011056680558438E-3</v>
      </c>
      <c r="K204">
        <f t="shared" si="38"/>
        <v>3.6699636928143694E-4</v>
      </c>
      <c r="L204">
        <f t="shared" si="39"/>
        <v>4.331484242101101E-2</v>
      </c>
      <c r="N204">
        <f t="shared" si="40"/>
        <v>-3.6471841858879981</v>
      </c>
      <c r="O204">
        <f t="shared" si="41"/>
        <v>-4.6776219968514052</v>
      </c>
      <c r="P204">
        <f t="shared" si="42"/>
        <v>-7.910158602924751</v>
      </c>
      <c r="Q204">
        <f t="shared" si="43"/>
        <v>-3.1392599216240025</v>
      </c>
      <c r="S204">
        <v>-3.6463547191123404</v>
      </c>
      <c r="T204">
        <v>-4.6826766826806585</v>
      </c>
      <c r="U204">
        <v>-7.916774330766124</v>
      </c>
      <c r="V204">
        <v>-3.1382905119687976</v>
      </c>
      <c r="X204">
        <f t="shared" si="44"/>
        <v>-8.2946677565765015E-4</v>
      </c>
      <c r="Y204">
        <f t="shared" si="45"/>
        <v>5.0546858292532804E-3</v>
      </c>
      <c r="Z204">
        <f t="shared" si="46"/>
        <v>6.615727841372987E-3</v>
      </c>
      <c r="AA204">
        <f t="shared" si="47"/>
        <v>-9.6940965520486699E-4</v>
      </c>
    </row>
    <row r="205" spans="1:27">
      <c r="A205" s="5">
        <f>[2]consumption!M206</f>
        <v>35977</v>
      </c>
      <c r="B205">
        <f>'FRED data'!D224-'FRED data'!E224*'FRED data'!F224*1000/1000000000</f>
        <v>7270.86294</v>
      </c>
      <c r="C205" s="6">
        <f>'FRED data'!C224+'FRED data'!E224*'FRED data'!F224*1000/1000000000</f>
        <v>2631.7760600000001</v>
      </c>
      <c r="D205">
        <f>'FRED data'!H224</f>
        <v>101.319</v>
      </c>
      <c r="E205">
        <f>'FRED data'!B224</f>
        <v>12091.614</v>
      </c>
      <c r="G205" s="11">
        <f>'FRED data'!F224</f>
        <v>276564</v>
      </c>
      <c r="I205">
        <f t="shared" si="36"/>
        <v>2.6289983295005856E-2</v>
      </c>
      <c r="J205">
        <f t="shared" si="37"/>
        <v>9.5159748195715998E-3</v>
      </c>
      <c r="K205">
        <f t="shared" si="38"/>
        <v>3.6634919946196905E-4</v>
      </c>
      <c r="L205">
        <f t="shared" si="39"/>
        <v>4.3720853039441142E-2</v>
      </c>
      <c r="N205">
        <f t="shared" si="40"/>
        <v>-3.6385672756530307</v>
      </c>
      <c r="O205">
        <f t="shared" si="41"/>
        <v>-4.654783332659723</v>
      </c>
      <c r="P205">
        <f t="shared" si="42"/>
        <v>-7.9119235825334222</v>
      </c>
      <c r="Q205">
        <f t="shared" si="43"/>
        <v>-3.1299301044405139</v>
      </c>
      <c r="S205">
        <v>-3.6392377904168889</v>
      </c>
      <c r="T205">
        <v>-4.6663616305321485</v>
      </c>
      <c r="U205">
        <v>-7.9155244624712164</v>
      </c>
      <c r="V205">
        <v>-3.1313178069766638</v>
      </c>
      <c r="X205">
        <f t="shared" si="44"/>
        <v>6.7051476385815434E-4</v>
      </c>
      <c r="Y205">
        <f t="shared" si="45"/>
        <v>1.157829787242548E-2</v>
      </c>
      <c r="Z205">
        <f t="shared" si="46"/>
        <v>3.6008799377942324E-3</v>
      </c>
      <c r="AA205">
        <f t="shared" si="47"/>
        <v>1.3877025361499484E-3</v>
      </c>
    </row>
    <row r="206" spans="1:27">
      <c r="A206" s="5">
        <f>[2]consumption!M207</f>
        <v>36069</v>
      </c>
      <c r="B206">
        <f>'FRED data'!D225-'FRED data'!E225*'FRED data'!F225*1000/1000000000</f>
        <v>7349.1795999999995</v>
      </c>
      <c r="C206" s="6">
        <f>'FRED data'!C225+'FRED data'!E225*'FRED data'!F225*1000/1000000000</f>
        <v>2729.8964000000001</v>
      </c>
      <c r="D206">
        <f>'FRED data'!H225</f>
        <v>102.568</v>
      </c>
      <c r="E206">
        <f>'FRED data'!B225</f>
        <v>12287</v>
      </c>
      <c r="G206" s="11">
        <f>'FRED data'!F225</f>
        <v>277400</v>
      </c>
      <c r="I206">
        <f t="shared" si="36"/>
        <v>2.6493077144917086E-2</v>
      </c>
      <c r="J206">
        <f t="shared" si="37"/>
        <v>9.8410108147080032E-3</v>
      </c>
      <c r="K206">
        <f t="shared" si="38"/>
        <v>3.6974765681326602E-4</v>
      </c>
      <c r="L206">
        <f t="shared" si="39"/>
        <v>4.4293439077144919E-2</v>
      </c>
      <c r="N206">
        <f t="shared" si="40"/>
        <v>-3.6308718199334744</v>
      </c>
      <c r="O206">
        <f t="shared" si="41"/>
        <v>-4.6211968481218824</v>
      </c>
      <c r="P206">
        <f t="shared" si="42"/>
        <v>-7.9026897936124687</v>
      </c>
      <c r="Q206">
        <f t="shared" si="43"/>
        <v>-3.1169187149952968</v>
      </c>
      <c r="S206">
        <v>-3.6321199069814014</v>
      </c>
      <c r="T206">
        <v>-4.6507321083456414</v>
      </c>
      <c r="U206">
        <v>-7.9146811872983784</v>
      </c>
      <c r="V206">
        <v>-3.1244676618715714</v>
      </c>
      <c r="X206">
        <f t="shared" si="44"/>
        <v>1.2480870479270045E-3</v>
      </c>
      <c r="Y206">
        <f t="shared" si="45"/>
        <v>2.9535260223759074E-2</v>
      </c>
      <c r="Z206">
        <f t="shared" si="46"/>
        <v>1.1991393685909735E-2</v>
      </c>
      <c r="AA206">
        <f t="shared" si="47"/>
        <v>7.5489468762746093E-3</v>
      </c>
    </row>
    <row r="207" spans="1:27">
      <c r="A207" s="5">
        <f>[2]consumption!M208</f>
        <v>36161</v>
      </c>
      <c r="B207">
        <f>'FRED data'!D226-'FRED data'!E226*'FRED data'!F226*1000/1000000000</f>
        <v>7425.0325419999999</v>
      </c>
      <c r="C207" s="6">
        <f>'FRED data'!C226+'FRED data'!E226*'FRED data'!F226*1000/1000000000</f>
        <v>2789.0514579999999</v>
      </c>
      <c r="D207">
        <f>'FRED data'!H226</f>
        <v>102.405</v>
      </c>
      <c r="E207">
        <f>'FRED data'!B226</f>
        <v>12403.293</v>
      </c>
      <c r="G207" s="11">
        <f>'FRED data'!F226</f>
        <v>278103</v>
      </c>
      <c r="I207">
        <f t="shared" si="36"/>
        <v>2.6698858128103617E-2</v>
      </c>
      <c r="J207">
        <f t="shared" si="37"/>
        <v>1.0028843478854957E-2</v>
      </c>
      <c r="K207">
        <f t="shared" si="38"/>
        <v>3.6822687996893239E-4</v>
      </c>
      <c r="L207">
        <f t="shared" si="39"/>
        <v>4.4599637544363059E-2</v>
      </c>
      <c r="N207">
        <f t="shared" si="40"/>
        <v>-3.6231344812281483</v>
      </c>
      <c r="O207">
        <f t="shared" si="41"/>
        <v>-4.6022899898524798</v>
      </c>
      <c r="P207">
        <f t="shared" si="42"/>
        <v>-7.906811288112034</v>
      </c>
      <c r="Q207">
        <f t="shared" si="43"/>
        <v>-3.1100295467971444</v>
      </c>
      <c r="S207">
        <v>-3.6250351452337926</v>
      </c>
      <c r="T207">
        <v>-4.635870860767632</v>
      </c>
      <c r="U207">
        <v>-7.9142656134611222</v>
      </c>
      <c r="V207">
        <v>-3.117774359958239</v>
      </c>
      <c r="X207">
        <f t="shared" si="44"/>
        <v>1.9006640056442592E-3</v>
      </c>
      <c r="Y207">
        <f t="shared" si="45"/>
        <v>3.3580870915152161E-2</v>
      </c>
      <c r="Z207">
        <f t="shared" si="46"/>
        <v>7.4543253490881867E-3</v>
      </c>
      <c r="AA207">
        <f t="shared" si="47"/>
        <v>7.7448131610946547E-3</v>
      </c>
    </row>
    <row r="208" spans="1:27">
      <c r="A208" s="5">
        <f>[2]consumption!M209</f>
        <v>36251</v>
      </c>
      <c r="B208">
        <f>'FRED data'!D227-'FRED data'!E227*'FRED data'!F227*1000/1000000000</f>
        <v>7512.3747679999997</v>
      </c>
      <c r="C208" s="6">
        <f>'FRED data'!C227+'FRED data'!E227*'FRED data'!F227*1000/1000000000</f>
        <v>2820.579232</v>
      </c>
      <c r="D208">
        <f>'FRED data'!H227</f>
        <v>102.973</v>
      </c>
      <c r="E208">
        <f>'FRED data'!B227</f>
        <v>12498.694</v>
      </c>
      <c r="G208" s="11">
        <f>'FRED data'!F227</f>
        <v>278864</v>
      </c>
      <c r="I208">
        <f t="shared" si="36"/>
        <v>2.6939206093292787E-2</v>
      </c>
      <c r="J208">
        <f t="shared" si="37"/>
        <v>1.0114533363933673E-2</v>
      </c>
      <c r="K208">
        <f t="shared" si="38"/>
        <v>3.6925885019220838E-4</v>
      </c>
      <c r="L208">
        <f t="shared" si="39"/>
        <v>4.4820034138504786E-2</v>
      </c>
      <c r="N208">
        <f t="shared" si="40"/>
        <v>-3.6141725778739144</v>
      </c>
      <c r="O208">
        <f t="shared" si="41"/>
        <v>-4.5937819425028472</v>
      </c>
      <c r="P208">
        <f t="shared" si="42"/>
        <v>-7.9040126688177832</v>
      </c>
      <c r="Q208">
        <f t="shared" si="43"/>
        <v>-3.105100048929486</v>
      </c>
      <c r="S208">
        <v>-3.6180168015475722</v>
      </c>
      <c r="T208">
        <v>-4.6218421729069759</v>
      </c>
      <c r="U208">
        <v>-7.9142913545519065</v>
      </c>
      <c r="V208">
        <v>-3.1112674664495872</v>
      </c>
      <c r="X208">
        <f t="shared" si="44"/>
        <v>3.8442236736577762E-3</v>
      </c>
      <c r="Y208">
        <f t="shared" si="45"/>
        <v>2.8060230404128639E-2</v>
      </c>
      <c r="Z208">
        <f t="shared" si="46"/>
        <v>1.0278685734123272E-2</v>
      </c>
      <c r="AA208">
        <f t="shared" si="47"/>
        <v>6.1674175201011927E-3</v>
      </c>
    </row>
    <row r="209" spans="1:27">
      <c r="A209" s="5">
        <f>[2]consumption!M210</f>
        <v>36342</v>
      </c>
      <c r="B209">
        <f>'FRED data'!D228-'FRED data'!E228*'FRED data'!F228*1000/1000000000</f>
        <v>7588.5760620000001</v>
      </c>
      <c r="C209" s="6">
        <f>'FRED data'!C228+'FRED data'!E228*'FRED data'!F228*1000/1000000000</f>
        <v>2895.805938</v>
      </c>
      <c r="D209">
        <f>'FRED data'!H228</f>
        <v>103.634</v>
      </c>
      <c r="E209">
        <f>'FRED data'!B228</f>
        <v>12662.385</v>
      </c>
      <c r="G209" s="11">
        <f>'FRED data'!F228</f>
        <v>279751</v>
      </c>
      <c r="I209">
        <f t="shared" si="36"/>
        <v>2.7126180288899772E-2</v>
      </c>
      <c r="J209">
        <f t="shared" si="37"/>
        <v>1.0351369389206831E-2</v>
      </c>
      <c r="K209">
        <f t="shared" si="38"/>
        <v>3.7045086523372568E-4</v>
      </c>
      <c r="L209">
        <f t="shared" si="39"/>
        <v>4.5263055359945098E-2</v>
      </c>
      <c r="N209">
        <f t="shared" si="40"/>
        <v>-3.6072559551133443</v>
      </c>
      <c r="O209">
        <f t="shared" si="41"/>
        <v>-4.5706364598867824</v>
      </c>
      <c r="P209">
        <f t="shared" si="42"/>
        <v>-7.9007897394754369</v>
      </c>
      <c r="Q209">
        <f t="shared" si="43"/>
        <v>-3.0952641342071283</v>
      </c>
      <c r="S209">
        <v>-3.6110969843812466</v>
      </c>
      <c r="T209">
        <v>-4.6086893418282058</v>
      </c>
      <c r="U209">
        <v>-7.9147673652098458</v>
      </c>
      <c r="V209">
        <v>-3.1049717060503106</v>
      </c>
      <c r="X209">
        <f t="shared" si="44"/>
        <v>3.8410292679023073E-3</v>
      </c>
      <c r="Y209">
        <f t="shared" si="45"/>
        <v>3.8052881941423422E-2</v>
      </c>
      <c r="Z209">
        <f t="shared" si="46"/>
        <v>1.3977625734408861E-2</v>
      </c>
      <c r="AA209">
        <f t="shared" si="47"/>
        <v>9.7075718431822722E-3</v>
      </c>
    </row>
    <row r="210" spans="1:27">
      <c r="A210" s="5">
        <f>[2]consumption!M211</f>
        <v>36434</v>
      </c>
      <c r="B210">
        <f>'FRED data'!D229-'FRED data'!E229*'FRED data'!F229*1000/1000000000</f>
        <v>7701.5346799999988</v>
      </c>
      <c r="C210" s="6">
        <f>'FRED data'!C229+'FRED data'!E229*'FRED data'!F229*1000/1000000000</f>
        <v>2963.3513199999998</v>
      </c>
      <c r="D210">
        <f>'FRED data'!H229</f>
        <v>104.063</v>
      </c>
      <c r="E210">
        <f>'FRED data'!B229</f>
        <v>12877.593000000001</v>
      </c>
      <c r="G210" s="11">
        <f>'FRED data'!F229</f>
        <v>280592</v>
      </c>
      <c r="I210">
        <f t="shared" si="36"/>
        <v>2.7447449250156807E-2</v>
      </c>
      <c r="J210">
        <f t="shared" si="37"/>
        <v>1.0561068455266009E-2</v>
      </c>
      <c r="K210">
        <f t="shared" si="38"/>
        <v>3.7086944745395449E-4</v>
      </c>
      <c r="L210">
        <f t="shared" si="39"/>
        <v>4.5894369761076581E-2</v>
      </c>
      <c r="N210">
        <f t="shared" si="40"/>
        <v>-3.595482038835808</v>
      </c>
      <c r="O210">
        <f t="shared" si="41"/>
        <v>-4.5505808263463718</v>
      </c>
      <c r="P210">
        <f t="shared" si="42"/>
        <v>-7.8996604509410489</v>
      </c>
      <c r="Q210">
        <f t="shared" si="43"/>
        <v>-3.0814128325967509</v>
      </c>
      <c r="S210">
        <v>-3.6043053995535255</v>
      </c>
      <c r="T210">
        <v>-4.5964381269518508</v>
      </c>
      <c r="U210">
        <v>-7.9156961758954703</v>
      </c>
      <c r="V210">
        <v>-3.098907948829154</v>
      </c>
      <c r="X210">
        <f t="shared" si="44"/>
        <v>8.8233607177174989E-3</v>
      </c>
      <c r="Y210">
        <f t="shared" si="45"/>
        <v>4.585730060547899E-2</v>
      </c>
      <c r="Z210">
        <f t="shared" si="46"/>
        <v>1.6035724954421404E-2</v>
      </c>
      <c r="AA210">
        <f t="shared" si="47"/>
        <v>1.7495116232403074E-2</v>
      </c>
    </row>
    <row r="211" spans="1:27">
      <c r="A211" s="5">
        <f>[2]consumption!M212</f>
        <v>36526</v>
      </c>
      <c r="B211">
        <f>'FRED data'!D230-'FRED data'!E230*'FRED data'!F230*1000/1000000000</f>
        <v>7792.1326399999989</v>
      </c>
      <c r="C211" s="6">
        <f>'FRED data'!C230+'FRED data'!E230*'FRED data'!F230*1000/1000000000</f>
        <v>2985.6863599999997</v>
      </c>
      <c r="D211">
        <f>'FRED data'!H230</f>
        <v>104.57899999999999</v>
      </c>
      <c r="E211">
        <f>'FRED data'!B230</f>
        <v>12924.179</v>
      </c>
      <c r="G211" s="11">
        <f>'FRED data'!F230</f>
        <v>281304</v>
      </c>
      <c r="I211">
        <f t="shared" si="36"/>
        <v>2.7700042089696553E-2</v>
      </c>
      <c r="J211">
        <f t="shared" si="37"/>
        <v>1.061373588715411E-2</v>
      </c>
      <c r="K211">
        <f t="shared" si="38"/>
        <v>3.7176506555185846E-4</v>
      </c>
      <c r="L211">
        <f t="shared" si="39"/>
        <v>4.5943815231919913E-2</v>
      </c>
      <c r="N211">
        <f t="shared" si="40"/>
        <v>-3.5863213463063688</v>
      </c>
      <c r="O211">
        <f t="shared" si="41"/>
        <v>-4.545606278327325</v>
      </c>
      <c r="P211">
        <f t="shared" si="42"/>
        <v>-7.8972484474146132</v>
      </c>
      <c r="Q211">
        <f t="shared" si="43"/>
        <v>-3.0803360370214743</v>
      </c>
      <c r="S211">
        <v>-3.597669352239826</v>
      </c>
      <c r="T211">
        <v>-4.5850905046472263</v>
      </c>
      <c r="U211">
        <v>-7.9170715810532259</v>
      </c>
      <c r="V211">
        <v>-3.0930909976224594</v>
      </c>
      <c r="X211">
        <f t="shared" si="44"/>
        <v>1.1348005933457195E-2</v>
      </c>
      <c r="Y211">
        <f t="shared" si="45"/>
        <v>3.9484226319901339E-2</v>
      </c>
      <c r="Z211">
        <f t="shared" si="46"/>
        <v>1.9823133638612767E-2</v>
      </c>
      <c r="AA211">
        <f t="shared" si="47"/>
        <v>1.2754960600985132E-2</v>
      </c>
    </row>
    <row r="212" spans="1:27">
      <c r="A212" s="5">
        <f>[2]consumption!M213</f>
        <v>36617</v>
      </c>
      <c r="B212">
        <f>'FRED data'!D231-'FRED data'!E231*'FRED data'!F231*1000/1000000000</f>
        <v>7887.8499279999996</v>
      </c>
      <c r="C212" s="6">
        <f>'FRED data'!C231+'FRED data'!E231*'FRED data'!F231*1000/1000000000</f>
        <v>3105.8900720000001</v>
      </c>
      <c r="D212">
        <f>'FRED data'!H231</f>
        <v>104.86799999999999</v>
      </c>
      <c r="E212">
        <f>'FRED data'!B231</f>
        <v>13160.842000000001</v>
      </c>
      <c r="G212" s="11">
        <f>'FRED data'!F231</f>
        <v>282002</v>
      </c>
      <c r="I212">
        <f t="shared" si="36"/>
        <v>2.7970900660279005E-2</v>
      </c>
      <c r="J212">
        <f t="shared" si="37"/>
        <v>1.1013716470095957E-2</v>
      </c>
      <c r="K212">
        <f t="shared" si="38"/>
        <v>3.7186970305175141E-4</v>
      </c>
      <c r="L212">
        <f t="shared" si="39"/>
        <v>4.6669321494173799E-2</v>
      </c>
      <c r="N212">
        <f t="shared" si="40"/>
        <v>-3.5765905713471651</v>
      </c>
      <c r="O212">
        <f t="shared" si="41"/>
        <v>-4.5086138311556043</v>
      </c>
      <c r="P212">
        <f t="shared" si="42"/>
        <v>-7.8969670256602749</v>
      </c>
      <c r="Q212">
        <f t="shared" si="43"/>
        <v>-3.0646682574982025</v>
      </c>
      <c r="S212">
        <v>-3.5912106330151161</v>
      </c>
      <c r="T212">
        <v>-4.5746197904707699</v>
      </c>
      <c r="U212">
        <v>-7.9188773527994618</v>
      </c>
      <c r="V212">
        <v>-3.0875247208189238</v>
      </c>
      <c r="X212">
        <f t="shared" si="44"/>
        <v>1.4620061667951045E-2</v>
      </c>
      <c r="Y212">
        <f t="shared" si="45"/>
        <v>6.6005959315165619E-2</v>
      </c>
      <c r="Z212">
        <f t="shared" si="46"/>
        <v>2.1910327139186947E-2</v>
      </c>
      <c r="AA212">
        <f t="shared" si="47"/>
        <v>2.2856463320721332E-2</v>
      </c>
    </row>
    <row r="213" spans="1:27">
      <c r="A213" s="5">
        <f>[2]consumption!M214</f>
        <v>36708</v>
      </c>
      <c r="B213">
        <f>'FRED data'!D232-'FRED data'!E232*'FRED data'!F232*1000/1000000000</f>
        <v>7960.2031320000006</v>
      </c>
      <c r="C213" s="6">
        <f>'FRED data'!C232+'FRED data'!E232*'FRED data'!F232*1000/1000000000</f>
        <v>3094.5558679999999</v>
      </c>
      <c r="D213">
        <f>'FRED data'!H232</f>
        <v>104.822</v>
      </c>
      <c r="E213">
        <f>'FRED data'!B232</f>
        <v>13178.419</v>
      </c>
      <c r="G213" s="11">
        <f>'FRED data'!F232</f>
        <v>282769</v>
      </c>
      <c r="I213">
        <f t="shared" si="36"/>
        <v>2.8150904561674017E-2</v>
      </c>
      <c r="J213">
        <f t="shared" si="37"/>
        <v>1.0943759280543482E-2</v>
      </c>
      <c r="K213">
        <f t="shared" si="38"/>
        <v>3.7069834387786497E-4</v>
      </c>
      <c r="L213">
        <f t="shared" si="39"/>
        <v>4.6604893039901826E-2</v>
      </c>
      <c r="N213">
        <f t="shared" si="40"/>
        <v>-3.5701757912830843</v>
      </c>
      <c r="O213">
        <f t="shared" si="41"/>
        <v>-4.5149859139082231</v>
      </c>
      <c r="P213">
        <f t="shared" si="42"/>
        <v>-7.9001219153712086</v>
      </c>
      <c r="Q213">
        <f t="shared" si="43"/>
        <v>-3.0660497425064785</v>
      </c>
      <c r="S213">
        <v>-3.5849439399506564</v>
      </c>
      <c r="T213">
        <v>-4.5649746223374699</v>
      </c>
      <c r="U213">
        <v>-7.9210848737920037</v>
      </c>
      <c r="V213">
        <v>-3.0822050149568687</v>
      </c>
      <c r="X213">
        <f t="shared" si="44"/>
        <v>1.4768148667572145E-2</v>
      </c>
      <c r="Y213">
        <f t="shared" si="45"/>
        <v>4.9988708429246742E-2</v>
      </c>
      <c r="Z213">
        <f t="shared" si="46"/>
        <v>2.0962958420795097E-2</v>
      </c>
      <c r="AA213">
        <f t="shared" si="47"/>
        <v>1.6155272450390168E-2</v>
      </c>
    </row>
    <row r="214" spans="1:27">
      <c r="A214" s="5">
        <f>[2]consumption!M215</f>
        <v>36800</v>
      </c>
      <c r="B214">
        <f>'FRED data'!D233-'FRED data'!E233*'FRED data'!F233*1000/1000000000</f>
        <v>8029.8780059999999</v>
      </c>
      <c r="C214" s="6">
        <f>'FRED data'!C233+'FRED data'!E233*'FRED data'!F233*1000/1000000000</f>
        <v>3104.1359940000002</v>
      </c>
      <c r="D214">
        <f>'FRED data'!H233</f>
        <v>104.45</v>
      </c>
      <c r="E214">
        <f>'FRED data'!B233</f>
        <v>13260.505999999999</v>
      </c>
      <c r="G214" s="11">
        <f>'FRED data'!F233</f>
        <v>283518</v>
      </c>
      <c r="I214">
        <f t="shared" si="36"/>
        <v>2.832228643683999E-2</v>
      </c>
      <c r="J214">
        <f t="shared" si="37"/>
        <v>1.0948638160540073E-2</v>
      </c>
      <c r="K214">
        <f t="shared" si="38"/>
        <v>3.6840694417991101E-4</v>
      </c>
      <c r="L214">
        <f t="shared" si="39"/>
        <v>4.6771301998462175E-2</v>
      </c>
      <c r="N214">
        <f t="shared" si="40"/>
        <v>-3.5641062776514505</v>
      </c>
      <c r="O214">
        <f t="shared" si="41"/>
        <v>-4.5145401993545304</v>
      </c>
      <c r="P214">
        <f t="shared" si="42"/>
        <v>-7.9063224041953255</v>
      </c>
      <c r="Q214">
        <f t="shared" si="43"/>
        <v>-3.0624854693067802</v>
      </c>
      <c r="S214">
        <v>-3.5788748335791647</v>
      </c>
      <c r="T214">
        <v>-4.556062384437741</v>
      </c>
      <c r="U214">
        <v>-7.9236518327342154</v>
      </c>
      <c r="V214">
        <v>-3.0771134912850404</v>
      </c>
      <c r="X214">
        <f t="shared" si="44"/>
        <v>1.47685559277142E-2</v>
      </c>
      <c r="Y214">
        <f t="shared" si="45"/>
        <v>4.1522185083210594E-2</v>
      </c>
      <c r="Z214">
        <f t="shared" si="46"/>
        <v>1.7329428538889857E-2</v>
      </c>
      <c r="AA214">
        <f t="shared" si="47"/>
        <v>1.4628021978260186E-2</v>
      </c>
    </row>
    <row r="215" spans="1:27">
      <c r="A215" s="5">
        <f>[2]consumption!M216</f>
        <v>36892</v>
      </c>
      <c r="B215">
        <f>'FRED data'!D234-'FRED data'!E234*'FRED data'!F234*1000/1000000000</f>
        <v>8052.7572200000004</v>
      </c>
      <c r="C215" s="6">
        <f>'FRED data'!C234+'FRED data'!E234*'FRED data'!F234*1000/1000000000</f>
        <v>3008.7247800000005</v>
      </c>
      <c r="D215">
        <f>'FRED data'!H234</f>
        <v>104.395</v>
      </c>
      <c r="E215">
        <f>'FRED data'!B234</f>
        <v>13222.69</v>
      </c>
      <c r="G215" s="11">
        <f>'FRED data'!F234</f>
        <v>284169</v>
      </c>
      <c r="I215">
        <f t="shared" si="36"/>
        <v>2.8337915888080687E-2</v>
      </c>
      <c r="J215">
        <f t="shared" si="37"/>
        <v>1.0587800850902105E-2</v>
      </c>
      <c r="K215">
        <f t="shared" si="38"/>
        <v>3.6736941749451908E-4</v>
      </c>
      <c r="L215">
        <f t="shared" si="39"/>
        <v>4.6531078337186678E-2</v>
      </c>
      <c r="N215">
        <f t="shared" si="40"/>
        <v>-3.5635545870116081</v>
      </c>
      <c r="O215">
        <f t="shared" si="41"/>
        <v>-4.5480528037380612</v>
      </c>
      <c r="P215">
        <f t="shared" si="42"/>
        <v>-7.9091426290003444</v>
      </c>
      <c r="Q215">
        <f t="shared" si="43"/>
        <v>-3.0676348382987673</v>
      </c>
      <c r="S215">
        <v>-3.5729996443404417</v>
      </c>
      <c r="T215">
        <v>-4.5477592180192321</v>
      </c>
      <c r="U215">
        <v>-7.926522816480448</v>
      </c>
      <c r="V215">
        <v>-3.0722216640069036</v>
      </c>
      <c r="X215">
        <f t="shared" si="44"/>
        <v>9.4450573288336059E-3</v>
      </c>
      <c r="Y215">
        <f t="shared" si="45"/>
        <v>-2.9358571882909246E-4</v>
      </c>
      <c r="Z215">
        <f t="shared" si="46"/>
        <v>1.7380187480103615E-2</v>
      </c>
      <c r="AA215">
        <f t="shared" si="47"/>
        <v>4.5868257081362884E-3</v>
      </c>
    </row>
    <row r="216" spans="1:27">
      <c r="A216" s="5">
        <f>[2]consumption!M217</f>
        <v>36982</v>
      </c>
      <c r="B216">
        <f>'FRED data'!D235-'FRED data'!E235*'FRED data'!F235*1000/1000000000</f>
        <v>8074.3669819999996</v>
      </c>
      <c r="C216" s="6">
        <f>'FRED data'!C235+'FRED data'!E235*'FRED data'!F235*1000/1000000000</f>
        <v>3011.1450180000002</v>
      </c>
      <c r="D216">
        <f>'FRED data'!H235</f>
        <v>103.401</v>
      </c>
      <c r="E216">
        <f>'FRED data'!B235</f>
        <v>13299.984</v>
      </c>
      <c r="G216" s="11">
        <f>'FRED data'!F235</f>
        <v>284838</v>
      </c>
      <c r="I216">
        <f t="shared" si="36"/>
        <v>2.8347225377231968E-2</v>
      </c>
      <c r="J216">
        <f t="shared" si="37"/>
        <v>1.057143013923704E-2</v>
      </c>
      <c r="K216">
        <f t="shared" si="38"/>
        <v>3.6301687274872032E-4</v>
      </c>
      <c r="L216">
        <f t="shared" si="39"/>
        <v>4.6693151896867693E-2</v>
      </c>
      <c r="N216">
        <f t="shared" si="40"/>
        <v>-3.5632261238896268</v>
      </c>
      <c r="O216">
        <f t="shared" si="41"/>
        <v>-4.5496001865270852</v>
      </c>
      <c r="P216">
        <f t="shared" si="42"/>
        <v>-7.921061243378217</v>
      </c>
      <c r="Q216">
        <f t="shared" si="43"/>
        <v>-3.0641577653840613</v>
      </c>
      <c r="S216">
        <v>-3.5673054723268343</v>
      </c>
      <c r="T216">
        <v>-4.5399153129639149</v>
      </c>
      <c r="U216">
        <v>-7.9296315809922184</v>
      </c>
      <c r="V216">
        <v>-3.0674919048121874</v>
      </c>
      <c r="X216">
        <f t="shared" si="44"/>
        <v>4.0793484372074751E-3</v>
      </c>
      <c r="Y216">
        <f t="shared" si="45"/>
        <v>-9.6848735631702709E-3</v>
      </c>
      <c r="Z216">
        <f t="shared" si="46"/>
        <v>8.5703376140013887E-3</v>
      </c>
      <c r="AA216">
        <f t="shared" si="47"/>
        <v>3.3341394281261039E-3</v>
      </c>
    </row>
    <row r="217" spans="1:27">
      <c r="A217" s="5">
        <f>[2]consumption!M218</f>
        <v>37073</v>
      </c>
      <c r="B217">
        <f>'FRED data'!D236-'FRED data'!E236*'FRED data'!F236*1000/1000000000</f>
        <v>8096.0717439999989</v>
      </c>
      <c r="C217" s="6">
        <f>'FRED data'!C236+'FRED data'!E236*'FRED data'!F236*1000/1000000000</f>
        <v>2970.5982559999998</v>
      </c>
      <c r="D217">
        <f>'FRED data'!H236</f>
        <v>102.11</v>
      </c>
      <c r="E217">
        <f>'FRED data'!B236</f>
        <v>13244.784</v>
      </c>
      <c r="G217" s="11">
        <f>'FRED data'!F236</f>
        <v>285584</v>
      </c>
      <c r="I217">
        <f t="shared" si="36"/>
        <v>2.8349178329318166E-2</v>
      </c>
      <c r="J217">
        <f t="shared" si="37"/>
        <v>1.0401837133732982E-2</v>
      </c>
      <c r="K217">
        <f t="shared" si="38"/>
        <v>3.5754804190710963E-4</v>
      </c>
      <c r="L217">
        <f t="shared" si="39"/>
        <v>4.6377892318897419E-2</v>
      </c>
      <c r="N217">
        <f t="shared" si="40"/>
        <v>-3.5631572323212275</v>
      </c>
      <c r="O217">
        <f t="shared" si="41"/>
        <v>-4.5657728409608129</v>
      </c>
      <c r="P217">
        <f t="shared" si="42"/>
        <v>-7.9362408219018423</v>
      </c>
      <c r="Q217">
        <f t="shared" si="43"/>
        <v>-3.0709323919368665</v>
      </c>
      <c r="S217">
        <v>-3.5617735144698583</v>
      </c>
      <c r="T217">
        <v>-4.5323810426448352</v>
      </c>
      <c r="U217">
        <v>-7.9329010196138672</v>
      </c>
      <c r="V217">
        <v>-3.0628837186245534</v>
      </c>
      <c r="X217">
        <f t="shared" si="44"/>
        <v>-1.3837178513691484E-3</v>
      </c>
      <c r="Y217">
        <f t="shared" si="45"/>
        <v>-3.3391798315977717E-2</v>
      </c>
      <c r="Z217">
        <f t="shared" si="46"/>
        <v>-3.3398022879751466E-3</v>
      </c>
      <c r="AA217">
        <f t="shared" si="47"/>
        <v>-8.0486733123130705E-3</v>
      </c>
    </row>
    <row r="218" spans="1:27">
      <c r="A218" s="5">
        <f>[2]consumption!M219</f>
        <v>37165</v>
      </c>
      <c r="B218">
        <f>'FRED data'!D237-'FRED data'!E237*'FRED data'!F237*1000/1000000000</f>
        <v>8165.4825830000009</v>
      </c>
      <c r="C218" s="6">
        <f>'FRED data'!C237+'FRED data'!E237*'FRED data'!F237*1000/1000000000</f>
        <v>2923.6274170000002</v>
      </c>
      <c r="D218">
        <f>'FRED data'!H237</f>
        <v>100.97</v>
      </c>
      <c r="E218">
        <f>'FRED data'!B237</f>
        <v>13280.859</v>
      </c>
      <c r="G218" s="11">
        <f>'FRED data'!F237</f>
        <v>286311</v>
      </c>
      <c r="I218">
        <f t="shared" si="36"/>
        <v>2.8519625802012501E-2</v>
      </c>
      <c r="J218">
        <f t="shared" si="37"/>
        <v>1.021136951426945E-2</v>
      </c>
      <c r="K218">
        <f t="shared" si="38"/>
        <v>3.5265847277959981E-4</v>
      </c>
      <c r="L218">
        <f t="shared" si="39"/>
        <v>4.6386129069438481E-2</v>
      </c>
      <c r="N218">
        <f t="shared" si="40"/>
        <v>-3.5571628040686631</v>
      </c>
      <c r="O218">
        <f t="shared" si="41"/>
        <v>-4.5842535212004663</v>
      </c>
      <c r="P218">
        <f t="shared" si="42"/>
        <v>-7.9500104685683652</v>
      </c>
      <c r="Q218">
        <f t="shared" si="43"/>
        <v>-3.0707548069111326</v>
      </c>
      <c r="S218">
        <v>-3.5563824181082571</v>
      </c>
      <c r="T218">
        <v>-4.5250128334810151</v>
      </c>
      <c r="U218">
        <v>-7.9362486692287257</v>
      </c>
      <c r="V218">
        <v>-3.0583545265305205</v>
      </c>
      <c r="X218">
        <f t="shared" si="44"/>
        <v>-7.8038596040608255E-4</v>
      </c>
      <c r="Y218">
        <f t="shared" si="45"/>
        <v>-5.9240687719451124E-2</v>
      </c>
      <c r="Z218">
        <f t="shared" si="46"/>
        <v>-1.3761799339639502E-2</v>
      </c>
      <c r="AA218">
        <f t="shared" si="47"/>
        <v>-1.2400280380612028E-2</v>
      </c>
    </row>
    <row r="219" spans="1:27">
      <c r="A219" s="5">
        <f>[2]consumption!M220</f>
        <v>37257</v>
      </c>
      <c r="B219">
        <f>'FRED data'!D238-'FRED data'!E238*'FRED data'!F238*1000/1000000000</f>
        <v>8202.0955849999991</v>
      </c>
      <c r="C219" s="6">
        <f>'FRED data'!C238+'FRED data'!E238*'FRED data'!F238*1000/1000000000</f>
        <v>2976.7074149999999</v>
      </c>
      <c r="D219">
        <f>'FRED data'!H238</f>
        <v>100.09399999999999</v>
      </c>
      <c r="E219">
        <f>'FRED data'!B238</f>
        <v>13397.002</v>
      </c>
      <c r="G219" s="11">
        <f>'FRED data'!F238</f>
        <v>286935</v>
      </c>
      <c r="I219">
        <f t="shared" si="36"/>
        <v>2.8585204262289367E-2</v>
      </c>
      <c r="J219">
        <f t="shared" si="37"/>
        <v>1.0374152386428982E-2</v>
      </c>
      <c r="K219">
        <f t="shared" si="38"/>
        <v>3.4883858713645948E-4</v>
      </c>
      <c r="L219">
        <f t="shared" si="39"/>
        <v>4.6690023873002598E-2</v>
      </c>
      <c r="N219">
        <f t="shared" si="40"/>
        <v>-3.5548660285058538</v>
      </c>
      <c r="O219">
        <f t="shared" si="41"/>
        <v>-4.5684379138964051</v>
      </c>
      <c r="P219">
        <f t="shared" si="42"/>
        <v>-7.9609012437901061</v>
      </c>
      <c r="Q219">
        <f t="shared" si="43"/>
        <v>-3.064224758690735</v>
      </c>
      <c r="S219">
        <v>-3.5511116954044302</v>
      </c>
      <c r="T219">
        <v>-4.517687981765425</v>
      </c>
      <c r="U219">
        <v>-7.9395941540965556</v>
      </c>
      <c r="V219">
        <v>-3.0538667800374273</v>
      </c>
      <c r="X219">
        <f t="shared" si="44"/>
        <v>-3.7543331014235903E-3</v>
      </c>
      <c r="Y219">
        <f t="shared" si="45"/>
        <v>-5.0749932130980113E-2</v>
      </c>
      <c r="Z219">
        <f t="shared" si="46"/>
        <v>-2.1307089693550552E-2</v>
      </c>
      <c r="AA219">
        <f t="shared" si="47"/>
        <v>-1.0357978653307676E-2</v>
      </c>
    </row>
    <row r="220" spans="1:27">
      <c r="A220" s="5">
        <f>[2]consumption!M221</f>
        <v>37347</v>
      </c>
      <c r="B220">
        <f>'FRED data'!D239-'FRED data'!E239*'FRED data'!F239*1000/1000000000</f>
        <v>8243.1017460000003</v>
      </c>
      <c r="C220" s="6">
        <f>'FRED data'!C239+'FRED data'!E239*'FRED data'!F239*1000/1000000000</f>
        <v>3017.6212540000001</v>
      </c>
      <c r="D220">
        <f>'FRED data'!H239</f>
        <v>100.34399999999999</v>
      </c>
      <c r="E220">
        <f>'FRED data'!B239</f>
        <v>13478.152</v>
      </c>
      <c r="G220" s="11">
        <f>'FRED data'!F239</f>
        <v>287574</v>
      </c>
      <c r="I220">
        <f t="shared" si="36"/>
        <v>2.8664280310459221E-2</v>
      </c>
      <c r="J220">
        <f t="shared" si="37"/>
        <v>1.049337302398687E-2</v>
      </c>
      <c r="K220">
        <f t="shared" si="38"/>
        <v>3.489327964280498E-4</v>
      </c>
      <c r="L220">
        <f t="shared" si="39"/>
        <v>4.6868465160271794E-2</v>
      </c>
      <c r="N220">
        <f t="shared" si="40"/>
        <v>-3.5521035198457755</v>
      </c>
      <c r="O220">
        <f t="shared" si="41"/>
        <v>-4.5570113616443919</v>
      </c>
      <c r="P220">
        <f t="shared" si="42"/>
        <v>-7.9606312146820581</v>
      </c>
      <c r="Q220">
        <f t="shared" si="43"/>
        <v>-3.0604102143242291</v>
      </c>
      <c r="S220">
        <v>-3.5459413462620026</v>
      </c>
      <c r="T220">
        <v>-4.5103208092208602</v>
      </c>
      <c r="U220">
        <v>-7.9428656996017066</v>
      </c>
      <c r="V220">
        <v>-3.0493906808278504</v>
      </c>
      <c r="X220">
        <f t="shared" si="44"/>
        <v>-6.1621735837729119E-3</v>
      </c>
      <c r="Y220">
        <f t="shared" si="45"/>
        <v>-4.6690552423531706E-2</v>
      </c>
      <c r="Z220">
        <f t="shared" si="46"/>
        <v>-1.7765515080351513E-2</v>
      </c>
      <c r="AA220">
        <f t="shared" si="47"/>
        <v>-1.1019533496378742E-2</v>
      </c>
    </row>
    <row r="221" spans="1:27">
      <c r="A221" s="5">
        <f>[2]consumption!M222</f>
        <v>37438</v>
      </c>
      <c r="B221">
        <f>'FRED data'!D240-'FRED data'!E240*'FRED data'!F240*1000/1000000000</f>
        <v>8284.446906000001</v>
      </c>
      <c r="C221" s="6">
        <f>'FRED data'!C240+'FRED data'!E240*'FRED data'!F240*1000/1000000000</f>
        <v>3038.6110939999999</v>
      </c>
      <c r="D221">
        <f>'FRED data'!H240</f>
        <v>99.986000000000004</v>
      </c>
      <c r="E221">
        <f>'FRED data'!B240</f>
        <v>13538.072</v>
      </c>
      <c r="G221" s="11">
        <f>'FRED data'!F240</f>
        <v>288303</v>
      </c>
      <c r="I221">
        <f t="shared" si="36"/>
        <v>2.8735208811562839E-2</v>
      </c>
      <c r="J221">
        <f t="shared" si="37"/>
        <v>1.0539644381085178E-2</v>
      </c>
      <c r="K221">
        <f t="shared" si="38"/>
        <v>3.4680873941651667E-4</v>
      </c>
      <c r="L221">
        <f t="shared" si="39"/>
        <v>4.6957790935231336E-2</v>
      </c>
      <c r="N221">
        <f t="shared" si="40"/>
        <v>-3.5496321202465788</v>
      </c>
      <c r="O221">
        <f t="shared" si="41"/>
        <v>-4.5526114763731176</v>
      </c>
      <c r="P221">
        <f t="shared" si="42"/>
        <v>-7.9667371132124396</v>
      </c>
      <c r="Q221">
        <f t="shared" si="43"/>
        <v>-3.0585061459820801</v>
      </c>
      <c r="S221">
        <v>-3.5408537170427885</v>
      </c>
      <c r="T221">
        <v>-4.5028573562776986</v>
      </c>
      <c r="U221">
        <v>-7.9460048480595873</v>
      </c>
      <c r="V221">
        <v>-3.0449029043210256</v>
      </c>
      <c r="X221">
        <f t="shared" si="44"/>
        <v>-8.7784032037903081E-3</v>
      </c>
      <c r="Y221">
        <f t="shared" si="45"/>
        <v>-4.9754120095419019E-2</v>
      </c>
      <c r="Z221">
        <f t="shared" si="46"/>
        <v>-2.0732265152852314E-2</v>
      </c>
      <c r="AA221">
        <f t="shared" si="47"/>
        <v>-1.3603241661054533E-2</v>
      </c>
    </row>
    <row r="222" spans="1:27">
      <c r="A222" s="5">
        <f>[2]consumption!M223</f>
        <v>37530</v>
      </c>
      <c r="B222">
        <f>'FRED data'!D241-'FRED data'!E241*'FRED data'!F241*1000/1000000000</f>
        <v>8344.3559450000012</v>
      </c>
      <c r="C222" s="6">
        <f>'FRED data'!C241+'FRED data'!E241*'FRED data'!F241*1000/1000000000</f>
        <v>3029.7540549999999</v>
      </c>
      <c r="D222">
        <f>'FRED data'!H241</f>
        <v>100.117</v>
      </c>
      <c r="E222">
        <f>'FRED data'!B241</f>
        <v>13559.031999999999</v>
      </c>
      <c r="G222" s="11">
        <f>'FRED data'!F241</f>
        <v>289007</v>
      </c>
      <c r="I222">
        <f t="shared" si="36"/>
        <v>2.8872504627915591E-2</v>
      </c>
      <c r="J222">
        <f t="shared" si="37"/>
        <v>1.0483324123637143E-2</v>
      </c>
      <c r="K222">
        <f t="shared" si="38"/>
        <v>3.4641721480794586E-4</v>
      </c>
      <c r="L222">
        <f t="shared" si="39"/>
        <v>4.6915929371952929E-2</v>
      </c>
      <c r="N222">
        <f t="shared" si="40"/>
        <v>-3.5448655336870338</v>
      </c>
      <c r="O222">
        <f t="shared" si="41"/>
        <v>-4.5579694630125633</v>
      </c>
      <c r="P222">
        <f t="shared" si="42"/>
        <v>-7.9678666861830276</v>
      </c>
      <c r="Q222">
        <f t="shared" si="43"/>
        <v>-3.059398015738946</v>
      </c>
      <c r="S222">
        <v>-3.5358350054670922</v>
      </c>
      <c r="T222">
        <v>-4.4952728449615824</v>
      </c>
      <c r="U222">
        <v>-7.9489642452325322</v>
      </c>
      <c r="V222">
        <v>-3.0403870131446245</v>
      </c>
      <c r="X222">
        <f t="shared" si="44"/>
        <v>-9.0305282199416581E-3</v>
      </c>
      <c r="Y222">
        <f t="shared" si="45"/>
        <v>-6.2696618050980923E-2</v>
      </c>
      <c r="Z222">
        <f t="shared" si="46"/>
        <v>-1.8902440950495425E-2</v>
      </c>
      <c r="AA222">
        <f t="shared" si="47"/>
        <v>-1.9011002594321535E-2</v>
      </c>
    </row>
    <row r="223" spans="1:27">
      <c r="A223" s="5">
        <f>[2]consumption!M224</f>
        <v>37622</v>
      </c>
      <c r="B223">
        <f>'FRED data'!D242-'FRED data'!E242*'FRED data'!F242*1000/1000000000</f>
        <v>8386.9296510000004</v>
      </c>
      <c r="C223" s="6">
        <f>'FRED data'!C242+'FRED data'!E242*'FRED data'!F242*1000/1000000000</f>
        <v>3047.2563490000002</v>
      </c>
      <c r="D223">
        <f>'FRED data'!H242</f>
        <v>99.597999999999999</v>
      </c>
      <c r="E223">
        <f>'FRED data'!B242</f>
        <v>13634.253000000001</v>
      </c>
      <c r="G223" s="11">
        <f>'FRED data'!F242</f>
        <v>289609</v>
      </c>
      <c r="I223">
        <f t="shared" si="36"/>
        <v>2.8959492457071433E-2</v>
      </c>
      <c r="J223">
        <f t="shared" si="37"/>
        <v>1.0521967027958386E-2</v>
      </c>
      <c r="K223">
        <f t="shared" si="38"/>
        <v>3.4390505819915815E-4</v>
      </c>
      <c r="L223">
        <f t="shared" si="39"/>
        <v>4.7078139836814463E-2</v>
      </c>
      <c r="N223">
        <f t="shared" si="40"/>
        <v>-3.5418572372718082</v>
      </c>
      <c r="O223">
        <f t="shared" si="41"/>
        <v>-4.5542901093071722</v>
      </c>
      <c r="P223">
        <f t="shared" si="42"/>
        <v>-7.9751449322912187</v>
      </c>
      <c r="Q223">
        <f t="shared" si="43"/>
        <v>-3.0559465080585122</v>
      </c>
      <c r="S223">
        <v>-3.5308768957572201</v>
      </c>
      <c r="T223">
        <v>-4.487573593623214</v>
      </c>
      <c r="U223">
        <v>-7.9517094945485969</v>
      </c>
      <c r="V223">
        <v>-3.0358350719523557</v>
      </c>
      <c r="X223">
        <f t="shared" si="44"/>
        <v>-1.0980341514588154E-2</v>
      </c>
      <c r="Y223">
        <f t="shared" si="45"/>
        <v>-6.67165156839582E-2</v>
      </c>
      <c r="Z223">
        <f t="shared" si="46"/>
        <v>-2.3435437742621801E-2</v>
      </c>
      <c r="AA223">
        <f t="shared" si="47"/>
        <v>-2.0111436106156511E-2</v>
      </c>
    </row>
    <row r="224" spans="1:27">
      <c r="A224" s="5">
        <f>[2]consumption!M225</f>
        <v>37712</v>
      </c>
      <c r="B224">
        <f>'FRED data'!D243-'FRED data'!E243*'FRED data'!F243*1000/1000000000</f>
        <v>8452.5887949999997</v>
      </c>
      <c r="C224" s="6">
        <f>'FRED data'!C243+'FRED data'!E243*'FRED data'!F243*1000/1000000000</f>
        <v>3100.4022049999999</v>
      </c>
      <c r="D224">
        <f>'FRED data'!H243</f>
        <v>99.299000000000007</v>
      </c>
      <c r="E224">
        <f>'FRED data'!B243</f>
        <v>13751.543</v>
      </c>
      <c r="G224" s="11">
        <f>'FRED data'!F243</f>
        <v>290253</v>
      </c>
      <c r="I224">
        <f t="shared" si="36"/>
        <v>2.9121451957430242E-2</v>
      </c>
      <c r="J224">
        <f t="shared" si="37"/>
        <v>1.0681723203550006E-2</v>
      </c>
      <c r="K224">
        <f t="shared" si="38"/>
        <v>3.4211188170320381E-4</v>
      </c>
      <c r="L224">
        <f t="shared" si="39"/>
        <v>4.737778076367858E-2</v>
      </c>
      <c r="N224">
        <f t="shared" si="40"/>
        <v>-3.53628019572119</v>
      </c>
      <c r="O224">
        <f t="shared" si="41"/>
        <v>-4.539221109818377</v>
      </c>
      <c r="P224">
        <f t="shared" si="42"/>
        <v>-7.9803727349170703</v>
      </c>
      <c r="Q224">
        <f t="shared" si="43"/>
        <v>-3.049601920443489</v>
      </c>
      <c r="S224">
        <v>-3.5259767162156157</v>
      </c>
      <c r="T224">
        <v>-4.479805105999576</v>
      </c>
      <c r="U224">
        <v>-7.9542180134614293</v>
      </c>
      <c r="V224">
        <v>-3.0312510272745499</v>
      </c>
      <c r="X224">
        <f t="shared" si="44"/>
        <v>-1.0303479505574309E-2</v>
      </c>
      <c r="Y224">
        <f t="shared" si="45"/>
        <v>-5.9416003818800966E-2</v>
      </c>
      <c r="Z224">
        <f t="shared" si="46"/>
        <v>-2.6154721455641017E-2</v>
      </c>
      <c r="AA224">
        <f t="shared" si="47"/>
        <v>-1.835089316893912E-2</v>
      </c>
    </row>
    <row r="225" spans="1:27">
      <c r="A225" s="5">
        <f>[2]consumption!M226</f>
        <v>37803</v>
      </c>
      <c r="B225">
        <f>'FRED data'!D244-'FRED data'!E244*'FRED data'!F244*1000/1000000000</f>
        <v>8551.0488339999993</v>
      </c>
      <c r="C225" s="6">
        <f>'FRED data'!C244+'FRED data'!E244*'FRED data'!F244*1000/1000000000</f>
        <v>3220.0371660000001</v>
      </c>
      <c r="D225">
        <f>'FRED data'!H244</f>
        <v>99.450999999999993</v>
      </c>
      <c r="E225">
        <f>'FRED data'!B244</f>
        <v>13985.073</v>
      </c>
      <c r="G225" s="11">
        <f>'FRED data'!F244</f>
        <v>290974</v>
      </c>
      <c r="I225">
        <f t="shared" si="36"/>
        <v>2.9387673242282811E-2</v>
      </c>
      <c r="J225">
        <f t="shared" si="37"/>
        <v>1.1066408565713776E-2</v>
      </c>
      <c r="K225">
        <f t="shared" si="38"/>
        <v>3.4178655137572428E-4</v>
      </c>
      <c r="L225">
        <f t="shared" si="39"/>
        <v>4.80629643885708E-2</v>
      </c>
      <c r="N225">
        <f t="shared" si="40"/>
        <v>-3.5271799700322513</v>
      </c>
      <c r="O225">
        <f t="shared" si="41"/>
        <v>-4.5038410143750358</v>
      </c>
      <c r="P225">
        <f t="shared" si="42"/>
        <v>-7.981324134529304</v>
      </c>
      <c r="Q225">
        <f t="shared" si="43"/>
        <v>-3.0352433695820258</v>
      </c>
      <c r="S225">
        <v>-3.5211386578581698</v>
      </c>
      <c r="T225">
        <v>-4.472054583649955</v>
      </c>
      <c r="U225">
        <v>-7.9564818665732675</v>
      </c>
      <c r="V225">
        <v>-3.0266513952891039</v>
      </c>
      <c r="X225">
        <f t="shared" si="44"/>
        <v>-6.0413121740814368E-3</v>
      </c>
      <c r="Y225">
        <f t="shared" si="45"/>
        <v>-3.1786430725080805E-2</v>
      </c>
      <c r="Z225">
        <f t="shared" si="46"/>
        <v>-2.4842267956036501E-2</v>
      </c>
      <c r="AA225">
        <f t="shared" si="47"/>
        <v>-8.5919742929219112E-3</v>
      </c>
    </row>
    <row r="226" spans="1:27">
      <c r="A226" s="5">
        <f>[2]consumption!M227</f>
        <v>37895</v>
      </c>
      <c r="B226">
        <f>'FRED data'!D245-'FRED data'!E245*'FRED data'!F245*1000/1000000000</f>
        <v>8602.2113260000006</v>
      </c>
      <c r="C226" s="6">
        <f>'FRED data'!C245+'FRED data'!E245*'FRED data'!F245*1000/1000000000</f>
        <v>3310.9926740000001</v>
      </c>
      <c r="D226">
        <f>'FRED data'!H245</f>
        <v>99.956000000000003</v>
      </c>
      <c r="E226">
        <f>'FRED data'!B245</f>
        <v>14145.645</v>
      </c>
      <c r="G226" s="11">
        <f>'FRED data'!F245</f>
        <v>291669</v>
      </c>
      <c r="I226">
        <f t="shared" si="36"/>
        <v>2.94930600303769E-2</v>
      </c>
      <c r="J226">
        <f t="shared" si="37"/>
        <v>1.1351884067213177E-2</v>
      </c>
      <c r="K226">
        <f t="shared" si="38"/>
        <v>3.4270354408593302E-4</v>
      </c>
      <c r="L226">
        <f t="shared" si="39"/>
        <v>4.8498966293983932E-2</v>
      </c>
      <c r="N226">
        <f t="shared" si="40"/>
        <v>-3.5236002965203022</v>
      </c>
      <c r="O226">
        <f t="shared" si="41"/>
        <v>-4.4783715517194285</v>
      </c>
      <c r="P226">
        <f t="shared" si="42"/>
        <v>-7.9786447874799551</v>
      </c>
      <c r="Q226">
        <f t="shared" si="43"/>
        <v>-3.0262127947919404</v>
      </c>
      <c r="S226">
        <v>-3.5163733513754645</v>
      </c>
      <c r="T226">
        <v>-4.4644463631360258</v>
      </c>
      <c r="U226">
        <v>-7.9585094651872614</v>
      </c>
      <c r="V226">
        <v>-3.0220641614821457</v>
      </c>
      <c r="X226">
        <f t="shared" si="44"/>
        <v>-7.226945144837682E-3</v>
      </c>
      <c r="Y226">
        <f t="shared" si="45"/>
        <v>-1.3925188583402637E-2</v>
      </c>
      <c r="Z226">
        <f t="shared" si="46"/>
        <v>-2.0135322292693658E-2</v>
      </c>
      <c r="AA226">
        <f t="shared" si="47"/>
        <v>-4.1486333097946471E-3</v>
      </c>
    </row>
    <row r="227" spans="1:27">
      <c r="A227" s="5">
        <f>[2]consumption!M228</f>
        <v>37987</v>
      </c>
      <c r="B227">
        <f>'FRED data'!D246-'FRED data'!E246*'FRED data'!F246*1000/1000000000</f>
        <v>8670.8097849999995</v>
      </c>
      <c r="C227" s="6">
        <f>'FRED data'!C246+'FRED data'!E246*'FRED data'!F246*1000/1000000000</f>
        <v>3331.848215</v>
      </c>
      <c r="D227">
        <f>'FRED data'!H246</f>
        <v>100.35599999999999</v>
      </c>
      <c r="E227">
        <f>'FRED data'!B246</f>
        <v>14221.147000000001</v>
      </c>
      <c r="G227" s="11">
        <f>'FRED data'!F246</f>
        <v>292237</v>
      </c>
      <c r="I227">
        <f t="shared" si="36"/>
        <v>2.9670472202356305E-2</v>
      </c>
      <c r="J227">
        <f t="shared" si="37"/>
        <v>1.1401185390624733E-2</v>
      </c>
      <c r="K227">
        <f t="shared" si="38"/>
        <v>3.4340620797503393E-4</v>
      </c>
      <c r="L227">
        <f t="shared" si="39"/>
        <v>4.8663061145577051E-2</v>
      </c>
      <c r="N227">
        <f t="shared" si="40"/>
        <v>-3.517602929660911</v>
      </c>
      <c r="O227">
        <f t="shared" si="41"/>
        <v>-4.4740379473536542</v>
      </c>
      <c r="P227">
        <f t="shared" si="42"/>
        <v>-7.9765965316939074</v>
      </c>
      <c r="Q227">
        <f t="shared" si="43"/>
        <v>-3.0228350347362039</v>
      </c>
      <c r="S227">
        <v>-3.5116952032781912</v>
      </c>
      <c r="T227">
        <v>-4.4571246475386657</v>
      </c>
      <c r="U227">
        <v>-7.9603247470240337</v>
      </c>
      <c r="V227">
        <v>-3.0175226813237375</v>
      </c>
      <c r="X227">
        <f t="shared" si="44"/>
        <v>-5.9077263827198578E-3</v>
      </c>
      <c r="Y227">
        <f t="shared" si="45"/>
        <v>-1.6913299814988569E-2</v>
      </c>
      <c r="Z227">
        <f t="shared" si="46"/>
        <v>-1.6271784669873668E-2</v>
      </c>
      <c r="AA227">
        <f t="shared" si="47"/>
        <v>-5.3123534124663863E-3</v>
      </c>
    </row>
    <row r="228" spans="1:27">
      <c r="A228" s="5">
        <f>[2]consumption!M229</f>
        <v>38078</v>
      </c>
      <c r="B228">
        <f>'FRED data'!D247-'FRED data'!E247*'FRED data'!F247*1000/1000000000</f>
        <v>8728.2354999999989</v>
      </c>
      <c r="C228" s="6">
        <f>'FRED data'!C247+'FRED data'!E247*'FRED data'!F247*1000/1000000000</f>
        <v>3429.9735000000001</v>
      </c>
      <c r="D228">
        <f>'FRED data'!H247</f>
        <v>100.43600000000001</v>
      </c>
      <c r="E228">
        <f>'FRED data'!B247</f>
        <v>14329.522999999999</v>
      </c>
      <c r="G228" s="11">
        <f>'FRED data'!F247</f>
        <v>292875</v>
      </c>
      <c r="I228">
        <f t="shared" si="36"/>
        <v>2.9801913785744767E-2</v>
      </c>
      <c r="J228">
        <f t="shared" si="37"/>
        <v>1.171139052496799E-2</v>
      </c>
      <c r="K228">
        <f t="shared" si="38"/>
        <v>3.4293128467776355E-4</v>
      </c>
      <c r="L228">
        <f t="shared" si="39"/>
        <v>4.8927095177123341E-2</v>
      </c>
      <c r="N228">
        <f t="shared" si="40"/>
        <v>-3.5131826665347119</v>
      </c>
      <c r="O228">
        <f t="shared" si="41"/>
        <v>-4.4471933616274786</v>
      </c>
      <c r="P228">
        <f t="shared" si="42"/>
        <v>-7.9779804670847474</v>
      </c>
      <c r="Q228">
        <f t="shared" si="43"/>
        <v>-3.0174239423527838</v>
      </c>
      <c r="S228">
        <v>-3.5071231369177562</v>
      </c>
      <c r="T228">
        <v>-4.4502423431816158</v>
      </c>
      <c r="U228">
        <v>-7.9619642343806385</v>
      </c>
      <c r="V228">
        <v>-3.0130629031797587</v>
      </c>
      <c r="X228">
        <f t="shared" si="44"/>
        <v>-6.0595296169556612E-3</v>
      </c>
      <c r="Y228">
        <f t="shared" si="45"/>
        <v>3.0489815541372423E-3</v>
      </c>
      <c r="Z228">
        <f t="shared" si="46"/>
        <v>-1.6016232704108901E-2</v>
      </c>
      <c r="AA228">
        <f t="shared" si="47"/>
        <v>-4.3610391730251052E-3</v>
      </c>
    </row>
    <row r="229" spans="1:27">
      <c r="A229" s="5">
        <f>[2]consumption!M230</f>
        <v>38169</v>
      </c>
      <c r="B229">
        <f>'FRED data'!D248-'FRED data'!E248*'FRED data'!F248*1000/1000000000</f>
        <v>8810.7605870000007</v>
      </c>
      <c r="C229" s="6">
        <f>'FRED data'!C248+'FRED data'!E248*'FRED data'!F248*1000/1000000000</f>
        <v>3493.010413</v>
      </c>
      <c r="D229">
        <f>'FRED data'!H248</f>
        <v>101.083</v>
      </c>
      <c r="E229">
        <f>'FRED data'!B248</f>
        <v>14464.984</v>
      </c>
      <c r="G229" s="11">
        <f>'FRED data'!F248</f>
        <v>293603</v>
      </c>
      <c r="I229">
        <f t="shared" si="36"/>
        <v>3.0009095911826517E-2</v>
      </c>
      <c r="J229">
        <f t="shared" si="37"/>
        <v>1.1897052867307214E-2</v>
      </c>
      <c r="K229">
        <f t="shared" si="38"/>
        <v>3.4428462924425158E-4</v>
      </c>
      <c r="L229">
        <f t="shared" si="39"/>
        <v>4.9267153264782718E-2</v>
      </c>
      <c r="N229">
        <f t="shared" si="40"/>
        <v>-3.5062547462140379</v>
      </c>
      <c r="O229">
        <f t="shared" si="41"/>
        <v>-4.4314645677464899</v>
      </c>
      <c r="P229">
        <f t="shared" si="42"/>
        <v>-7.9740418321125661</v>
      </c>
      <c r="Q229">
        <f t="shared" si="43"/>
        <v>-3.010497682362538</v>
      </c>
      <c r="S229">
        <v>-3.5026797679745552</v>
      </c>
      <c r="T229">
        <v>-4.4439629272010022</v>
      </c>
      <c r="U229">
        <v>-7.9634746194195491</v>
      </c>
      <c r="V229">
        <v>-3.0087240956369716</v>
      </c>
      <c r="X229">
        <f t="shared" si="44"/>
        <v>-3.5749782394827179E-3</v>
      </c>
      <c r="Y229">
        <f t="shared" si="45"/>
        <v>1.2498359454512276E-2</v>
      </c>
      <c r="Z229">
        <f t="shared" si="46"/>
        <v>-1.056721269301697E-2</v>
      </c>
      <c r="AA229">
        <f t="shared" si="47"/>
        <v>-1.7735867255663784E-3</v>
      </c>
    </row>
    <row r="230" spans="1:27">
      <c r="A230" s="5">
        <f>[2]consumption!M231</f>
        <v>38261</v>
      </c>
      <c r="B230">
        <f>'FRED data'!D249-'FRED data'!E249*'FRED data'!F249*1000/1000000000</f>
        <v>8899.0497839999989</v>
      </c>
      <c r="C230" s="6">
        <f>'FRED data'!C249+'FRED data'!E249*'FRED data'!F249*1000/1000000000</f>
        <v>3563.8432159999998</v>
      </c>
      <c r="D230">
        <f>'FRED data'!H249</f>
        <v>101.61499999999999</v>
      </c>
      <c r="E230">
        <f>'FRED data'!B249</f>
        <v>14609.876</v>
      </c>
      <c r="G230" s="11">
        <f>'FRED data'!F249</f>
        <v>294334</v>
      </c>
      <c r="I230">
        <f t="shared" si="36"/>
        <v>3.0234528746254253E-2</v>
      </c>
      <c r="J230">
        <f t="shared" si="37"/>
        <v>1.2108160171777639E-2</v>
      </c>
      <c r="K230">
        <f t="shared" si="38"/>
        <v>3.4523704363070525E-4</v>
      </c>
      <c r="L230">
        <f t="shared" si="39"/>
        <v>4.9637065374710361E-2</v>
      </c>
      <c r="N230">
        <f t="shared" si="40"/>
        <v>-3.4987706717434284</v>
      </c>
      <c r="O230">
        <f t="shared" si="41"/>
        <v>-4.4138756593193431</v>
      </c>
      <c r="P230">
        <f t="shared" si="42"/>
        <v>-7.9712792938788146</v>
      </c>
      <c r="Q230">
        <f t="shared" si="43"/>
        <v>-3.0030174385497972</v>
      </c>
      <c r="S230">
        <v>-3.4983914993349949</v>
      </c>
      <c r="T230">
        <v>-4.4384479711194809</v>
      </c>
      <c r="U230">
        <v>-7.9649126044486804</v>
      </c>
      <c r="V230">
        <v>-3.0045482529316225</v>
      </c>
      <c r="X230">
        <f t="shared" si="44"/>
        <v>-3.7917240843343691E-4</v>
      </c>
      <c r="Y230">
        <f t="shared" si="45"/>
        <v>2.4572311800137747E-2</v>
      </c>
      <c r="Z230">
        <f t="shared" si="46"/>
        <v>-6.366689430134187E-3</v>
      </c>
      <c r="AA230">
        <f t="shared" si="47"/>
        <v>1.5308143818253406E-3</v>
      </c>
    </row>
    <row r="231" spans="1:27">
      <c r="A231" s="5">
        <f>[2]consumption!M232</f>
        <v>38353</v>
      </c>
      <c r="B231">
        <f>'FRED data'!D250-'FRED data'!E250*'FRED data'!F250*1000/1000000000</f>
        <v>8951.9563190000008</v>
      </c>
      <c r="C231" s="6">
        <f>'FRED data'!C250+'FRED data'!E250*'FRED data'!F250*1000/1000000000</f>
        <v>3641.2546809999999</v>
      </c>
      <c r="D231">
        <f>'FRED data'!H250</f>
        <v>101.819</v>
      </c>
      <c r="E231">
        <f>'FRED data'!B250</f>
        <v>14771.602000000001</v>
      </c>
      <c r="G231" s="11">
        <f>'FRED data'!F250</f>
        <v>294957</v>
      </c>
      <c r="I231">
        <f t="shared" si="36"/>
        <v>3.0350038544601419E-2</v>
      </c>
      <c r="J231">
        <f t="shared" si="37"/>
        <v>1.2345035652654454E-2</v>
      </c>
      <c r="K231">
        <f t="shared" si="38"/>
        <v>3.4519946975321828E-4</v>
      </c>
      <c r="L231">
        <f t="shared" si="39"/>
        <v>5.0080526992070031E-2</v>
      </c>
      <c r="N231">
        <f t="shared" si="40"/>
        <v>-3.4949574914740946</v>
      </c>
      <c r="O231">
        <f t="shared" si="41"/>
        <v>-4.3945012681653122</v>
      </c>
      <c r="P231">
        <f t="shared" si="42"/>
        <v>-7.9713881348129068</v>
      </c>
      <c r="Q231">
        <f t="shared" si="43"/>
        <v>-2.994123029241067</v>
      </c>
      <c r="S231">
        <v>-3.4942869682468825</v>
      </c>
      <c r="T231">
        <v>-4.433851234985049</v>
      </c>
      <c r="U231">
        <v>-7.9663414962838814</v>
      </c>
      <c r="V231">
        <v>-3.0005784777916618</v>
      </c>
      <c r="X231">
        <f t="shared" si="44"/>
        <v>-6.7052322721217195E-4</v>
      </c>
      <c r="Y231">
        <f t="shared" si="45"/>
        <v>3.9349966819736792E-2</v>
      </c>
      <c r="Z231">
        <f t="shared" si="46"/>
        <v>-5.0466385290253157E-3</v>
      </c>
      <c r="AA231">
        <f t="shared" si="47"/>
        <v>6.4554485505947667E-3</v>
      </c>
    </row>
    <row r="232" spans="1:27">
      <c r="A232" s="5">
        <f>[2]consumption!M233</f>
        <v>38443</v>
      </c>
      <c r="B232">
        <f>'FRED data'!D251-'FRED data'!E251*'FRED data'!F251*1000/1000000000</f>
        <v>9038.6285680000001</v>
      </c>
      <c r="C232" s="6">
        <f>'FRED data'!C251+'FRED data'!E251*'FRED data'!F251*1000/1000000000</f>
        <v>3631.9304320000001</v>
      </c>
      <c r="D232">
        <f>'FRED data'!H251</f>
        <v>102.40300000000001</v>
      </c>
      <c r="E232">
        <f>'FRED data'!B251</f>
        <v>14839.781999999999</v>
      </c>
      <c r="G232" s="11">
        <f>'FRED data'!F251</f>
        <v>295588</v>
      </c>
      <c r="I232">
        <f t="shared" si="36"/>
        <v>3.0578469247736714E-2</v>
      </c>
      <c r="J232">
        <f t="shared" si="37"/>
        <v>1.2287137610457799E-2</v>
      </c>
      <c r="K232">
        <f t="shared" si="38"/>
        <v>3.4643828572201849E-4</v>
      </c>
      <c r="L232">
        <f t="shared" si="39"/>
        <v>5.0204277575544333E-2</v>
      </c>
      <c r="N232">
        <f t="shared" si="40"/>
        <v>-3.4874591370350871</v>
      </c>
      <c r="O232">
        <f t="shared" si="41"/>
        <v>-4.3992022864802625</v>
      </c>
      <c r="P232">
        <f t="shared" si="42"/>
        <v>-7.9678058627817174</v>
      </c>
      <c r="Q232">
        <f t="shared" si="43"/>
        <v>-2.9916550452464623</v>
      </c>
      <c r="S232">
        <v>-3.4903950489407789</v>
      </c>
      <c r="T232">
        <v>-4.4303111211508268</v>
      </c>
      <c r="U232">
        <v>-7.9678285809218927</v>
      </c>
      <c r="V232">
        <v>-2.9968569161860494</v>
      </c>
      <c r="X232">
        <f t="shared" si="44"/>
        <v>2.9359119056917571E-3</v>
      </c>
      <c r="Y232">
        <f t="shared" si="45"/>
        <v>3.1108834670564356E-2</v>
      </c>
      <c r="Z232">
        <f t="shared" si="46"/>
        <v>2.2718140175292945E-5</v>
      </c>
      <c r="AA232">
        <f t="shared" si="47"/>
        <v>5.2018709395871277E-3</v>
      </c>
    </row>
    <row r="233" spans="1:27">
      <c r="A233" s="5">
        <f>[2]consumption!M234</f>
        <v>38534</v>
      </c>
      <c r="B233">
        <f>'FRED data'!D252-'FRED data'!E252*'FRED data'!F252*1000/1000000000</f>
        <v>9116.40452</v>
      </c>
      <c r="C233" s="6">
        <f>'FRED data'!C252+'FRED data'!E252*'FRED data'!F252*1000/1000000000</f>
        <v>3686.3504800000001</v>
      </c>
      <c r="D233">
        <f>'FRED data'!H252</f>
        <v>102.72199999999999</v>
      </c>
      <c r="E233">
        <f>'FRED data'!B252</f>
        <v>14972.054</v>
      </c>
      <c r="G233" s="11">
        <f>'FRED data'!F252</f>
        <v>296340</v>
      </c>
      <c r="I233">
        <f t="shared" si="36"/>
        <v>3.0763327664169535E-2</v>
      </c>
      <c r="J233">
        <f t="shared" si="37"/>
        <v>1.2439598029290681E-2</v>
      </c>
      <c r="K233">
        <f t="shared" si="38"/>
        <v>3.466356212458662E-4</v>
      </c>
      <c r="L233">
        <f t="shared" si="39"/>
        <v>5.052323007356415E-2</v>
      </c>
      <c r="N233">
        <f t="shared" si="40"/>
        <v>-3.4814319586559228</v>
      </c>
      <c r="O233">
        <f t="shared" si="41"/>
        <v>-4.3868705049511556</v>
      </c>
      <c r="P233">
        <f t="shared" si="42"/>
        <v>-7.9672364126056356</v>
      </c>
      <c r="Q233">
        <f t="shared" si="43"/>
        <v>-2.9853220470123425</v>
      </c>
      <c r="S233">
        <v>-3.4867450347242621</v>
      </c>
      <c r="T233">
        <v>-4.4279414382406719</v>
      </c>
      <c r="U233">
        <v>-7.9694442985085345</v>
      </c>
      <c r="V233">
        <v>-2.9934216794284016</v>
      </c>
      <c r="X233">
        <f t="shared" si="44"/>
        <v>5.3130760683393063E-3</v>
      </c>
      <c r="Y233">
        <f t="shared" si="45"/>
        <v>4.1070933289516276E-2</v>
      </c>
      <c r="Z233">
        <f t="shared" si="46"/>
        <v>2.2078859028988873E-3</v>
      </c>
      <c r="AA233">
        <f t="shared" si="47"/>
        <v>8.0996324160591548E-3</v>
      </c>
    </row>
    <row r="234" spans="1:27">
      <c r="A234" s="5">
        <f>[2]consumption!M235</f>
        <v>38626</v>
      </c>
      <c r="B234">
        <f>'FRED data'!D253-'FRED data'!E253*'FRED data'!F253*1000/1000000000</f>
        <v>9177.215040000001</v>
      </c>
      <c r="C234" s="6">
        <f>'FRED data'!C253+'FRED data'!E253*'FRED data'!F253*1000/1000000000</f>
        <v>3742.0549599999999</v>
      </c>
      <c r="D234">
        <f>'FRED data'!H253</f>
        <v>103.34099999999999</v>
      </c>
      <c r="E234">
        <f>'FRED data'!B253</f>
        <v>15066.597</v>
      </c>
      <c r="G234" s="11">
        <f>'FRED data'!F253</f>
        <v>297086</v>
      </c>
      <c r="I234">
        <f t="shared" si="36"/>
        <v>3.0890769137556132E-2</v>
      </c>
      <c r="J234">
        <f t="shared" si="37"/>
        <v>1.2595864362507826E-2</v>
      </c>
      <c r="K234">
        <f t="shared" si="38"/>
        <v>3.478487710629245E-4</v>
      </c>
      <c r="L234">
        <f t="shared" si="39"/>
        <v>5.0714597793231592E-2</v>
      </c>
      <c r="N234">
        <f t="shared" si="40"/>
        <v>-3.4772978731205746</v>
      </c>
      <c r="O234">
        <f t="shared" si="41"/>
        <v>-4.3743867441001765</v>
      </c>
      <c r="P234">
        <f t="shared" si="42"/>
        <v>-7.9637427385520665</v>
      </c>
      <c r="Q234">
        <f t="shared" si="43"/>
        <v>-2.9815414849116131</v>
      </c>
      <c r="S234">
        <v>-3.4833643839599682</v>
      </c>
      <c r="T234">
        <v>-4.4268365518567725</v>
      </c>
      <c r="U234">
        <v>-7.9712590749907877</v>
      </c>
      <c r="V234">
        <v>-2.9903076276629967</v>
      </c>
      <c r="X234">
        <f t="shared" si="44"/>
        <v>6.0665108393935796E-3</v>
      </c>
      <c r="Y234">
        <f t="shared" si="45"/>
        <v>5.2449807756596023E-2</v>
      </c>
      <c r="Z234">
        <f t="shared" si="46"/>
        <v>7.5163364387211828E-3</v>
      </c>
      <c r="AA234">
        <f t="shared" si="47"/>
        <v>8.7661427513836543E-3</v>
      </c>
    </row>
    <row r="235" spans="1:27">
      <c r="A235" s="5">
        <f>[2]consumption!M236</f>
        <v>38718</v>
      </c>
      <c r="B235">
        <f>'FRED data'!D254-'FRED data'!E254*'FRED data'!F254*1000/1000000000</f>
        <v>9250.9843039999996</v>
      </c>
      <c r="C235" s="6">
        <f>'FRED data'!C254+'FRED data'!E254*'FRED data'!F254*1000/1000000000</f>
        <v>3822.4906959999998</v>
      </c>
      <c r="D235">
        <f>'FRED data'!H254</f>
        <v>104.36799999999999</v>
      </c>
      <c r="E235">
        <f>'FRED data'!B254</f>
        <v>15267.026</v>
      </c>
      <c r="G235" s="11">
        <f>'FRED data'!F254</f>
        <v>297736</v>
      </c>
      <c r="I235">
        <f t="shared" si="36"/>
        <v>3.1071097562941664E-2</v>
      </c>
      <c r="J235">
        <f t="shared" si="37"/>
        <v>1.2838523712282021E-2</v>
      </c>
      <c r="K235">
        <f t="shared" si="38"/>
        <v>3.5053873229975546E-4</v>
      </c>
      <c r="L235">
        <f t="shared" si="39"/>
        <v>5.1277057527474003E-2</v>
      </c>
      <c r="N235">
        <f t="shared" si="40"/>
        <v>-3.471477230712162</v>
      </c>
      <c r="O235">
        <f t="shared" si="41"/>
        <v>-4.3553049630095027</v>
      </c>
      <c r="P235">
        <f t="shared" si="42"/>
        <v>-7.9560393517468606</v>
      </c>
      <c r="Q235">
        <f t="shared" si="43"/>
        <v>-2.9705118485255242</v>
      </c>
      <c r="S235">
        <v>-3.4802772343379904</v>
      </c>
      <c r="T235">
        <v>-4.4270651582680101</v>
      </c>
      <c r="U235">
        <v>-7.9733419563869434</v>
      </c>
      <c r="V235">
        <v>-2.9875445587638527</v>
      </c>
      <c r="X235">
        <f t="shared" si="44"/>
        <v>8.8000036258284453E-3</v>
      </c>
      <c r="Y235">
        <f t="shared" si="45"/>
        <v>7.1760195258507409E-2</v>
      </c>
      <c r="Z235">
        <f t="shared" si="46"/>
        <v>1.7302604640082819E-2</v>
      </c>
      <c r="AA235">
        <f t="shared" si="47"/>
        <v>1.703271023832853E-2</v>
      </c>
    </row>
    <row r="236" spans="1:27">
      <c r="A236" s="5">
        <f>[2]consumption!M237</f>
        <v>38808</v>
      </c>
      <c r="B236">
        <f>'FRED data'!D255-'FRED data'!E255*'FRED data'!F255*1000/1000000000</f>
        <v>9302.8545679999988</v>
      </c>
      <c r="C236" s="6">
        <f>'FRED data'!C255+'FRED data'!E255*'FRED data'!F255*1000/1000000000</f>
        <v>3804.7894320000005</v>
      </c>
      <c r="D236">
        <f>'FRED data'!H255</f>
        <v>104.69499999999999</v>
      </c>
      <c r="E236">
        <f>'FRED data'!B255</f>
        <v>15302.705</v>
      </c>
      <c r="G236" s="11">
        <f>'FRED data'!F255</f>
        <v>298408</v>
      </c>
      <c r="I236">
        <f t="shared" si="36"/>
        <v>3.1174950296238704E-2</v>
      </c>
      <c r="J236">
        <f t="shared" si="37"/>
        <v>1.2750292994825878E-2</v>
      </c>
      <c r="K236">
        <f t="shared" si="38"/>
        <v>3.5084515160451461E-4</v>
      </c>
      <c r="L236">
        <f t="shared" si="39"/>
        <v>5.1281148628723093E-2</v>
      </c>
      <c r="N236">
        <f t="shared" si="40"/>
        <v>-3.4681403817641017</v>
      </c>
      <c r="O236">
        <f t="shared" si="41"/>
        <v>-4.3622010276553942</v>
      </c>
      <c r="P236">
        <f t="shared" si="42"/>
        <v>-7.9551655953595652</v>
      </c>
      <c r="Q236">
        <f t="shared" si="43"/>
        <v>-2.9704320674645133</v>
      </c>
      <c r="S236">
        <v>-3.4775039319791481</v>
      </c>
      <c r="T236">
        <v>-4.4286631726134198</v>
      </c>
      <c r="U236">
        <v>-7.9757572910050207</v>
      </c>
      <c r="V236">
        <v>-2.9851567917657684</v>
      </c>
      <c r="X236">
        <f t="shared" si="44"/>
        <v>9.3635502150464234E-3</v>
      </c>
      <c r="Y236">
        <f t="shared" si="45"/>
        <v>6.6462144958025604E-2</v>
      </c>
      <c r="Z236">
        <f t="shared" si="46"/>
        <v>2.0591695645455488E-2</v>
      </c>
      <c r="AA236">
        <f t="shared" si="47"/>
        <v>1.4724724301255154E-2</v>
      </c>
    </row>
    <row r="237" spans="1:27">
      <c r="A237" s="5">
        <f>[2]consumption!M238</f>
        <v>38899</v>
      </c>
      <c r="B237">
        <f>'FRED data'!D256-'FRED data'!E256*'FRED data'!F256*1000/1000000000</f>
        <v>9350.6844000000001</v>
      </c>
      <c r="C237" s="6">
        <f>'FRED data'!C256+'FRED data'!E256*'FRED data'!F256*1000/1000000000</f>
        <v>3809.0676000000003</v>
      </c>
      <c r="D237">
        <f>'FRED data'!H256</f>
        <v>105.211</v>
      </c>
      <c r="E237">
        <f>'FRED data'!B256</f>
        <v>15326.368</v>
      </c>
      <c r="G237" s="11">
        <f>'FRED data'!F256</f>
        <v>299180</v>
      </c>
      <c r="I237">
        <f t="shared" si="36"/>
        <v>3.1254376629453844E-2</v>
      </c>
      <c r="J237">
        <f t="shared" si="37"/>
        <v>1.2731691958018584E-2</v>
      </c>
      <c r="K237">
        <f t="shared" si="38"/>
        <v>3.5166454976936958E-4</v>
      </c>
      <c r="L237">
        <f t="shared" si="39"/>
        <v>5.1227916304565815E-2</v>
      </c>
      <c r="N237">
        <f t="shared" si="40"/>
        <v>-3.4655958604635893</v>
      </c>
      <c r="O237">
        <f t="shared" si="41"/>
        <v>-4.3636609641670585</v>
      </c>
      <c r="P237">
        <f t="shared" si="42"/>
        <v>-7.9528328203535024</v>
      </c>
      <c r="Q237">
        <f t="shared" si="43"/>
        <v>-2.9714706552026202</v>
      </c>
      <c r="S237">
        <v>-3.4750593230019944</v>
      </c>
      <c r="T237">
        <v>-4.4316216599099993</v>
      </c>
      <c r="U237">
        <v>-7.9785586130251378</v>
      </c>
      <c r="V237">
        <v>-2.9831580002596443</v>
      </c>
      <c r="X237">
        <f t="shared" si="44"/>
        <v>9.4634625384051319E-3</v>
      </c>
      <c r="Y237">
        <f t="shared" si="45"/>
        <v>6.7960695742940835E-2</v>
      </c>
      <c r="Z237">
        <f t="shared" si="46"/>
        <v>2.5725792671635439E-2</v>
      </c>
      <c r="AA237">
        <f t="shared" si="47"/>
        <v>1.1687345057024068E-2</v>
      </c>
    </row>
    <row r="238" spans="1:27">
      <c r="A238" s="5">
        <f>[2]consumption!M239</f>
        <v>38991</v>
      </c>
      <c r="B238">
        <f>'FRED data'!D257-'FRED data'!E257*'FRED data'!F257*1000/1000000000</f>
        <v>9436.3732939999991</v>
      </c>
      <c r="C238" s="6">
        <f>'FRED data'!C257+'FRED data'!E257*'FRED data'!F257*1000/1000000000</f>
        <v>3770.5947059999999</v>
      </c>
      <c r="D238">
        <f>'FRED data'!H257</f>
        <v>105.511</v>
      </c>
      <c r="E238">
        <f>'FRED data'!B257</f>
        <v>15456.928</v>
      </c>
      <c r="G238" s="11">
        <f>'FRED data'!F257</f>
        <v>299946</v>
      </c>
      <c r="I238">
        <f t="shared" si="36"/>
        <v>3.1460240489954855E-2</v>
      </c>
      <c r="J238">
        <f t="shared" si="37"/>
        <v>1.2570911784121142E-2</v>
      </c>
      <c r="K238">
        <f t="shared" si="38"/>
        <v>3.517666513305728E-4</v>
      </c>
      <c r="L238">
        <f t="shared" si="39"/>
        <v>5.1532369159782092E-2</v>
      </c>
      <c r="N238">
        <f t="shared" si="40"/>
        <v>-3.4590307370724225</v>
      </c>
      <c r="O238">
        <f t="shared" si="41"/>
        <v>-4.3763697224854772</v>
      </c>
      <c r="P238">
        <f t="shared" si="42"/>
        <v>-7.9525425245526886</v>
      </c>
      <c r="Q238">
        <f t="shared" si="43"/>
        <v>-2.9655451413786404</v>
      </c>
      <c r="S238">
        <v>-3.4729524013061965</v>
      </c>
      <c r="T238">
        <v>-4.4358901463341462</v>
      </c>
      <c r="U238">
        <v>-7.9817865868176323</v>
      </c>
      <c r="V238">
        <v>-2.981552654883691</v>
      </c>
      <c r="X238">
        <f t="shared" si="44"/>
        <v>1.3921664233774056E-2</v>
      </c>
      <c r="Y238">
        <f t="shared" si="45"/>
        <v>5.9520423848669068E-2</v>
      </c>
      <c r="Z238">
        <f t="shared" si="46"/>
        <v>2.9244062264943693E-2</v>
      </c>
      <c r="AA238">
        <f t="shared" si="47"/>
        <v>1.6007513505050586E-2</v>
      </c>
    </row>
    <row r="239" spans="1:27">
      <c r="A239" s="5">
        <f>[2]consumption!M240</f>
        <v>39083</v>
      </c>
      <c r="B239">
        <f>'FRED data'!D258-'FRED data'!E258*'FRED data'!F258*1000/1000000000</f>
        <v>9480.7679910000006</v>
      </c>
      <c r="C239" s="6">
        <f>'FRED data'!C258+'FRED data'!E258*'FRED data'!F258*1000/1000000000</f>
        <v>3766.3860089999998</v>
      </c>
      <c r="D239">
        <f>'FRED data'!H258</f>
        <v>105.54300000000001</v>
      </c>
      <c r="E239">
        <f>'FRED data'!B258</f>
        <v>15493.328</v>
      </c>
      <c r="G239" s="11">
        <f>'FRED data'!F258</f>
        <v>300609</v>
      </c>
      <c r="I239">
        <f t="shared" si="36"/>
        <v>3.1538536740416956E-2</v>
      </c>
      <c r="J239">
        <f t="shared" si="37"/>
        <v>1.2529185782860792E-2</v>
      </c>
      <c r="K239">
        <f t="shared" si="38"/>
        <v>3.5109727253675041E-4</v>
      </c>
      <c r="L239">
        <f t="shared" si="39"/>
        <v>5.1539800870898739E-2</v>
      </c>
      <c r="N239">
        <f t="shared" si="40"/>
        <v>-3.4565450922959182</v>
      </c>
      <c r="O239">
        <f t="shared" si="41"/>
        <v>-4.3796944936012823</v>
      </c>
      <c r="P239">
        <f t="shared" si="42"/>
        <v>-7.9544472431574285</v>
      </c>
      <c r="Q239">
        <f t="shared" si="43"/>
        <v>-2.9654009373490307</v>
      </c>
      <c r="S239">
        <v>-3.4711862461273366</v>
      </c>
      <c r="T239">
        <v>-4.4413756826274202</v>
      </c>
      <c r="U239">
        <v>-7.9854657981324237</v>
      </c>
      <c r="V239">
        <v>-2.9803379216854591</v>
      </c>
      <c r="X239">
        <f t="shared" si="44"/>
        <v>1.4641153831418396E-2</v>
      </c>
      <c r="Y239">
        <f t="shared" si="45"/>
        <v>6.168118902613795E-2</v>
      </c>
      <c r="Z239">
        <f t="shared" si="46"/>
        <v>3.1018554974995283E-2</v>
      </c>
      <c r="AA239">
        <f t="shared" si="47"/>
        <v>1.4936984336428427E-2</v>
      </c>
    </row>
    <row r="240" spans="1:27">
      <c r="A240" s="5">
        <f>[2]consumption!M241</f>
        <v>39173</v>
      </c>
      <c r="B240">
        <f>'FRED data'!D259-'FRED data'!E259*'FRED data'!F259*1000/1000000000</f>
        <v>9489.1780799999997</v>
      </c>
      <c r="C240" s="6">
        <f>'FRED data'!C259+'FRED data'!E259*'FRED data'!F259*1000/1000000000</f>
        <v>3807.1559200000002</v>
      </c>
      <c r="D240">
        <f>'FRED data'!H259</f>
        <v>106.009</v>
      </c>
      <c r="E240">
        <f>'FRED data'!B259</f>
        <v>15582.084999999999</v>
      </c>
      <c r="G240" s="11">
        <f>'FRED data'!F259</f>
        <v>301284</v>
      </c>
      <c r="I240">
        <f t="shared" si="36"/>
        <v>3.149579161190106E-2</v>
      </c>
      <c r="J240">
        <f t="shared" si="37"/>
        <v>1.2636435788160009E-2</v>
      </c>
      <c r="K240">
        <f t="shared" si="38"/>
        <v>3.5185738373096483E-4</v>
      </c>
      <c r="L240">
        <f t="shared" si="39"/>
        <v>5.1718926328646719E-2</v>
      </c>
      <c r="N240">
        <f t="shared" si="40"/>
        <v>-3.4579013416979629</v>
      </c>
      <c r="O240">
        <f t="shared" si="41"/>
        <v>-4.3711709088117274</v>
      </c>
      <c r="P240">
        <f t="shared" si="42"/>
        <v>-7.9522846243208214</v>
      </c>
      <c r="Q240">
        <f t="shared" si="43"/>
        <v>-2.9619314846008655</v>
      </c>
      <c r="S240">
        <v>-3.4697552356608501</v>
      </c>
      <c r="T240">
        <v>-4.4479481192664752</v>
      </c>
      <c r="U240">
        <v>-7.9896025551805154</v>
      </c>
      <c r="V240">
        <v>-2.9795009620165587</v>
      </c>
      <c r="X240">
        <f t="shared" si="44"/>
        <v>1.1853893962887163E-2</v>
      </c>
      <c r="Y240">
        <f t="shared" si="45"/>
        <v>7.6777210454747724E-2</v>
      </c>
      <c r="Z240">
        <f t="shared" si="46"/>
        <v>3.7317930859694037E-2</v>
      </c>
      <c r="AA240">
        <f t="shared" si="47"/>
        <v>1.7569477415693147E-2</v>
      </c>
    </row>
    <row r="241" spans="1:27">
      <c r="A241" s="5">
        <f>[2]consumption!M242</f>
        <v>39264</v>
      </c>
      <c r="B241">
        <f>'FRED data'!D260-'FRED data'!E260*'FRED data'!F260*1000/1000000000</f>
        <v>9535.4257699999998</v>
      </c>
      <c r="C241" s="6">
        <f>'FRED data'!C260+'FRED data'!E260*'FRED data'!F260*1000/1000000000</f>
        <v>3793.1632300000001</v>
      </c>
      <c r="D241">
        <f>'FRED data'!H260</f>
        <v>105.684</v>
      </c>
      <c r="E241">
        <f>'FRED data'!B260</f>
        <v>15666.737999999999</v>
      </c>
      <c r="G241" s="11">
        <f>'FRED data'!F260</f>
        <v>302062</v>
      </c>
      <c r="I241">
        <f t="shared" si="36"/>
        <v>3.1567776714714196E-2</v>
      </c>
      <c r="J241">
        <f t="shared" si="37"/>
        <v>1.2557565102528621E-2</v>
      </c>
      <c r="K241">
        <f t="shared" si="38"/>
        <v>3.4987519118591544E-4</v>
      </c>
      <c r="L241">
        <f t="shared" si="39"/>
        <v>5.1865967913871984E-2</v>
      </c>
      <c r="N241">
        <f t="shared" si="40"/>
        <v>-3.4556184028796357</v>
      </c>
      <c r="O241">
        <f t="shared" si="41"/>
        <v>-4.3774319979992526</v>
      </c>
      <c r="P241">
        <f t="shared" si="42"/>
        <v>-7.9579340636881755</v>
      </c>
      <c r="Q241">
        <f t="shared" si="43"/>
        <v>-2.959092428094289</v>
      </c>
      <c r="S241">
        <v>-3.4686445973810276</v>
      </c>
      <c r="T241">
        <v>-4.4554387559848232</v>
      </c>
      <c r="U241">
        <v>-7.9941837795760504</v>
      </c>
      <c r="V241">
        <v>-2.9790196016133894</v>
      </c>
      <c r="X241">
        <f t="shared" si="44"/>
        <v>1.3026194501391863E-2</v>
      </c>
      <c r="Y241">
        <f t="shared" si="45"/>
        <v>7.8006757985570552E-2</v>
      </c>
      <c r="Z241">
        <f t="shared" si="46"/>
        <v>3.6249715887874956E-2</v>
      </c>
      <c r="AA241">
        <f t="shared" si="47"/>
        <v>1.992717351910045E-2</v>
      </c>
    </row>
    <row r="242" spans="1:27">
      <c r="A242" s="5">
        <f>[2]consumption!M243</f>
        <v>39356</v>
      </c>
      <c r="B242">
        <f>'FRED data'!D261-'FRED data'!E261*'FRED data'!F261*1000/1000000000</f>
        <v>9557.4747929999994</v>
      </c>
      <c r="C242" s="6">
        <f>'FRED data'!C261+'FRED data'!E261*'FRED data'!F261*1000/1000000000</f>
        <v>3768.375207</v>
      </c>
      <c r="D242">
        <f>'FRED data'!H261</f>
        <v>105.334</v>
      </c>
      <c r="E242">
        <f>'FRED data'!B261</f>
        <v>15761.967000000001</v>
      </c>
      <c r="G242" s="11">
        <f>'FRED data'!F261</f>
        <v>302829</v>
      </c>
      <c r="I242">
        <f t="shared" si="36"/>
        <v>3.1560632545099707E-2</v>
      </c>
      <c r="J242">
        <f t="shared" si="37"/>
        <v>1.2443904668971597E-2</v>
      </c>
      <c r="K242">
        <f t="shared" si="38"/>
        <v>3.478332656383636E-4</v>
      </c>
      <c r="L242">
        <f t="shared" si="39"/>
        <v>5.2049067295404337E-2</v>
      </c>
      <c r="N242">
        <f t="shared" si="40"/>
        <v>-3.4558447405849178</v>
      </c>
      <c r="O242">
        <f t="shared" si="41"/>
        <v>-4.3865243607787585</v>
      </c>
      <c r="P242">
        <f t="shared" si="42"/>
        <v>-7.9637873147341312</v>
      </c>
      <c r="Q242">
        <f t="shared" si="43"/>
        <v>-2.955568403478364</v>
      </c>
      <c r="S242">
        <v>-3.4678321500784324</v>
      </c>
      <c r="T242">
        <v>-4.463630906759442</v>
      </c>
      <c r="U242">
        <v>-7.9991730692263836</v>
      </c>
      <c r="V242">
        <v>-2.9788606852889652</v>
      </c>
      <c r="X242">
        <f t="shared" si="44"/>
        <v>1.1987409493514622E-2</v>
      </c>
      <c r="Y242">
        <f t="shared" si="45"/>
        <v>7.710654598068345E-2</v>
      </c>
      <c r="Z242">
        <f t="shared" si="46"/>
        <v>3.5385754492252453E-2</v>
      </c>
      <c r="AA242">
        <f t="shared" si="47"/>
        <v>2.3292281810601168E-2</v>
      </c>
    </row>
    <row r="243" spans="1:27">
      <c r="A243" s="5">
        <f>[2]consumption!M244</f>
        <v>39448</v>
      </c>
      <c r="B243">
        <f>'FRED data'!D262-'FRED data'!E262*'FRED data'!F262*1000/1000000000</f>
        <v>9565.2043360000007</v>
      </c>
      <c r="C243" s="6">
        <f>'FRED data'!C262+'FRED data'!E262*'FRED data'!F262*1000/1000000000</f>
        <v>3662.477664</v>
      </c>
      <c r="D243">
        <f>'FRED data'!H262</f>
        <v>105.048</v>
      </c>
      <c r="E243">
        <f>'FRED data'!B262</f>
        <v>15671.383</v>
      </c>
      <c r="G243" s="11">
        <f>'FRED data'!F262</f>
        <v>303494</v>
      </c>
      <c r="I243">
        <f t="shared" si="36"/>
        <v>3.1516947076383722E-2</v>
      </c>
      <c r="J243">
        <f t="shared" si="37"/>
        <v>1.2067710280928123E-2</v>
      </c>
      <c r="K243">
        <f t="shared" si="38"/>
        <v>3.4612875378096437E-4</v>
      </c>
      <c r="L243">
        <f t="shared" si="39"/>
        <v>5.1636549651722936E-2</v>
      </c>
      <c r="N243">
        <f t="shared" si="40"/>
        <v>-3.4572298753970876</v>
      </c>
      <c r="O243">
        <f t="shared" si="41"/>
        <v>-4.4172219651886042</v>
      </c>
      <c r="P243">
        <f t="shared" si="42"/>
        <v>-7.968699731372074</v>
      </c>
      <c r="Q243">
        <f t="shared" si="43"/>
        <v>-2.9635255306557178</v>
      </c>
      <c r="S243">
        <v>-3.4672875711720641</v>
      </c>
      <c r="T243">
        <v>-4.4722591313435665</v>
      </c>
      <c r="U243">
        <v>-8.0045113659664402</v>
      </c>
      <c r="V243">
        <v>-2.9789786033728509</v>
      </c>
      <c r="X243">
        <f t="shared" si="44"/>
        <v>1.0057695774976505E-2</v>
      </c>
      <c r="Y243">
        <f t="shared" si="45"/>
        <v>5.5037166154962236E-2</v>
      </c>
      <c r="Z243">
        <f t="shared" si="46"/>
        <v>3.5811634594366204E-2</v>
      </c>
      <c r="AA243">
        <f t="shared" si="47"/>
        <v>1.5453072717133143E-2</v>
      </c>
    </row>
    <row r="244" spans="1:27">
      <c r="A244" s="5">
        <f>[2]consumption!M245</f>
        <v>39539</v>
      </c>
      <c r="B244">
        <f>'FRED data'!D263-'FRED data'!E263*'FRED data'!F263*1000/1000000000</f>
        <v>9590.1333200000008</v>
      </c>
      <c r="C244" s="6">
        <f>'FRED data'!C263+'FRED data'!E263*'FRED data'!F263*1000/1000000000</f>
        <v>3607.9586799999997</v>
      </c>
      <c r="D244">
        <f>'FRED data'!H263</f>
        <v>104.428</v>
      </c>
      <c r="E244">
        <f>'FRED data'!B263</f>
        <v>15752.308000000001</v>
      </c>
      <c r="G244" s="11">
        <f>'FRED data'!F263</f>
        <v>304160</v>
      </c>
      <c r="I244">
        <f t="shared" si="36"/>
        <v>3.152989650184114E-2</v>
      </c>
      <c r="J244">
        <f t="shared" si="37"/>
        <v>1.1862041951604417E-2</v>
      </c>
      <c r="K244">
        <f t="shared" si="38"/>
        <v>3.4333245660178851E-4</v>
      </c>
      <c r="L244">
        <f t="shared" si="39"/>
        <v>5.1789544976328254E-2</v>
      </c>
      <c r="N244">
        <f t="shared" si="40"/>
        <v>-3.4568190879601732</v>
      </c>
      <c r="O244">
        <f t="shared" si="41"/>
        <v>-4.4344117289334797</v>
      </c>
      <c r="P244">
        <f t="shared" si="42"/>
        <v>-7.9768113189989869</v>
      </c>
      <c r="Q244">
        <f t="shared" si="43"/>
        <v>-2.9605669845218276</v>
      </c>
      <c r="S244">
        <v>-3.466973045949989</v>
      </c>
      <c r="T244">
        <v>-4.481009797899195</v>
      </c>
      <c r="U244">
        <v>-8.0101174955345869</v>
      </c>
      <c r="V244">
        <v>-2.9793131885184794</v>
      </c>
      <c r="X244">
        <f t="shared" si="44"/>
        <v>1.0153957989815776E-2</v>
      </c>
      <c r="Y244">
        <f t="shared" si="45"/>
        <v>4.6598068965715278E-2</v>
      </c>
      <c r="Z244">
        <f t="shared" si="46"/>
        <v>3.3306176535599974E-2</v>
      </c>
      <c r="AA244">
        <f t="shared" si="47"/>
        <v>1.8746203996651722E-2</v>
      </c>
    </row>
    <row r="245" spans="1:27">
      <c r="A245" s="5">
        <f>[2]consumption!M246</f>
        <v>39630</v>
      </c>
      <c r="B245">
        <f>'FRED data'!D264-'FRED data'!E264*'FRED data'!F264*1000/1000000000</f>
        <v>9546.4088080000001</v>
      </c>
      <c r="C245" s="6">
        <f>'FRED data'!C264+'FRED data'!E264*'FRED data'!F264*1000/1000000000</f>
        <v>3520.9961920000001</v>
      </c>
      <c r="D245">
        <f>'FRED data'!H264</f>
        <v>103.286</v>
      </c>
      <c r="E245">
        <f>'FRED data'!B264</f>
        <v>15667.031999999999</v>
      </c>
      <c r="G245" s="11">
        <f>'FRED data'!F264</f>
        <v>304902</v>
      </c>
      <c r="I245">
        <f t="shared" si="36"/>
        <v>3.1309761195400493E-2</v>
      </c>
      <c r="J245">
        <f t="shared" si="37"/>
        <v>1.1547960301998676E-2</v>
      </c>
      <c r="K245">
        <f t="shared" si="38"/>
        <v>3.3875146768469868E-4</v>
      </c>
      <c r="L245">
        <f t="shared" si="39"/>
        <v>5.1383828246452955E-2</v>
      </c>
      <c r="N245">
        <f t="shared" si="40"/>
        <v>-3.4638253707760556</v>
      </c>
      <c r="O245">
        <f t="shared" si="41"/>
        <v>-4.4612464548390136</v>
      </c>
      <c r="P245">
        <f t="shared" si="42"/>
        <v>-7.9902438531311928</v>
      </c>
      <c r="Q245">
        <f t="shared" si="43"/>
        <v>-2.9684317815814114</v>
      </c>
      <c r="S245">
        <v>-3.4668444736404145</v>
      </c>
      <c r="T245">
        <v>-4.48953487635948</v>
      </c>
      <c r="U245">
        <v>-8.015887901397571</v>
      </c>
      <c r="V245">
        <v>-2.9797946152088359</v>
      </c>
      <c r="X245">
        <f t="shared" si="44"/>
        <v>3.0191028643589135E-3</v>
      </c>
      <c r="Y245">
        <f t="shared" si="45"/>
        <v>2.82884215204664E-2</v>
      </c>
      <c r="Z245">
        <f t="shared" si="46"/>
        <v>2.5644048266378228E-2</v>
      </c>
      <c r="AA245">
        <f t="shared" si="47"/>
        <v>1.1362833627424518E-2</v>
      </c>
    </row>
    <row r="246" spans="1:27">
      <c r="A246" s="5">
        <f>[2]consumption!M247</f>
        <v>39722</v>
      </c>
      <c r="B246">
        <f>'FRED data'!D265-'FRED data'!E265*'FRED data'!F265*1000/1000000000</f>
        <v>9524.0473760000004</v>
      </c>
      <c r="C246" s="6">
        <f>'FRED data'!C265+'FRED data'!E265*'FRED data'!F265*1000/1000000000</f>
        <v>3205.7696239999996</v>
      </c>
      <c r="D246">
        <f>'FRED data'!H265</f>
        <v>100.724</v>
      </c>
      <c r="E246">
        <f>'FRED data'!B265</f>
        <v>15328.027</v>
      </c>
      <c r="G246" s="11">
        <f>'FRED data'!F265</f>
        <v>305616</v>
      </c>
      <c r="I246">
        <f t="shared" si="36"/>
        <v>3.1163444898172871E-2</v>
      </c>
      <c r="J246">
        <f t="shared" si="37"/>
        <v>1.0489534657871315E-2</v>
      </c>
      <c r="K246">
        <f t="shared" si="38"/>
        <v>3.2957698549814147E-4</v>
      </c>
      <c r="L246">
        <f t="shared" si="39"/>
        <v>5.0154530521962198E-2</v>
      </c>
      <c r="N246">
        <f t="shared" si="40"/>
        <v>-3.4685095089500226</v>
      </c>
      <c r="O246">
        <f t="shared" si="41"/>
        <v>-4.5573772181039987</v>
      </c>
      <c r="P246">
        <f t="shared" si="42"/>
        <v>-8.0177005879186307</v>
      </c>
      <c r="Q246">
        <f t="shared" si="43"/>
        <v>-2.992646429233571</v>
      </c>
      <c r="S246">
        <v>-3.4668514072478036</v>
      </c>
      <c r="T246">
        <v>-4.497457212864469</v>
      </c>
      <c r="U246">
        <v>-8.0216982106618016</v>
      </c>
      <c r="V246">
        <v>-2.9803413415494071</v>
      </c>
      <c r="X246">
        <f t="shared" si="44"/>
        <v>-1.6581017022190281E-3</v>
      </c>
      <c r="Y246">
        <f t="shared" si="45"/>
        <v>-5.9920005239529672E-2</v>
      </c>
      <c r="Z246">
        <f t="shared" si="46"/>
        <v>3.9976227431708367E-3</v>
      </c>
      <c r="AA246">
        <f t="shared" si="47"/>
        <v>-1.230508768416394E-2</v>
      </c>
    </row>
    <row r="247" spans="1:27">
      <c r="A247" s="5">
        <f>[2]consumption!M248</f>
        <v>39814</v>
      </c>
      <c r="B247">
        <f>'FRED data'!D266-'FRED data'!E266*'FRED data'!F266*1000/1000000000</f>
        <v>9498.7262940000001</v>
      </c>
      <c r="C247" s="6">
        <f>'FRED data'!C266+'FRED data'!E266*'FRED data'!F266*1000/1000000000</f>
        <v>2947.8167060000001</v>
      </c>
      <c r="D247">
        <f>'FRED data'!H266</f>
        <v>98.159000000000006</v>
      </c>
      <c r="E247">
        <f>'FRED data'!B266</f>
        <v>15155.94</v>
      </c>
      <c r="G247" s="11">
        <f>'FRED data'!F266</f>
        <v>306237</v>
      </c>
      <c r="I247">
        <f t="shared" si="36"/>
        <v>3.1017565787282399E-2</v>
      </c>
      <c r="J247">
        <f t="shared" si="37"/>
        <v>9.6259325489735075E-3</v>
      </c>
      <c r="K247">
        <f t="shared" si="38"/>
        <v>3.2053278996332907E-4</v>
      </c>
      <c r="L247">
        <f t="shared" si="39"/>
        <v>4.9490884511015978E-2</v>
      </c>
      <c r="N247">
        <f t="shared" si="40"/>
        <v>-3.4732015966764203</v>
      </c>
      <c r="O247">
        <f t="shared" si="41"/>
        <v>-4.6432945152966081</v>
      </c>
      <c r="P247">
        <f t="shared" si="42"/>
        <v>-8.045525978058798</v>
      </c>
      <c r="Q247">
        <f t="shared" si="43"/>
        <v>-3.0059667776580303</v>
      </c>
      <c r="S247">
        <v>-3.4669415128373284</v>
      </c>
      <c r="T247">
        <v>-4.5043819732907577</v>
      </c>
      <c r="U247">
        <v>-8.0274080229035221</v>
      </c>
      <c r="V247">
        <v>-2.9808647238746619</v>
      </c>
      <c r="X247">
        <f t="shared" si="44"/>
        <v>-6.2600838390918234E-3</v>
      </c>
      <c r="Y247">
        <f t="shared" si="45"/>
        <v>-0.13891254200585035</v>
      </c>
      <c r="Z247">
        <f t="shared" si="46"/>
        <v>-1.8117955155275922E-2</v>
      </c>
      <c r="AA247">
        <f t="shared" si="47"/>
        <v>-2.5102053783368383E-2</v>
      </c>
    </row>
    <row r="248" spans="1:27">
      <c r="A248" s="5">
        <f>[2]consumption!M249</f>
        <v>39904</v>
      </c>
      <c r="B248">
        <f>'FRED data'!D267-'FRED data'!E267*'FRED data'!F267*1000/1000000000</f>
        <v>9463.2876060000017</v>
      </c>
      <c r="C248" s="6">
        <f>'FRED data'!C267+'FRED data'!E267*'FRED data'!F267*1000/1000000000</f>
        <v>2826.3333940000002</v>
      </c>
      <c r="D248">
        <f>'FRED data'!H267</f>
        <v>95.938999999999993</v>
      </c>
      <c r="E248">
        <f>'FRED data'!B267</f>
        <v>15134.117</v>
      </c>
      <c r="G248" s="11">
        <f>'FRED data'!F267</f>
        <v>306866</v>
      </c>
      <c r="I248">
        <f t="shared" si="36"/>
        <v>3.0838501515319396E-2</v>
      </c>
      <c r="J248">
        <f t="shared" si="37"/>
        <v>9.2103178390567884E-3</v>
      </c>
      <c r="K248">
        <f t="shared" si="38"/>
        <v>3.1264134834096963E-4</v>
      </c>
      <c r="L248">
        <f t="shared" si="39"/>
        <v>4.9318324610742148E-2</v>
      </c>
      <c r="N248">
        <f t="shared" si="40"/>
        <v>-3.4789913204649174</v>
      </c>
      <c r="O248">
        <f t="shared" si="41"/>
        <v>-4.6874309190979222</v>
      </c>
      <c r="P248">
        <f t="shared" si="42"/>
        <v>-8.070453876360169</v>
      </c>
      <c r="Q248">
        <f t="shared" si="43"/>
        <v>-3.009459571037064</v>
      </c>
      <c r="S248">
        <v>-3.4670634927877244</v>
      </c>
      <c r="T248">
        <v>-4.5099517735182166</v>
      </c>
      <c r="U248">
        <v>-8.0328744391847575</v>
      </c>
      <c r="V248">
        <v>-2.9812838091988714</v>
      </c>
      <c r="X248">
        <f t="shared" si="44"/>
        <v>-1.1927827677193026E-2</v>
      </c>
      <c r="Y248">
        <f t="shared" si="45"/>
        <v>-0.17747914557970557</v>
      </c>
      <c r="Z248">
        <f t="shared" si="46"/>
        <v>-3.7579437175411456E-2</v>
      </c>
      <c r="AA248">
        <f t="shared" si="47"/>
        <v>-2.8175761838192592E-2</v>
      </c>
    </row>
    <row r="249" spans="1:27">
      <c r="A249" s="5">
        <f>[2]consumption!M250</f>
        <v>39995</v>
      </c>
      <c r="B249">
        <f>'FRED data'!D268-'FRED data'!E268*'FRED data'!F268*1000/1000000000</f>
        <v>9488.9746039999991</v>
      </c>
      <c r="C249" s="6">
        <f>'FRED data'!C268+'FRED data'!E268*'FRED data'!F268*1000/1000000000</f>
        <v>2868.2403960000001</v>
      </c>
      <c r="D249">
        <f>'FRED data'!H268</f>
        <v>95.021000000000001</v>
      </c>
      <c r="E249">
        <f>'FRED data'!B268</f>
        <v>15189.222</v>
      </c>
      <c r="G249" s="11">
        <f>'FRED data'!F268</f>
        <v>307573</v>
      </c>
      <c r="I249">
        <f t="shared" si="36"/>
        <v>3.0851129988653098E-2</v>
      </c>
      <c r="J249">
        <f t="shared" si="37"/>
        <v>9.3253972097680875E-3</v>
      </c>
      <c r="K249">
        <f t="shared" si="38"/>
        <v>3.0893804072529122E-4</v>
      </c>
      <c r="L249">
        <f t="shared" si="39"/>
        <v>4.9384120192604679E-2</v>
      </c>
      <c r="N249">
        <f t="shared" si="40"/>
        <v>-3.4785819008200849</v>
      </c>
      <c r="O249">
        <f t="shared" si="41"/>
        <v>-4.6750137181376719</v>
      </c>
      <c r="P249">
        <f t="shared" si="42"/>
        <v>-8.0823698166245723</v>
      </c>
      <c r="Q249">
        <f t="shared" si="43"/>
        <v>-3.0081263600565391</v>
      </c>
      <c r="S249">
        <v>-3.4671699620301268</v>
      </c>
      <c r="T249">
        <v>-4.5138960497654699</v>
      </c>
      <c r="U249">
        <v>-8.037965884289509</v>
      </c>
      <c r="V249">
        <v>-2.9815333333199217</v>
      </c>
      <c r="X249">
        <f t="shared" si="44"/>
        <v>-1.1411938789958054E-2</v>
      </c>
      <c r="Y249">
        <f t="shared" si="45"/>
        <v>-0.16111766837220198</v>
      </c>
      <c r="Z249">
        <f t="shared" si="46"/>
        <v>-4.4403932335063345E-2</v>
      </c>
      <c r="AA249">
        <f t="shared" si="47"/>
        <v>-2.6593026736617453E-2</v>
      </c>
    </row>
    <row r="250" spans="1:27">
      <c r="A250" s="5">
        <f>[2]consumption!M251</f>
        <v>40087</v>
      </c>
      <c r="B250">
        <f>'FRED data'!D269-'FRED data'!E269*'FRED data'!F269*1000/1000000000</f>
        <v>9496.9981200000002</v>
      </c>
      <c r="C250" s="6">
        <f>'FRED data'!C269+'FRED data'!E269*'FRED data'!F269*1000/1000000000</f>
        <v>3017.3828800000001</v>
      </c>
      <c r="D250">
        <f>'FRED data'!H269</f>
        <v>94.822999999999993</v>
      </c>
      <c r="E250">
        <f>'FRED data'!B269</f>
        <v>15356.058000000001</v>
      </c>
      <c r="G250" s="11">
        <f>'FRED data'!F269</f>
        <v>308285</v>
      </c>
      <c r="I250">
        <f t="shared" si="36"/>
        <v>3.0805904017386511E-2</v>
      </c>
      <c r="J250">
        <f t="shared" si="37"/>
        <v>9.7876409166842374E-3</v>
      </c>
      <c r="K250">
        <f t="shared" si="38"/>
        <v>3.0758226965308072E-4</v>
      </c>
      <c r="L250">
        <f t="shared" si="39"/>
        <v>4.9811239599721037E-2</v>
      </c>
      <c r="N250">
        <f t="shared" si="40"/>
        <v>-3.4800489184963879</v>
      </c>
      <c r="O250">
        <f t="shared" si="41"/>
        <v>-4.6266348201510583</v>
      </c>
      <c r="P250">
        <f t="shared" si="42"/>
        <v>-8.08676796291385</v>
      </c>
      <c r="Q250">
        <f t="shared" si="43"/>
        <v>-2.9995146256432488</v>
      </c>
      <c r="S250">
        <v>-3.4672209903879696</v>
      </c>
      <c r="T250">
        <v>-4.5160551627171301</v>
      </c>
      <c r="U250">
        <v>-8.0425742701500109</v>
      </c>
      <c r="V250">
        <v>-2.9815656418868479</v>
      </c>
      <c r="X250">
        <f t="shared" si="44"/>
        <v>-1.2827928108418263E-2</v>
      </c>
      <c r="Y250">
        <f t="shared" si="45"/>
        <v>-0.11057965743392817</v>
      </c>
      <c r="Z250">
        <f t="shared" si="46"/>
        <v>-4.419369276383911E-2</v>
      </c>
      <c r="AA250">
        <f t="shared" si="47"/>
        <v>-1.794898375640086E-2</v>
      </c>
    </row>
    <row r="251" spans="1:27">
      <c r="A251" s="5">
        <f>[2]consumption!M252</f>
        <v>40179</v>
      </c>
      <c r="B251">
        <f>'FRED data'!D270-'FRED data'!E270*'FRED data'!F270*1000/1000000000</f>
        <v>9536.6398990000016</v>
      </c>
      <c r="C251" s="6">
        <f>'FRED data'!C270+'FRED data'!E270*'FRED data'!F270*1000/1000000000</f>
        <v>3075.9631009999998</v>
      </c>
      <c r="D251">
        <f>'FRED data'!H270</f>
        <v>94.819000000000003</v>
      </c>
      <c r="E251">
        <f>'FRED data'!B270</f>
        <v>15415.145</v>
      </c>
      <c r="G251" s="11">
        <f>'FRED data'!F270</f>
        <v>308901</v>
      </c>
      <c r="I251">
        <f t="shared" si="36"/>
        <v>3.0872803581082617E-2</v>
      </c>
      <c r="J251">
        <f t="shared" si="37"/>
        <v>9.957763493805458E-3</v>
      </c>
      <c r="K251">
        <f t="shared" si="38"/>
        <v>3.0695595028828006E-4</v>
      </c>
      <c r="L251">
        <f t="shared" si="39"/>
        <v>4.9903189047623676E-2</v>
      </c>
      <c r="N251">
        <f t="shared" si="40"/>
        <v>-3.4778796256387468</v>
      </c>
      <c r="O251">
        <f t="shared" si="41"/>
        <v>-4.609402781415203</v>
      </c>
      <c r="P251">
        <f t="shared" si="42"/>
        <v>-8.0888063050749448</v>
      </c>
      <c r="Q251">
        <f t="shared" si="43"/>
        <v>-2.997670369496729</v>
      </c>
      <c r="S251">
        <v>-3.4671837801464305</v>
      </c>
      <c r="T251">
        <v>-4.516370171600542</v>
      </c>
      <c r="U251">
        <v>-8.0466192611562075</v>
      </c>
      <c r="V251">
        <v>-2.9813497011903962</v>
      </c>
      <c r="X251">
        <f t="shared" si="44"/>
        <v>-1.069584549231628E-2</v>
      </c>
      <c r="Y251">
        <f t="shared" si="45"/>
        <v>-9.3032609814660994E-2</v>
      </c>
      <c r="Z251">
        <f t="shared" si="46"/>
        <v>-4.2187043918737288E-2</v>
      </c>
      <c r="AA251">
        <f t="shared" si="47"/>
        <v>-1.6320668306332831E-2</v>
      </c>
    </row>
    <row r="252" spans="1:27">
      <c r="A252" s="5">
        <f>[2]consumption!M253</f>
        <v>40269</v>
      </c>
      <c r="B252">
        <f>'FRED data'!D271-'FRED data'!E271*'FRED data'!F271*1000/1000000000</f>
        <v>9589.1678400000001</v>
      </c>
      <c r="C252" s="6">
        <f>'FRED data'!C271+'FRED data'!E271*'FRED data'!F271*1000/1000000000</f>
        <v>3216.6861600000002</v>
      </c>
      <c r="D252">
        <f>'FRED data'!H271</f>
        <v>95.715999999999994</v>
      </c>
      <c r="E252">
        <f>'FRED data'!B271</f>
        <v>15557.277</v>
      </c>
      <c r="G252" s="11">
        <f>'FRED data'!F271</f>
        <v>309460</v>
      </c>
      <c r="I252">
        <f t="shared" si="36"/>
        <v>3.0986776449298779E-2</v>
      </c>
      <c r="J252">
        <f t="shared" si="37"/>
        <v>1.0394513539714342E-2</v>
      </c>
      <c r="K252">
        <f t="shared" si="38"/>
        <v>3.0930007109157884E-4</v>
      </c>
      <c r="L252">
        <f t="shared" si="39"/>
        <v>5.0272335681509725E-2</v>
      </c>
      <c r="N252">
        <f t="shared" si="40"/>
        <v>-3.4741947316538648</v>
      </c>
      <c r="O252">
        <f t="shared" si="41"/>
        <v>-4.5664771562934767</v>
      </c>
      <c r="P252">
        <f t="shared" si="42"/>
        <v>-8.0811986484265947</v>
      </c>
      <c r="Q252">
        <f t="shared" si="43"/>
        <v>-2.9903003396255676</v>
      </c>
      <c r="S252">
        <v>-3.4670335510457542</v>
      </c>
      <c r="T252">
        <v>-4.514851247928946</v>
      </c>
      <c r="U252">
        <v>-8.0500481427560207</v>
      </c>
      <c r="V252">
        <v>-2.980865695636159</v>
      </c>
      <c r="X252">
        <f t="shared" si="44"/>
        <v>-7.1611806081106621E-3</v>
      </c>
      <c r="Y252">
        <f t="shared" si="45"/>
        <v>-5.1625908364530737E-2</v>
      </c>
      <c r="Z252">
        <f t="shared" si="46"/>
        <v>-3.1150505670574091E-2</v>
      </c>
      <c r="AA252">
        <f t="shared" si="47"/>
        <v>-9.4346439894086309E-3</v>
      </c>
    </row>
    <row r="253" spans="1:27">
      <c r="A253" s="5">
        <f>[2]consumption!M254</f>
        <v>40360</v>
      </c>
      <c r="B253">
        <f>'FRED data'!D272-'FRED data'!E272*'FRED data'!F272*1000/1000000000</f>
        <v>9647.4248580000003</v>
      </c>
      <c r="C253" s="6">
        <f>'FRED data'!C272+'FRED data'!E272*'FRED data'!F272*1000/1000000000</f>
        <v>3330.5891419999998</v>
      </c>
      <c r="D253">
        <f>'FRED data'!H272</f>
        <v>96.26</v>
      </c>
      <c r="E253">
        <f>'FRED data'!B272</f>
        <v>15671.967000000001</v>
      </c>
      <c r="G253" s="11">
        <f>'FRED data'!F272</f>
        <v>310062</v>
      </c>
      <c r="I253">
        <f t="shared" si="36"/>
        <v>3.111450244789752E-2</v>
      </c>
      <c r="J253">
        <f t="shared" si="37"/>
        <v>1.07416876044146E-2</v>
      </c>
      <c r="K253">
        <f t="shared" si="38"/>
        <v>3.1045403822461314E-4</v>
      </c>
      <c r="L253">
        <f t="shared" si="39"/>
        <v>5.0544623333397841E-2</v>
      </c>
      <c r="N253">
        <f t="shared" si="40"/>
        <v>-3.4700812518361168</v>
      </c>
      <c r="O253">
        <f t="shared" si="41"/>
        <v>-4.5336230696183986</v>
      </c>
      <c r="P253">
        <f t="shared" si="42"/>
        <v>-8.0774746925890319</v>
      </c>
      <c r="Q253">
        <f t="shared" si="43"/>
        <v>-2.9848987025079916</v>
      </c>
      <c r="S253">
        <v>-3.4667522077296189</v>
      </c>
      <c r="T253">
        <v>-4.5115667085967166</v>
      </c>
      <c r="U253">
        <v>-8.0528345672998203</v>
      </c>
      <c r="V253">
        <v>-2.980104010047421</v>
      </c>
      <c r="X253">
        <f t="shared" si="44"/>
        <v>-3.3290441064979248E-3</v>
      </c>
      <c r="Y253">
        <f t="shared" si="45"/>
        <v>-2.2056361021681958E-2</v>
      </c>
      <c r="Z253">
        <f t="shared" si="46"/>
        <v>-2.4640125289211667E-2</v>
      </c>
      <c r="AA253">
        <f t="shared" si="47"/>
        <v>-4.7946924605706265E-3</v>
      </c>
    </row>
    <row r="254" spans="1:27">
      <c r="A254" s="5">
        <f>[2]consumption!M255</f>
        <v>40452</v>
      </c>
      <c r="B254">
        <f>'FRED data'!D273-'FRED data'!E273*'FRED data'!F273*1000/1000000000</f>
        <v>9689.0051000000003</v>
      </c>
      <c r="C254" s="6">
        <f>'FRED data'!C273+'FRED data'!E273*'FRED data'!F273*1000/1000000000</f>
        <v>3352.3559</v>
      </c>
      <c r="D254">
        <f>'FRED data'!H273</f>
        <v>96.593999999999994</v>
      </c>
      <c r="E254">
        <f>'FRED data'!B273</f>
        <v>15750.625</v>
      </c>
      <c r="G254" s="11">
        <f>'FRED data'!F273</f>
        <v>310675</v>
      </c>
      <c r="I254">
        <f t="shared" si="36"/>
        <v>3.1186948096885814E-2</v>
      </c>
      <c r="J254">
        <f t="shared" si="37"/>
        <v>1.079055572543655E-2</v>
      </c>
      <c r="K254">
        <f t="shared" si="38"/>
        <v>3.1091655266757864E-4</v>
      </c>
      <c r="L254">
        <f t="shared" si="39"/>
        <v>5.0698076768327029E-2</v>
      </c>
      <c r="N254">
        <f t="shared" si="40"/>
        <v>-3.4677556019192193</v>
      </c>
      <c r="O254">
        <f t="shared" si="41"/>
        <v>-4.5290839972907708</v>
      </c>
      <c r="P254">
        <f t="shared" si="42"/>
        <v>-8.0759860011859832</v>
      </c>
      <c r="Q254">
        <f t="shared" si="43"/>
        <v>-2.9818673026680647</v>
      </c>
      <c r="S254">
        <v>-3.4663261305795832</v>
      </c>
      <c r="T254">
        <v>-4.5066171366909575</v>
      </c>
      <c r="U254">
        <v>-8.0549716562040228</v>
      </c>
      <c r="V254">
        <v>-2.9790609258999607</v>
      </c>
      <c r="X254">
        <f t="shared" si="44"/>
        <v>-1.4294713396361125E-3</v>
      </c>
      <c r="Y254">
        <f t="shared" si="45"/>
        <v>-2.2466860599813288E-2</v>
      </c>
      <c r="Z254">
        <f t="shared" si="46"/>
        <v>-2.101434498196042E-2</v>
      </c>
      <c r="AA254">
        <f t="shared" si="47"/>
        <v>-2.8063767681039131E-3</v>
      </c>
    </row>
    <row r="255" spans="1:27">
      <c r="A255" s="5">
        <f>[2]consumption!M256</f>
        <v>40544</v>
      </c>
      <c r="B255">
        <f>'FRED data'!D274-'FRED data'!E274*'FRED data'!F274*1000/1000000000</f>
        <v>9725.5614480000004</v>
      </c>
      <c r="C255" s="6">
        <f>'FRED data'!C274+'FRED data'!E274*'FRED data'!F274*1000/1000000000</f>
        <v>3318.420552</v>
      </c>
      <c r="D255">
        <f>'FRED data'!H274</f>
        <v>96.731999999999999</v>
      </c>
      <c r="E255">
        <f>'FRED data'!B274</f>
        <v>15712.754000000001</v>
      </c>
      <c r="G255" s="11">
        <f>'FRED data'!F274</f>
        <v>311176</v>
      </c>
      <c r="I255">
        <f t="shared" si="36"/>
        <v>3.1254214489549327E-2</v>
      </c>
      <c r="J255">
        <f t="shared" si="37"/>
        <v>1.0664127541969819E-2</v>
      </c>
      <c r="K255">
        <f t="shared" si="38"/>
        <v>3.1085944931485721E-4</v>
      </c>
      <c r="L255">
        <f t="shared" si="39"/>
        <v>5.0494748952361369E-2</v>
      </c>
      <c r="N255">
        <f t="shared" si="40"/>
        <v>-3.4656010482274349</v>
      </c>
      <c r="O255">
        <f t="shared" si="41"/>
        <v>-4.5408697361275676</v>
      </c>
      <c r="P255">
        <f t="shared" si="42"/>
        <v>-8.0761696794003228</v>
      </c>
      <c r="Q255">
        <f t="shared" si="43"/>
        <v>-2.9858859292485955</v>
      </c>
      <c r="S255">
        <v>-3.4657437806297726</v>
      </c>
      <c r="T255">
        <v>-4.5001169005244117</v>
      </c>
      <c r="U255">
        <v>-8.0564679309633505</v>
      </c>
      <c r="V255">
        <v>-2.9777357213523454</v>
      </c>
      <c r="X255">
        <f t="shared" si="44"/>
        <v>1.4273240233775297E-4</v>
      </c>
      <c r="Y255">
        <f t="shared" si="45"/>
        <v>-4.0752835603155901E-2</v>
      </c>
      <c r="Z255">
        <f t="shared" si="46"/>
        <v>-1.9701748436972366E-2</v>
      </c>
      <c r="AA255">
        <f t="shared" si="47"/>
        <v>-8.1502078962500946E-3</v>
      </c>
    </row>
    <row r="256" spans="1:27">
      <c r="A256" s="5">
        <f>[2]consumption!M257</f>
        <v>40634</v>
      </c>
      <c r="B256">
        <f>'FRED data'!D275-'FRED data'!E275*'FRED data'!F275*1000/1000000000</f>
        <v>9757.0713520000008</v>
      </c>
      <c r="C256" s="6">
        <f>'FRED data'!C275+'FRED data'!E275*'FRED data'!F275*1000/1000000000</f>
        <v>3402.6396479999999</v>
      </c>
      <c r="D256">
        <f>'FRED data'!H275</f>
        <v>97.623000000000005</v>
      </c>
      <c r="E256">
        <f>'FRED data'!B275</f>
        <v>15825.096</v>
      </c>
      <c r="G256" s="11">
        <f>'FRED data'!F275</f>
        <v>311684</v>
      </c>
      <c r="I256">
        <f t="shared" si="36"/>
        <v>3.1304370298122462E-2</v>
      </c>
      <c r="J256">
        <f t="shared" si="37"/>
        <v>1.0916953221852902E-2</v>
      </c>
      <c r="K256">
        <f t="shared" si="38"/>
        <v>3.13211457758499E-4</v>
      </c>
      <c r="L256">
        <f t="shared" si="39"/>
        <v>5.0772885358247456E-2</v>
      </c>
      <c r="N256">
        <f t="shared" si="40"/>
        <v>-3.4639975650447536</v>
      </c>
      <c r="O256">
        <f t="shared" si="41"/>
        <v>-4.5174383565834564</v>
      </c>
      <c r="P256">
        <f t="shared" si="42"/>
        <v>-8.0686320116352217</v>
      </c>
      <c r="Q256">
        <f t="shared" si="43"/>
        <v>-2.9803928196848335</v>
      </c>
      <c r="S256">
        <v>-3.4649945123339001</v>
      </c>
      <c r="T256">
        <v>-4.4921944101976967</v>
      </c>
      <c r="U256">
        <v>-8.0573450470381403</v>
      </c>
      <c r="V256">
        <v>-2.9761294285486217</v>
      </c>
      <c r="X256">
        <f t="shared" si="44"/>
        <v>9.9694728914645481E-4</v>
      </c>
      <c r="Y256">
        <f t="shared" si="45"/>
        <v>-2.5243946385759664E-2</v>
      </c>
      <c r="Z256">
        <f t="shared" si="46"/>
        <v>-1.128696459708145E-2</v>
      </c>
      <c r="AA256">
        <f t="shared" si="47"/>
        <v>-4.2633911362117693E-3</v>
      </c>
    </row>
    <row r="257" spans="1:27">
      <c r="A257" s="5">
        <f>[2]consumption!M258</f>
        <v>40725</v>
      </c>
      <c r="B257">
        <f>'FRED data'!D276-'FRED data'!E276*'FRED data'!F276*1000/1000000000</f>
        <v>9789.8743219999997</v>
      </c>
      <c r="C257" s="6">
        <f>'FRED data'!C276+'FRED data'!E276*'FRED data'!F276*1000/1000000000</f>
        <v>3419.947678</v>
      </c>
      <c r="D257">
        <f>'FRED data'!H276</f>
        <v>97.988</v>
      </c>
      <c r="E257">
        <f>'FRED data'!B276</f>
        <v>15820.7</v>
      </c>
      <c r="G257" s="11">
        <f>'FRED data'!F276</f>
        <v>312293</v>
      </c>
      <c r="I257">
        <f t="shared" si="36"/>
        <v>3.1348362986041954E-2</v>
      </c>
      <c r="J257">
        <f t="shared" si="37"/>
        <v>1.0951086569343533E-2</v>
      </c>
      <c r="K257">
        <f t="shared" si="38"/>
        <v>3.1376944087763733E-4</v>
      </c>
      <c r="L257">
        <f t="shared" si="39"/>
        <v>5.0659797049565636E-2</v>
      </c>
      <c r="N257">
        <f t="shared" si="40"/>
        <v>-3.4625932306177147</v>
      </c>
      <c r="O257">
        <f t="shared" si="41"/>
        <v>-4.5143165975655704</v>
      </c>
      <c r="P257">
        <f t="shared" si="42"/>
        <v>-8.0668521064812921</v>
      </c>
      <c r="Q257">
        <f t="shared" si="43"/>
        <v>-2.9826226405444327</v>
      </c>
      <c r="S257">
        <v>-3.464067590937927</v>
      </c>
      <c r="T257">
        <v>-4.4830035463336815</v>
      </c>
      <c r="U257">
        <v>-8.0576369734815021</v>
      </c>
      <c r="V257">
        <v>-2.9742481735127715</v>
      </c>
      <c r="X257">
        <f t="shared" si="44"/>
        <v>1.474360320212309E-3</v>
      </c>
      <c r="Y257">
        <f t="shared" si="45"/>
        <v>-3.1313051231888878E-2</v>
      </c>
      <c r="Z257">
        <f t="shared" si="46"/>
        <v>-9.2151329997900433E-3</v>
      </c>
      <c r="AA257">
        <f t="shared" si="47"/>
        <v>-8.3744670316612257E-3</v>
      </c>
    </row>
    <row r="258" spans="1:27">
      <c r="A258" s="5">
        <f>[2]consumption!M259</f>
        <v>40817</v>
      </c>
      <c r="B258">
        <f>'FRED data'!D277-'FRED data'!E277*'FRED data'!F277*1000/1000000000</f>
        <v>9783.9049859999996</v>
      </c>
      <c r="C258" s="6">
        <f>'FRED data'!C277+'FRED data'!E277*'FRED data'!F277*1000/1000000000</f>
        <v>3626.4170140000001</v>
      </c>
      <c r="D258">
        <f>'FRED data'!H277</f>
        <v>98.721999999999994</v>
      </c>
      <c r="E258">
        <f>'FRED data'!B277</f>
        <v>16004.107</v>
      </c>
      <c r="G258" s="11">
        <f>'FRED data'!F277</f>
        <v>312887</v>
      </c>
      <c r="I258">
        <f t="shared" si="36"/>
        <v>3.1269771470211288E-2</v>
      </c>
      <c r="J258">
        <f t="shared" si="37"/>
        <v>1.159018116444595E-2</v>
      </c>
      <c r="K258">
        <f t="shared" si="38"/>
        <v>3.1551966045249559E-4</v>
      </c>
      <c r="L258">
        <f t="shared" si="39"/>
        <v>5.1149798489550542E-2</v>
      </c>
      <c r="N258">
        <f t="shared" si="40"/>
        <v>-3.4651034158150349</v>
      </c>
      <c r="O258">
        <f t="shared" si="41"/>
        <v>-4.4575969906529043</v>
      </c>
      <c r="P258">
        <f t="shared" si="42"/>
        <v>-8.0612895627026635</v>
      </c>
      <c r="Q258">
        <f t="shared" si="43"/>
        <v>-2.9729967261904915</v>
      </c>
      <c r="S258">
        <v>-3.4629516585957592</v>
      </c>
      <c r="T258">
        <v>-4.4727139670217273</v>
      </c>
      <c r="U258">
        <v>-8.0573847336994184</v>
      </c>
      <c r="V258">
        <v>-2.9721007468882372</v>
      </c>
      <c r="X258">
        <f t="shared" si="44"/>
        <v>-2.1517572192757406E-3</v>
      </c>
      <c r="Y258">
        <f t="shared" si="45"/>
        <v>1.5116976368823032E-2</v>
      </c>
      <c r="Z258">
        <f t="shared" si="46"/>
        <v>-3.9048290032450694E-3</v>
      </c>
      <c r="AA258">
        <f t="shared" si="47"/>
        <v>-8.9597930225426836E-4</v>
      </c>
    </row>
    <row r="259" spans="1:27">
      <c r="A259" s="5">
        <f>[2]consumption!M260</f>
        <v>40909</v>
      </c>
      <c r="B259">
        <f>'FRED data'!D278-'FRED data'!E278*'FRED data'!F278*1000/1000000000</f>
        <v>9844.4902299999994</v>
      </c>
      <c r="C259" s="6">
        <f>'FRED data'!C278+'FRED data'!E278*'FRED data'!F278*1000/1000000000</f>
        <v>3705.9697700000002</v>
      </c>
      <c r="D259">
        <f>'FRED data'!H278</f>
        <v>99.498000000000005</v>
      </c>
      <c r="E259">
        <f>'FRED data'!B278</f>
        <v>16129.418</v>
      </c>
      <c r="G259" s="11">
        <f>'FRED data'!F278</f>
        <v>313385</v>
      </c>
      <c r="I259">
        <f t="shared" ref="I259:I289" si="48">B259/$G259</f>
        <v>3.141340597029213E-2</v>
      </c>
      <c r="J259">
        <f t="shared" ref="J259:J289" si="49">C259/$G259</f>
        <v>1.1825613127622573E-2</v>
      </c>
      <c r="K259">
        <f t="shared" ref="K259:K289" si="50">D259/$G259</f>
        <v>3.1749445570145349E-4</v>
      </c>
      <c r="L259">
        <f t="shared" ref="L259:L289" si="51">E259/$G259</f>
        <v>5.1468379150246497E-2</v>
      </c>
      <c r="N259">
        <f t="shared" ref="N259:N289" si="52">LN(I259)</f>
        <v>-3.4605205354525679</v>
      </c>
      <c r="O259">
        <f t="shared" ref="O259:O289" si="53">LN(J259)</f>
        <v>-4.4374874958322374</v>
      </c>
      <c r="P259">
        <f t="shared" ref="P259:P289" si="54">LN(K259)</f>
        <v>-8.0550502021416239</v>
      </c>
      <c r="Q259">
        <f t="shared" ref="Q259:Q289" si="55">LN(L259)</f>
        <v>-2.9667876569684406</v>
      </c>
      <c r="S259">
        <v>-3.461634435986102</v>
      </c>
      <c r="T259">
        <v>-4.4615149010082149</v>
      </c>
      <c r="U259">
        <v>-8.0566351105559981</v>
      </c>
      <c r="V259">
        <v>-2.969701173360356</v>
      </c>
      <c r="X259">
        <f t="shared" ref="X259:X289" si="56">N259-S259</f>
        <v>1.1139005335341068E-3</v>
      </c>
      <c r="Y259">
        <f t="shared" ref="Y259:Y289" si="57">O259-T259</f>
        <v>2.4027405175977457E-2</v>
      </c>
      <c r="Z259">
        <f t="shared" ref="Z259:Z289" si="58">P259-U259</f>
        <v>1.5849084143741976E-3</v>
      </c>
      <c r="AA259">
        <f t="shared" ref="AA259:AA289" si="59">Q259-V259</f>
        <v>2.9135163919153939E-3</v>
      </c>
    </row>
    <row r="260" spans="1:27">
      <c r="A260" s="5">
        <f>[2]consumption!M261</f>
        <v>41000</v>
      </c>
      <c r="B260">
        <f>'FRED data'!D279-'FRED data'!E279*'FRED data'!F279*1000/1000000000</f>
        <v>9858.6465359999984</v>
      </c>
      <c r="C260" s="6">
        <f>'FRED data'!C279+'FRED data'!E279*'FRED data'!F279*1000/1000000000</f>
        <v>3767.4334639999997</v>
      </c>
      <c r="D260">
        <f>'FRED data'!H279</f>
        <v>99.73</v>
      </c>
      <c r="E260">
        <f>'FRED data'!B279</f>
        <v>16198.807000000001</v>
      </c>
      <c r="G260" s="11">
        <f>'FRED data'!F279</f>
        <v>313888</v>
      </c>
      <c r="I260">
        <f t="shared" si="48"/>
        <v>3.1408166403303087E-2</v>
      </c>
      <c r="J260">
        <f t="shared" si="49"/>
        <v>1.2002476883474359E-2</v>
      </c>
      <c r="K260">
        <f t="shared" si="50"/>
        <v>3.1772479355693752E-4</v>
      </c>
      <c r="L260">
        <f t="shared" si="51"/>
        <v>5.1606964904679378E-2</v>
      </c>
      <c r="N260">
        <f t="shared" si="52"/>
        <v>-3.4606873433436549</v>
      </c>
      <c r="O260">
        <f t="shared" si="53"/>
        <v>-4.4226422435369255</v>
      </c>
      <c r="P260">
        <f t="shared" si="54"/>
        <v>-8.054324978950266</v>
      </c>
      <c r="Q260">
        <f t="shared" si="55"/>
        <v>-2.9640986368305788</v>
      </c>
      <c r="S260">
        <v>-3.4601049886359232</v>
      </c>
      <c r="T260">
        <v>-4.4495861289292948</v>
      </c>
      <c r="U260">
        <v>-8.0554373274334754</v>
      </c>
      <c r="V260">
        <v>-2.9670640376015287</v>
      </c>
      <c r="X260">
        <f t="shared" si="56"/>
        <v>-5.8235470773171372E-4</v>
      </c>
      <c r="Y260">
        <f t="shared" si="57"/>
        <v>2.694388539236936E-2</v>
      </c>
      <c r="Z260">
        <f t="shared" si="58"/>
        <v>1.1123484832094022E-3</v>
      </c>
      <c r="AA260">
        <f t="shared" si="59"/>
        <v>2.9654007709498664E-3</v>
      </c>
    </row>
    <row r="261" spans="1:27">
      <c r="A261" s="5">
        <f>[2]consumption!M262</f>
        <v>41091</v>
      </c>
      <c r="B261">
        <f>'FRED data'!D280-'FRED data'!E280*'FRED data'!F280*1000/1000000000</f>
        <v>9861.8372159999999</v>
      </c>
      <c r="C261" s="6">
        <f>'FRED data'!C280+'FRED data'!E280*'FRED data'!F280*1000/1000000000</f>
        <v>3794.1387839999998</v>
      </c>
      <c r="D261">
        <f>'FRED data'!H280</f>
        <v>100.127</v>
      </c>
      <c r="E261">
        <f>'FRED data'!B280</f>
        <v>16220.666999999999</v>
      </c>
      <c r="G261" s="11">
        <f>'FRED data'!F280</f>
        <v>314488</v>
      </c>
      <c r="I261">
        <f t="shared" si="48"/>
        <v>3.1358389560173998E-2</v>
      </c>
      <c r="J261">
        <f t="shared" si="49"/>
        <v>1.2064494619826512E-2</v>
      </c>
      <c r="K261">
        <f t="shared" si="50"/>
        <v>3.1838098750985725E-4</v>
      </c>
      <c r="L261">
        <f t="shared" si="51"/>
        <v>5.1578015695352447E-2</v>
      </c>
      <c r="N261">
        <f t="shared" si="52"/>
        <v>-3.4622734381293343</v>
      </c>
      <c r="O261">
        <f t="shared" si="53"/>
        <v>-4.4174884689029454</v>
      </c>
      <c r="P261">
        <f t="shared" si="54"/>
        <v>-8.0522618183715835</v>
      </c>
      <c r="Q261">
        <f t="shared" si="55"/>
        <v>-2.9646597496963882</v>
      </c>
      <c r="S261">
        <v>-3.4583516858843568</v>
      </c>
      <c r="T261">
        <v>-4.4370924142928816</v>
      </c>
      <c r="U261">
        <v>-8.0538396171463251</v>
      </c>
      <c r="V261">
        <v>-2.9642021033364112</v>
      </c>
      <c r="X261">
        <f t="shared" si="56"/>
        <v>-3.9217522449774833E-3</v>
      </c>
      <c r="Y261">
        <f t="shared" si="57"/>
        <v>1.960394538993615E-2</v>
      </c>
      <c r="Z261">
        <f t="shared" si="58"/>
        <v>1.5777987747416233E-3</v>
      </c>
      <c r="AA261">
        <f t="shared" si="59"/>
        <v>-4.5764635997702641E-4</v>
      </c>
    </row>
    <row r="262" spans="1:27">
      <c r="A262" s="5">
        <f>[2]consumption!M263</f>
        <v>41183</v>
      </c>
      <c r="B262">
        <f>'FRED data'!D281-'FRED data'!E281*'FRED data'!F281*1000/1000000000</f>
        <v>9885.3659700000007</v>
      </c>
      <c r="C262" s="6">
        <f>'FRED data'!C281+'FRED data'!E281*'FRED data'!F281*1000/1000000000</f>
        <v>3796.3910300000002</v>
      </c>
      <c r="D262">
        <f>'FRED data'!H281</f>
        <v>100.642</v>
      </c>
      <c r="E262">
        <f>'FRED data'!B281</f>
        <v>16239.138000000001</v>
      </c>
      <c r="G262" s="11">
        <f>'FRED data'!F281</f>
        <v>315085</v>
      </c>
      <c r="I262">
        <f t="shared" si="48"/>
        <v>3.1373648285383311E-2</v>
      </c>
      <c r="J262">
        <f t="shared" si="49"/>
        <v>1.2048783756764048E-2</v>
      </c>
      <c r="K262">
        <f t="shared" si="50"/>
        <v>3.194122220987987E-4</v>
      </c>
      <c r="L262">
        <f t="shared" si="51"/>
        <v>5.1538911722233682E-2</v>
      </c>
      <c r="N262">
        <f t="shared" si="52"/>
        <v>-3.4617869649958521</v>
      </c>
      <c r="O262">
        <f t="shared" si="53"/>
        <v>-4.4187915571881824</v>
      </c>
      <c r="P262">
        <f t="shared" si="54"/>
        <v>-8.0490280571083446</v>
      </c>
      <c r="Q262">
        <f t="shared" si="55"/>
        <v>-2.9654181891877993</v>
      </c>
      <c r="S262">
        <v>-3.4563632610422297</v>
      </c>
      <c r="T262">
        <v>-4.4241816806785197</v>
      </c>
      <c r="U262">
        <v>-8.0518895172912224</v>
      </c>
      <c r="V262">
        <v>-2.9611262809141778</v>
      </c>
      <c r="X262">
        <f t="shared" si="56"/>
        <v>-5.4237039536224607E-3</v>
      </c>
      <c r="Y262">
        <f t="shared" si="57"/>
        <v>5.3901234903372952E-3</v>
      </c>
      <c r="Z262">
        <f t="shared" si="58"/>
        <v>2.8614601828778063E-3</v>
      </c>
      <c r="AA262">
        <f t="shared" si="59"/>
        <v>-4.2919082736214698E-3</v>
      </c>
    </row>
    <row r="263" spans="1:27">
      <c r="A263" s="5">
        <f>[2]consumption!M264</f>
        <v>41275</v>
      </c>
      <c r="B263">
        <f>'FRED data'!D282-'FRED data'!E282*'FRED data'!F282*1000/1000000000</f>
        <v>9912.6134879999991</v>
      </c>
      <c r="C263" s="6">
        <f>'FRED data'!C282+'FRED data'!E282*'FRED data'!F282*1000/1000000000</f>
        <v>3924.350512</v>
      </c>
      <c r="D263">
        <f>'FRED data'!H282</f>
        <v>101.032</v>
      </c>
      <c r="E263">
        <f>'FRED data'!B282</f>
        <v>16382.964</v>
      </c>
      <c r="G263" s="11">
        <f>'FRED data'!F282</f>
        <v>315539</v>
      </c>
      <c r="I263">
        <f t="shared" si="48"/>
        <v>3.1414859931735852E-2</v>
      </c>
      <c r="J263">
        <f t="shared" si="49"/>
        <v>1.2436974548312571E-2</v>
      </c>
      <c r="K263">
        <f t="shared" si="50"/>
        <v>3.2018862961472272E-4</v>
      </c>
      <c r="L263">
        <f t="shared" si="51"/>
        <v>5.1920567663585167E-2</v>
      </c>
      <c r="N263">
        <f t="shared" si="52"/>
        <v>-3.4604742517799854</v>
      </c>
      <c r="O263">
        <f t="shared" si="53"/>
        <v>-4.3870814247617247</v>
      </c>
      <c r="P263">
        <f t="shared" si="54"/>
        <v>-8.0466002682922433</v>
      </c>
      <c r="Q263">
        <f t="shared" si="55"/>
        <v>-2.9580402732180064</v>
      </c>
      <c r="S263">
        <v>-3.4541308985155212</v>
      </c>
      <c r="T263">
        <v>-4.410989599199886</v>
      </c>
      <c r="U263">
        <v>-8.0496335793406057</v>
      </c>
      <c r="V263">
        <v>-2.9578477667129772</v>
      </c>
      <c r="X263">
        <f t="shared" si="56"/>
        <v>-6.3433532644641133E-3</v>
      </c>
      <c r="Y263">
        <f t="shared" si="57"/>
        <v>2.3908174438161289E-2</v>
      </c>
      <c r="Z263">
        <f t="shared" si="58"/>
        <v>3.0333110483624637E-3</v>
      </c>
      <c r="AA263">
        <f t="shared" si="59"/>
        <v>-1.9250650502922184E-4</v>
      </c>
    </row>
    <row r="264" spans="1:27">
      <c r="A264" s="5">
        <f>[2]consumption!M265</f>
        <v>41365</v>
      </c>
      <c r="B264">
        <f>'FRED data'!D283-'FRED data'!E283*'FRED data'!F283*1000/1000000000</f>
        <v>9914.9885999999988</v>
      </c>
      <c r="C264" s="6">
        <f>'FRED data'!C283+'FRED data'!E283*'FRED data'!F283*1000/1000000000</f>
        <v>3960.4333999999999</v>
      </c>
      <c r="D264">
        <f>'FRED data'!H283</f>
        <v>101.422</v>
      </c>
      <c r="E264">
        <f>'FRED data'!B283</f>
        <v>16403.18</v>
      </c>
      <c r="G264" s="11">
        <f>'FRED data'!F283</f>
        <v>316020</v>
      </c>
      <c r="I264">
        <f t="shared" si="48"/>
        <v>3.1374560470856273E-2</v>
      </c>
      <c r="J264">
        <f t="shared" si="49"/>
        <v>1.2532223909879122E-2</v>
      </c>
      <c r="K264">
        <f t="shared" si="50"/>
        <v>3.2093538383646603E-4</v>
      </c>
      <c r="L264">
        <f t="shared" si="51"/>
        <v>5.1905512309347514E-2</v>
      </c>
      <c r="N264">
        <f t="shared" si="52"/>
        <v>-3.4617578905253259</v>
      </c>
      <c r="O264">
        <f t="shared" si="53"/>
        <v>-4.3794520390011256</v>
      </c>
      <c r="P264">
        <f t="shared" si="54"/>
        <v>-8.0442707515567164</v>
      </c>
      <c r="Q264">
        <f t="shared" si="55"/>
        <v>-2.9583302842508239</v>
      </c>
      <c r="S264">
        <v>-3.4516491725251823</v>
      </c>
      <c r="T264">
        <v>-4.3976484721434748</v>
      </c>
      <c r="U264">
        <v>-8.0471165663543012</v>
      </c>
      <c r="V264">
        <v>-2.9543804395536299</v>
      </c>
      <c r="X264">
        <f t="shared" si="56"/>
        <v>-1.0108718000143568E-2</v>
      </c>
      <c r="Y264">
        <f t="shared" si="57"/>
        <v>1.81964331423492E-2</v>
      </c>
      <c r="Z264">
        <f t="shared" si="58"/>
        <v>2.8458147975847226E-3</v>
      </c>
      <c r="AA264">
        <f t="shared" si="59"/>
        <v>-3.9498446971939494E-3</v>
      </c>
    </row>
    <row r="265" spans="1:27">
      <c r="A265" s="5">
        <f>[2]consumption!M266</f>
        <v>41456</v>
      </c>
      <c r="B265">
        <f>'FRED data'!D284-'FRED data'!E284*'FRED data'!F284*1000/1000000000</f>
        <v>9949.99503</v>
      </c>
      <c r="C265" s="6">
        <f>'FRED data'!C284+'FRED data'!E284*'FRED data'!F284*1000/1000000000</f>
        <v>4077.1779700000002</v>
      </c>
      <c r="D265">
        <f>'FRED data'!H284</f>
        <v>102.004</v>
      </c>
      <c r="E265">
        <f>'FRED data'!B284</f>
        <v>16531.685000000001</v>
      </c>
      <c r="G265" s="11">
        <f>'FRED data'!F284</f>
        <v>316626</v>
      </c>
      <c r="I265">
        <f t="shared" si="48"/>
        <v>3.1425072577741561E-2</v>
      </c>
      <c r="J265">
        <f t="shared" si="49"/>
        <v>1.2876952524429454E-2</v>
      </c>
      <c r="K265">
        <f t="shared" si="50"/>
        <v>3.221592667689956E-4</v>
      </c>
      <c r="L265">
        <f t="shared" si="51"/>
        <v>5.2212026175993131E-2</v>
      </c>
      <c r="N265">
        <f t="shared" si="52"/>
        <v>-3.4601492149542667</v>
      </c>
      <c r="O265">
        <f t="shared" si="53"/>
        <v>-4.3523161915475272</v>
      </c>
      <c r="P265">
        <f t="shared" si="54"/>
        <v>-8.0404645174076617</v>
      </c>
      <c r="Q265">
        <f t="shared" si="55"/>
        <v>-2.952442424115163</v>
      </c>
      <c r="S265">
        <v>-3.4489166218879541</v>
      </c>
      <c r="T265">
        <v>-4.3842756591867582</v>
      </c>
      <c r="U265">
        <v>-8.0443813455727291</v>
      </c>
      <c r="V265">
        <v>-2.9507382985735218</v>
      </c>
      <c r="X265">
        <f t="shared" si="56"/>
        <v>-1.1232593066312635E-2</v>
      </c>
      <c r="Y265">
        <f t="shared" si="57"/>
        <v>3.1959467639230965E-2</v>
      </c>
      <c r="Z265">
        <f t="shared" si="58"/>
        <v>3.916828165067443E-3</v>
      </c>
      <c r="AA265">
        <f t="shared" si="59"/>
        <v>-1.7041255416412326E-3</v>
      </c>
    </row>
    <row r="266" spans="1:27">
      <c r="A266" s="5">
        <f>[2]consumption!M267</f>
        <v>41548</v>
      </c>
      <c r="B266">
        <f>'FRED data'!D285-'FRED data'!E285*'FRED data'!F285*1000/1000000000</f>
        <v>10033.375768</v>
      </c>
      <c r="C266" s="6">
        <f>'FRED data'!C285+'FRED data'!E285*'FRED data'!F285*1000/1000000000</f>
        <v>4100.3992319999998</v>
      </c>
      <c r="D266">
        <f>'FRED data'!H285</f>
        <v>102.342</v>
      </c>
      <c r="E266">
        <f>'FRED data'!B285</f>
        <v>16663.649000000001</v>
      </c>
      <c r="G266" s="11">
        <f>'FRED data'!F285</f>
        <v>317244</v>
      </c>
      <c r="I266">
        <f t="shared" si="48"/>
        <v>3.1626684091740111E-2</v>
      </c>
      <c r="J266">
        <f t="shared" si="49"/>
        <v>1.2925064719900139E-2</v>
      </c>
      <c r="K266">
        <f t="shared" si="50"/>
        <v>3.225971176759844E-4</v>
      </c>
      <c r="L266">
        <f t="shared" si="51"/>
        <v>5.2526285761117626E-2</v>
      </c>
      <c r="N266">
        <f t="shared" si="52"/>
        <v>-3.4537540814395546</v>
      </c>
      <c r="O266">
        <f t="shared" si="53"/>
        <v>-4.3485868512578101</v>
      </c>
      <c r="P266">
        <f t="shared" si="54"/>
        <v>-8.0391063269814484</v>
      </c>
      <c r="Q266">
        <f t="shared" si="55"/>
        <v>-2.9464415535194064</v>
      </c>
      <c r="S266">
        <v>-3.4459381033693282</v>
      </c>
      <c r="T266">
        <v>-4.3709771472364931</v>
      </c>
      <c r="U266">
        <v>-8.0414690056020639</v>
      </c>
      <c r="V266">
        <v>-2.9469378115629747</v>
      </c>
      <c r="X266">
        <f t="shared" si="56"/>
        <v>-7.8159780702264925E-3</v>
      </c>
      <c r="Y266">
        <f t="shared" si="57"/>
        <v>2.2390295978683028E-2</v>
      </c>
      <c r="Z266">
        <f t="shared" si="58"/>
        <v>2.3626786206154549E-3</v>
      </c>
      <c r="AA266">
        <f t="shared" si="59"/>
        <v>4.962580435683428E-4</v>
      </c>
    </row>
    <row r="267" spans="1:27">
      <c r="A267" s="5">
        <f>[2]consumption!M268</f>
        <v>41640</v>
      </c>
      <c r="B267">
        <f>'FRED data'!D286-'FRED data'!E286*'FRED data'!F286*1000/1000000000</f>
        <v>10058.26892</v>
      </c>
      <c r="C267" s="6">
        <f>'FRED data'!C286+'FRED data'!E286*'FRED data'!F286*1000/1000000000</f>
        <v>4088.0370800000001</v>
      </c>
      <c r="D267">
        <f>'FRED data'!H286</f>
        <v>102.82599999999999</v>
      </c>
      <c r="E267">
        <f>'FRED data'!B286</f>
        <v>16616.54</v>
      </c>
      <c r="G267" s="11">
        <f>'FRED data'!F286</f>
        <v>317760</v>
      </c>
      <c r="I267">
        <f t="shared" si="48"/>
        <v>3.165366603726083E-2</v>
      </c>
      <c r="J267">
        <f t="shared" si="49"/>
        <v>1.2865172079556899E-2</v>
      </c>
      <c r="K267">
        <f t="shared" si="50"/>
        <v>3.2359642497482372E-4</v>
      </c>
      <c r="L267">
        <f t="shared" si="51"/>
        <v>5.2292736656596173E-2</v>
      </c>
      <c r="N267">
        <f t="shared" si="52"/>
        <v>-3.4529013065386298</v>
      </c>
      <c r="O267">
        <f t="shared" si="53"/>
        <v>-4.3532314575464426</v>
      </c>
      <c r="P267">
        <f t="shared" si="54"/>
        <v>-8.0360134205083806</v>
      </c>
      <c r="Q267">
        <f t="shared" si="55"/>
        <v>-2.95089779601473</v>
      </c>
      <c r="S267">
        <v>-3.4427254941054621</v>
      </c>
      <c r="T267">
        <v>-4.3578389485321622</v>
      </c>
      <c r="U267">
        <v>-8.0384181870308744</v>
      </c>
      <c r="V267">
        <v>-2.9429965113907746</v>
      </c>
      <c r="X267">
        <f t="shared" si="56"/>
        <v>-1.0175812433167675E-2</v>
      </c>
      <c r="Y267">
        <f t="shared" si="57"/>
        <v>4.6074909857196644E-3</v>
      </c>
      <c r="Z267">
        <f t="shared" si="58"/>
        <v>2.4047665224937731E-3</v>
      </c>
      <c r="AA267">
        <f t="shared" si="59"/>
        <v>-7.9012846239554513E-3</v>
      </c>
    </row>
    <row r="268" spans="1:27">
      <c r="A268" s="5">
        <f>[2]consumption!M269</f>
        <v>41730</v>
      </c>
      <c r="B268">
        <f>'FRED data'!D287-'FRED data'!E287*'FRED data'!F287*1000/1000000000</f>
        <v>10137.039484000001</v>
      </c>
      <c r="C268" s="6">
        <f>'FRED data'!C287+'FRED data'!E287*'FRED data'!F287*1000/1000000000</f>
        <v>4252.8595160000004</v>
      </c>
      <c r="D268">
        <f>'FRED data'!H287</f>
        <v>103.548</v>
      </c>
      <c r="E268">
        <f>'FRED data'!B287</f>
        <v>16841.474999999999</v>
      </c>
      <c r="G268" s="11">
        <f>'FRED data'!F287</f>
        <v>318287</v>
      </c>
      <c r="I268">
        <f t="shared" si="48"/>
        <v>3.184873866667505E-2</v>
      </c>
      <c r="J268">
        <f t="shared" si="49"/>
        <v>1.3361712906904777E-2</v>
      </c>
      <c r="K268">
        <f t="shared" si="50"/>
        <v>3.2532902694737767E-4</v>
      </c>
      <c r="L268">
        <f t="shared" si="51"/>
        <v>5.2912858520768984E-2</v>
      </c>
      <c r="N268">
        <f t="shared" si="52"/>
        <v>-3.446757500050353</v>
      </c>
      <c r="O268">
        <f t="shared" si="53"/>
        <v>-4.3153619074973726</v>
      </c>
      <c r="P268">
        <f t="shared" si="54"/>
        <v>-8.0306734971489764</v>
      </c>
      <c r="Q268">
        <f t="shared" si="55"/>
        <v>-2.9391088974288939</v>
      </c>
      <c r="S268">
        <v>-3.4392955562188083</v>
      </c>
      <c r="T268">
        <v>-4.3449330813782625</v>
      </c>
      <c r="U268">
        <v>-8.0352660537735936</v>
      </c>
      <c r="V268">
        <v>-2.9389316207644294</v>
      </c>
      <c r="X268">
        <f t="shared" si="56"/>
        <v>-7.4619438315446374E-3</v>
      </c>
      <c r="Y268">
        <f t="shared" si="57"/>
        <v>2.9571173880889923E-2</v>
      </c>
      <c r="Z268">
        <f t="shared" si="58"/>
        <v>4.5925566246172167E-3</v>
      </c>
      <c r="AA268">
        <f t="shared" si="59"/>
        <v>-1.7727666446454293E-4</v>
      </c>
    </row>
    <row r="269" spans="1:27">
      <c r="A269" s="5">
        <f>[2]consumption!M270</f>
        <v>41821</v>
      </c>
      <c r="B269">
        <f>'FRED data'!D288-'FRED data'!E288*'FRED data'!F288*1000/1000000000</f>
        <v>10236.421586</v>
      </c>
      <c r="C269" s="6">
        <f>'FRED data'!C288+'FRED data'!E288*'FRED data'!F288*1000/1000000000</f>
        <v>4337.0014140000003</v>
      </c>
      <c r="D269">
        <f>'FRED data'!H288</f>
        <v>104.252</v>
      </c>
      <c r="E269">
        <f>'FRED data'!B288</f>
        <v>17047.098000000002</v>
      </c>
      <c r="G269" s="11">
        <f>'FRED data'!F288</f>
        <v>318921</v>
      </c>
      <c r="I269">
        <f t="shared" si="48"/>
        <v>3.2097044678776249E-2</v>
      </c>
      <c r="J269">
        <f t="shared" si="49"/>
        <v>1.3598983491209422E-2</v>
      </c>
      <c r="K269">
        <f t="shared" si="50"/>
        <v>3.2688973131277024E-4</v>
      </c>
      <c r="L269">
        <f t="shared" si="51"/>
        <v>5.3452416115589763E-2</v>
      </c>
      <c r="N269">
        <f t="shared" si="52"/>
        <v>-3.4389913191662456</v>
      </c>
      <c r="O269">
        <f t="shared" si="53"/>
        <v>-4.2977602323269748</v>
      </c>
      <c r="P269">
        <f t="shared" si="54"/>
        <v>-8.0258876570469404</v>
      </c>
      <c r="Q269">
        <f t="shared" si="55"/>
        <v>-2.9289634392475987</v>
      </c>
      <c r="S269">
        <v>-3.4356714117145892</v>
      </c>
      <c r="T269">
        <v>-4.3323286843974245</v>
      </c>
      <c r="U269">
        <v>-8.0320482667655764</v>
      </c>
      <c r="V269">
        <v>-2.9347653006943375</v>
      </c>
      <c r="X269">
        <f t="shared" si="56"/>
        <v>-3.3199074516563343E-3</v>
      </c>
      <c r="Y269">
        <f t="shared" si="57"/>
        <v>3.4568452070449673E-2</v>
      </c>
      <c r="Z269">
        <f t="shared" si="58"/>
        <v>6.1606097186359676E-3</v>
      </c>
      <c r="AA269">
        <f t="shared" si="59"/>
        <v>5.8018614467387764E-3</v>
      </c>
    </row>
    <row r="270" spans="1:27">
      <c r="A270" s="5">
        <f>[2]consumption!M271</f>
        <v>41913</v>
      </c>
      <c r="B270">
        <f>'FRED data'!D289-'FRED data'!E289*'FRED data'!F289*1000/1000000000</f>
        <v>10351.551372</v>
      </c>
      <c r="C270" s="6">
        <f>'FRED data'!C289+'FRED data'!E289*'FRED data'!F289*1000/1000000000</f>
        <v>4365.2746280000001</v>
      </c>
      <c r="D270">
        <f>'FRED data'!H289</f>
        <v>105.44199999999999</v>
      </c>
      <c r="E270">
        <f>'FRED data'!B289</f>
        <v>17143.038</v>
      </c>
      <c r="G270" s="11">
        <f>'FRED data'!F289</f>
        <v>319557</v>
      </c>
      <c r="I270">
        <f t="shared" si="48"/>
        <v>3.2393442709751315E-2</v>
      </c>
      <c r="J270">
        <f t="shared" si="49"/>
        <v>1.366039432088798E-2</v>
      </c>
      <c r="K270">
        <f t="shared" si="50"/>
        <v>3.2996304258708144E-4</v>
      </c>
      <c r="L270">
        <f t="shared" si="51"/>
        <v>5.3646260291591176E-2</v>
      </c>
      <c r="N270">
        <f t="shared" si="52"/>
        <v>-3.4297992621680651</v>
      </c>
      <c r="O270">
        <f t="shared" si="53"/>
        <v>-4.2932545584268507</v>
      </c>
      <c r="P270">
        <f t="shared" si="54"/>
        <v>-8.0165299019356979</v>
      </c>
      <c r="Q270">
        <f t="shared" si="55"/>
        <v>-2.9253435179903184</v>
      </c>
      <c r="S270">
        <v>-3.4318808463129225</v>
      </c>
      <c r="T270">
        <v>-4.3200764142286028</v>
      </c>
      <c r="U270">
        <v>-8.0287976165942876</v>
      </c>
      <c r="V270">
        <v>-2.930519822988813</v>
      </c>
      <c r="X270">
        <f t="shared" si="56"/>
        <v>2.0815841448573735E-3</v>
      </c>
      <c r="Y270">
        <f t="shared" si="57"/>
        <v>2.6821855801752115E-2</v>
      </c>
      <c r="Z270">
        <f t="shared" si="58"/>
        <v>1.2267714658589668E-2</v>
      </c>
      <c r="AA270">
        <f t="shared" si="59"/>
        <v>5.1763049984945297E-3</v>
      </c>
    </row>
    <row r="271" spans="1:27">
      <c r="A271" s="5">
        <f>[2]consumption!M272</f>
        <v>42005</v>
      </c>
      <c r="B271">
        <f>'FRED data'!D290-'FRED data'!E290*'FRED data'!F290*1000/1000000000</f>
        <v>10430.668165999999</v>
      </c>
      <c r="C271" s="6">
        <f>'FRED data'!C290+'FRED data'!E290*'FRED data'!F290*1000/1000000000</f>
        <v>4494.8818339999998</v>
      </c>
      <c r="D271">
        <f>'FRED data'!H290</f>
        <v>105.56399999999999</v>
      </c>
      <c r="E271">
        <f>'FRED data'!B290</f>
        <v>17305.752</v>
      </c>
      <c r="G271" s="11">
        <f>'FRED data'!F290</f>
        <v>320058</v>
      </c>
      <c r="I271">
        <f t="shared" si="48"/>
        <v>3.2589931093739255E-2</v>
      </c>
      <c r="J271">
        <f t="shared" si="49"/>
        <v>1.4043960263452249E-2</v>
      </c>
      <c r="K271">
        <f t="shared" si="50"/>
        <v>3.298277187259809E-4</v>
      </c>
      <c r="L271">
        <f t="shared" si="51"/>
        <v>5.40706746902124E-2</v>
      </c>
      <c r="N271">
        <f t="shared" si="52"/>
        <v>-3.4237519004724519</v>
      </c>
      <c r="O271">
        <f t="shared" si="53"/>
        <v>-4.2655628501122917</v>
      </c>
      <c r="P271">
        <f t="shared" si="54"/>
        <v>-8.0169401042935746</v>
      </c>
      <c r="Q271">
        <f t="shared" si="55"/>
        <v>-2.9174632975781809</v>
      </c>
      <c r="S271">
        <v>-3.4279537206760833</v>
      </c>
      <c r="T271">
        <v>-4.3082053222282086</v>
      </c>
      <c r="U271">
        <v>-8.0255430434661204</v>
      </c>
      <c r="V271">
        <v>-2.9262138332927652</v>
      </c>
      <c r="X271">
        <f t="shared" si="56"/>
        <v>4.2018202036313568E-3</v>
      </c>
      <c r="Y271">
        <f t="shared" si="57"/>
        <v>4.2642472115916874E-2</v>
      </c>
      <c r="Z271">
        <f t="shared" si="58"/>
        <v>8.6029391725457316E-3</v>
      </c>
      <c r="AA271">
        <f t="shared" si="59"/>
        <v>8.7505357145842844E-3</v>
      </c>
    </row>
    <row r="272" spans="1:27">
      <c r="A272" s="5">
        <f>[2]consumption!M273</f>
        <v>42095</v>
      </c>
      <c r="B272">
        <f>'FRED data'!D291-'FRED data'!E291*'FRED data'!F291*1000/1000000000</f>
        <v>10495.846232</v>
      </c>
      <c r="C272" s="6">
        <f>'FRED data'!C291+'FRED data'!E291*'FRED data'!F291*1000/1000000000</f>
        <v>4533.1257679999999</v>
      </c>
      <c r="D272">
        <f>'FRED data'!H291</f>
        <v>106.04</v>
      </c>
      <c r="E272">
        <f>'FRED data'!B291</f>
        <v>17422.845000000001</v>
      </c>
      <c r="G272" s="11">
        <f>'FRED data'!F291</f>
        <v>320578</v>
      </c>
      <c r="I272">
        <f t="shared" si="48"/>
        <v>3.2740382159723996E-2</v>
      </c>
      <c r="J272">
        <f t="shared" si="49"/>
        <v>1.4140476788800229E-2</v>
      </c>
      <c r="K272">
        <f t="shared" si="50"/>
        <v>3.3077753308087272E-4</v>
      </c>
      <c r="L272">
        <f t="shared" si="51"/>
        <v>5.4348224145137847E-2</v>
      </c>
      <c r="N272">
        <f t="shared" si="52"/>
        <v>-3.4191460345439246</v>
      </c>
      <c r="O272">
        <f t="shared" si="53"/>
        <v>-4.2587138999308278</v>
      </c>
      <c r="P272">
        <f t="shared" si="54"/>
        <v>-8.0140645140472166</v>
      </c>
      <c r="Q272">
        <f t="shared" si="55"/>
        <v>-2.9123433403712258</v>
      </c>
      <c r="S272">
        <v>-3.4239185944762562</v>
      </c>
      <c r="T272">
        <v>-4.2967276960927778</v>
      </c>
      <c r="U272">
        <v>-8.0223058202658049</v>
      </c>
      <c r="V272">
        <v>-2.9218627420604797</v>
      </c>
      <c r="X272">
        <f t="shared" si="56"/>
        <v>4.7725599323316104E-3</v>
      </c>
      <c r="Y272">
        <f t="shared" si="57"/>
        <v>3.8013796161949998E-2</v>
      </c>
      <c r="Z272">
        <f t="shared" si="58"/>
        <v>8.2413062185882069E-3</v>
      </c>
      <c r="AA272">
        <f t="shared" si="59"/>
        <v>9.5194016892539146E-3</v>
      </c>
    </row>
    <row r="273" spans="1:27">
      <c r="A273" s="5">
        <f>[2]consumption!M274</f>
        <v>42186</v>
      </c>
      <c r="B273">
        <f>'FRED data'!D292-'FRED data'!E292*'FRED data'!F292*1000/1000000000</f>
        <v>10575.95577</v>
      </c>
      <c r="C273" s="6">
        <f>'FRED data'!C292+'FRED data'!E292*'FRED data'!F292*1000/1000000000</f>
        <v>4545.5832300000002</v>
      </c>
      <c r="D273">
        <f>'FRED data'!H292</f>
        <v>106.405</v>
      </c>
      <c r="E273">
        <f>'FRED data'!B292</f>
        <v>17486.021000000001</v>
      </c>
      <c r="G273" s="11">
        <f>'FRED data'!F292</f>
        <v>321205</v>
      </c>
      <c r="I273">
        <f t="shared" si="48"/>
        <v>3.2925875282140693E-2</v>
      </c>
      <c r="J273">
        <f t="shared" si="49"/>
        <v>1.4151657757506889E-2</v>
      </c>
      <c r="K273">
        <f t="shared" si="50"/>
        <v>3.3126819320994383E-4</v>
      </c>
      <c r="L273">
        <f t="shared" si="51"/>
        <v>5.4438819445525442E-2</v>
      </c>
      <c r="N273">
        <f t="shared" si="52"/>
        <v>-3.4134964475864567</v>
      </c>
      <c r="O273">
        <f t="shared" si="53"/>
        <v>-4.2579235057475655</v>
      </c>
      <c r="P273">
        <f t="shared" si="54"/>
        <v>-8.0125822592741063</v>
      </c>
      <c r="Q273">
        <f t="shared" si="55"/>
        <v>-2.9106777868578568</v>
      </c>
      <c r="S273">
        <v>-3.4198014012479985</v>
      </c>
      <c r="T273">
        <v>-4.2856291719737731</v>
      </c>
      <c r="U273">
        <v>-8.0191018430410885</v>
      </c>
      <c r="V273">
        <v>-2.9174764906614206</v>
      </c>
      <c r="X273">
        <f t="shared" si="56"/>
        <v>6.3049536615418234E-3</v>
      </c>
      <c r="Y273">
        <f t="shared" si="57"/>
        <v>2.7705666226207626E-2</v>
      </c>
      <c r="Z273">
        <f t="shared" si="58"/>
        <v>6.5195837669822509E-3</v>
      </c>
      <c r="AA273">
        <f t="shared" si="59"/>
        <v>6.7987038035637326E-3</v>
      </c>
    </row>
    <row r="274" spans="1:27">
      <c r="A274" s="5">
        <f>[2]consumption!M275</f>
        <v>42278</v>
      </c>
      <c r="B274">
        <f>'FRED data'!D293-'FRED data'!E293*'FRED data'!F293*1000/1000000000</f>
        <v>10632.214318</v>
      </c>
      <c r="C274" s="6">
        <f>'FRED data'!C293+'FRED data'!E293*'FRED data'!F293*1000/1000000000</f>
        <v>4515.8436819999997</v>
      </c>
      <c r="D274">
        <f>'FRED data'!H293</f>
        <v>106.92100000000001</v>
      </c>
      <c r="E274">
        <f>'FRED data'!B293</f>
        <v>17514.062000000002</v>
      </c>
      <c r="G274" s="11">
        <f>'FRED data'!F293</f>
        <v>321831</v>
      </c>
      <c r="I274">
        <f t="shared" si="48"/>
        <v>3.3036638229381257E-2</v>
      </c>
      <c r="J274">
        <f t="shared" si="49"/>
        <v>1.4031723736992395E-2</v>
      </c>
      <c r="K274">
        <f t="shared" si="50"/>
        <v>3.3222716270340645E-4</v>
      </c>
      <c r="L274">
        <f t="shared" si="51"/>
        <v>5.442005897505213E-2</v>
      </c>
      <c r="N274">
        <f t="shared" si="52"/>
        <v>-3.4101380840114999</v>
      </c>
      <c r="O274">
        <f t="shared" si="53"/>
        <v>-4.26643453161679</v>
      </c>
      <c r="P274">
        <f t="shared" si="54"/>
        <v>-8.0096915980127363</v>
      </c>
      <c r="Q274">
        <f t="shared" si="55"/>
        <v>-2.9110224619258207</v>
      </c>
      <c r="S274">
        <v>-3.4156250916759099</v>
      </c>
      <c r="T274">
        <v>-4.2748716274000564</v>
      </c>
      <c r="U274">
        <v>-8.0159418570233321</v>
      </c>
      <c r="V274">
        <v>-2.9130590708389961</v>
      </c>
      <c r="X274">
        <f t="shared" si="56"/>
        <v>5.4870076644100152E-3</v>
      </c>
      <c r="Y274">
        <f t="shared" si="57"/>
        <v>8.4370957832664573E-3</v>
      </c>
      <c r="Z274">
        <f t="shared" si="58"/>
        <v>6.2502590105957267E-3</v>
      </c>
      <c r="AA274">
        <f t="shared" si="59"/>
        <v>2.036608913175364E-3</v>
      </c>
    </row>
    <row r="275" spans="1:27">
      <c r="A275" s="5">
        <f>[2]consumption!M276</f>
        <v>42370</v>
      </c>
      <c r="B275">
        <f>'FRED data'!D294-'FRED data'!E294*'FRED data'!F294*1000/1000000000</f>
        <v>10705.236496000001</v>
      </c>
      <c r="C275" s="6">
        <f>'FRED data'!C294+'FRED data'!E294*'FRED data'!F294*1000/1000000000</f>
        <v>4516.716504</v>
      </c>
      <c r="D275">
        <f>'FRED data'!H294</f>
        <v>107.26900000000001</v>
      </c>
      <c r="E275">
        <f>'FRED data'!B294</f>
        <v>17613.263999999999</v>
      </c>
      <c r="G275" s="11">
        <f>'FRED data'!F294</f>
        <v>322354</v>
      </c>
      <c r="I275">
        <f t="shared" si="48"/>
        <v>3.320956617879723E-2</v>
      </c>
      <c r="J275">
        <f t="shared" si="49"/>
        <v>1.4011665758762107E-2</v>
      </c>
      <c r="K275">
        <f t="shared" si="50"/>
        <v>3.3276770258783826E-4</v>
      </c>
      <c r="L275">
        <f t="shared" si="51"/>
        <v>5.4639508118403991E-2</v>
      </c>
      <c r="N275">
        <f t="shared" si="52"/>
        <v>-3.4049173066478717</v>
      </c>
      <c r="O275">
        <f t="shared" si="53"/>
        <v>-4.2678650278593171</v>
      </c>
      <c r="P275">
        <f t="shared" si="54"/>
        <v>-8.0080659012391404</v>
      </c>
      <c r="Q275">
        <f t="shared" si="55"/>
        <v>-2.9069980659855257</v>
      </c>
      <c r="S275">
        <v>-3.411408675848552</v>
      </c>
      <c r="T275">
        <v>-4.2643996238590987</v>
      </c>
      <c r="U275">
        <v>-8.0128325327040422</v>
      </c>
      <c r="V275">
        <v>-2.9086102251467376</v>
      </c>
      <c r="X275">
        <f t="shared" si="56"/>
        <v>6.4913692006802748E-3</v>
      </c>
      <c r="Y275">
        <f t="shared" si="57"/>
        <v>-3.4654040002184416E-3</v>
      </c>
      <c r="Z275">
        <f t="shared" si="58"/>
        <v>4.7666314649017494E-3</v>
      </c>
      <c r="AA275">
        <f t="shared" si="59"/>
        <v>1.6121591612119346E-3</v>
      </c>
    </row>
    <row r="276" spans="1:27">
      <c r="A276" s="5">
        <f>[2]consumption!M277</f>
        <v>42461</v>
      </c>
      <c r="B276">
        <f>'FRED data'!D295-'FRED data'!E295*'FRED data'!F295*1000/1000000000</f>
        <v>10763.849112</v>
      </c>
      <c r="C276" s="6">
        <f>'FRED data'!C295+'FRED data'!E295*'FRED data'!F295*1000/1000000000</f>
        <v>4508.9868880000004</v>
      </c>
      <c r="D276">
        <f>'FRED data'!H295</f>
        <v>107.672</v>
      </c>
      <c r="E276">
        <f>'FRED data'!B295</f>
        <v>17668.203000000001</v>
      </c>
      <c r="G276" s="11">
        <f>'FRED data'!F295</f>
        <v>322871</v>
      </c>
      <c r="I276">
        <f t="shared" si="48"/>
        <v>3.3337924781104526E-2</v>
      </c>
      <c r="J276">
        <f t="shared" si="49"/>
        <v>1.3965289195994686E-2</v>
      </c>
      <c r="K276">
        <f t="shared" si="50"/>
        <v>3.3348303192296615E-4</v>
      </c>
      <c r="L276">
        <f t="shared" si="51"/>
        <v>5.4722173871298449E-2</v>
      </c>
      <c r="N276">
        <f t="shared" si="52"/>
        <v>-3.4010596477147752</v>
      </c>
      <c r="O276">
        <f t="shared" si="53"/>
        <v>-4.2711803711710834</v>
      </c>
      <c r="P276">
        <f t="shared" si="54"/>
        <v>-8.0059185726946716</v>
      </c>
      <c r="Q276">
        <f t="shared" si="55"/>
        <v>-2.9054862792767837</v>
      </c>
      <c r="S276">
        <v>-3.407167734474696</v>
      </c>
      <c r="T276">
        <v>-4.2541524496535059</v>
      </c>
      <c r="U276">
        <v>-8.0097766341628454</v>
      </c>
      <c r="V276">
        <v>-2.9041284232576059</v>
      </c>
      <c r="X276">
        <f t="shared" si="56"/>
        <v>6.1080867599208055E-3</v>
      </c>
      <c r="Y276">
        <f t="shared" si="57"/>
        <v>-1.7027921517577482E-2</v>
      </c>
      <c r="Z276">
        <f t="shared" si="58"/>
        <v>3.8580614681738012E-3</v>
      </c>
      <c r="AA276">
        <f t="shared" si="59"/>
        <v>-1.3578560191778166E-3</v>
      </c>
    </row>
    <row r="277" spans="1:27">
      <c r="A277" s="5">
        <f>[2]consumption!M278</f>
        <v>42552</v>
      </c>
      <c r="B277">
        <f>'FRED data'!D296-'FRED data'!E296*'FRED data'!F296*1000/1000000000</f>
        <v>10804.211225999999</v>
      </c>
      <c r="C277" s="6">
        <f>'FRED data'!C296+'FRED data'!E296*'FRED data'!F296*1000/1000000000</f>
        <v>4548.3557739999997</v>
      </c>
      <c r="D277">
        <f>'FRED data'!H296</f>
        <v>107.98099999999999</v>
      </c>
      <c r="E277">
        <f>'FRED data'!B296</f>
        <v>17764.387999999999</v>
      </c>
      <c r="G277" s="11">
        <f>'FRED data'!F296</f>
        <v>323473</v>
      </c>
      <c r="I277">
        <f t="shared" si="48"/>
        <v>3.3400658558828712E-2</v>
      </c>
      <c r="J277">
        <f t="shared" si="49"/>
        <v>1.4061005938671852E-2</v>
      </c>
      <c r="K277">
        <f t="shared" si="50"/>
        <v>3.3381766020657054E-4</v>
      </c>
      <c r="L277">
        <f t="shared" si="51"/>
        <v>5.4917684010721141E-2</v>
      </c>
      <c r="N277">
        <f t="shared" si="52"/>
        <v>-3.3991796618636654</v>
      </c>
      <c r="O277">
        <f t="shared" si="53"/>
        <v>-4.2643498490229428</v>
      </c>
      <c r="P277">
        <f t="shared" si="54"/>
        <v>-8.0049156415854998</v>
      </c>
      <c r="Q277">
        <f t="shared" si="55"/>
        <v>-2.9019198692060582</v>
      </c>
      <c r="S277">
        <v>-3.4029137911573626</v>
      </c>
      <c r="T277">
        <v>-4.2440715589633839</v>
      </c>
      <c r="U277">
        <v>-8.0067739463347021</v>
      </c>
      <c r="V277">
        <v>-2.8996111272450857</v>
      </c>
      <c r="X277">
        <f t="shared" si="56"/>
        <v>3.7341292936972081E-3</v>
      </c>
      <c r="Y277">
        <f t="shared" si="57"/>
        <v>-2.0278290059558834E-2</v>
      </c>
      <c r="Z277">
        <f t="shared" si="58"/>
        <v>1.8583047492022331E-3</v>
      </c>
      <c r="AA277">
        <f t="shared" si="59"/>
        <v>-2.3087419609724158E-3</v>
      </c>
    </row>
    <row r="278" spans="1:27">
      <c r="A278" s="5">
        <f>[2]consumption!M279</f>
        <v>42644</v>
      </c>
      <c r="B278">
        <f>'FRED data'!D297-'FRED data'!E297*'FRED data'!F297*1000/1000000000</f>
        <v>10857.621496</v>
      </c>
      <c r="C278" s="6">
        <f>'FRED data'!C297+'FRED data'!E297*'FRED data'!F297*1000/1000000000</f>
        <v>4652.4835039999998</v>
      </c>
      <c r="D278">
        <f>'FRED data'!H297</f>
        <v>108.096</v>
      </c>
      <c r="E278">
        <f>'FRED data'!B297</f>
        <v>17876.179</v>
      </c>
      <c r="G278" s="11">
        <f>'FRED data'!F297</f>
        <v>324048</v>
      </c>
      <c r="I278">
        <f t="shared" si="48"/>
        <v>3.3506213573297784E-2</v>
      </c>
      <c r="J278">
        <f t="shared" si="49"/>
        <v>1.4357389966918481E-2</v>
      </c>
      <c r="K278">
        <f t="shared" si="50"/>
        <v>3.3358021033920904E-4</v>
      </c>
      <c r="L278">
        <f t="shared" si="51"/>
        <v>5.5165219350219723E-2</v>
      </c>
      <c r="N278">
        <f t="shared" si="52"/>
        <v>-3.3960243775504337</v>
      </c>
      <c r="O278">
        <f t="shared" si="53"/>
        <v>-4.2434904890602754</v>
      </c>
      <c r="P278">
        <f t="shared" si="54"/>
        <v>-8.0056272107644268</v>
      </c>
      <c r="Q278">
        <f t="shared" si="55"/>
        <v>-2.8974226085207309</v>
      </c>
      <c r="S278">
        <v>-3.3986545519453477</v>
      </c>
      <c r="T278">
        <v>-4.2341090484197874</v>
      </c>
      <c r="U278">
        <v>-8.0038218428661541</v>
      </c>
      <c r="V278">
        <v>-2.895056647842674</v>
      </c>
      <c r="X278">
        <f t="shared" si="56"/>
        <v>2.6301743949139755E-3</v>
      </c>
      <c r="Y278">
        <f t="shared" si="57"/>
        <v>-9.3814406404879591E-3</v>
      </c>
      <c r="Z278">
        <f t="shared" si="58"/>
        <v>-1.8053678982727916E-3</v>
      </c>
      <c r="AA278">
        <f t="shared" si="59"/>
        <v>-2.3659606780568332E-3</v>
      </c>
    </row>
    <row r="279" spans="1:27">
      <c r="A279" s="5">
        <f>[2]consumption!M280</f>
        <v>42736</v>
      </c>
      <c r="B279">
        <f>'FRED data'!D298-'FRED data'!E298*'FRED data'!F298*1000/1000000000</f>
        <v>10940.447944</v>
      </c>
      <c r="C279" s="6">
        <f>'FRED data'!C298+'FRED data'!E298*'FRED data'!F298*1000/1000000000</f>
        <v>4657.1860560000005</v>
      </c>
      <c r="D279">
        <f>'FRED data'!H298</f>
        <v>108.523</v>
      </c>
      <c r="E279">
        <f>'FRED data'!B298</f>
        <v>17977.298999999999</v>
      </c>
      <c r="G279" s="11">
        <f>'FRED data'!F298</f>
        <v>324496</v>
      </c>
      <c r="I279">
        <f t="shared" si="48"/>
        <v>3.3715201247473001E-2</v>
      </c>
      <c r="J279">
        <f t="shared" si="49"/>
        <v>1.4352059982249397E-2</v>
      </c>
      <c r="K279">
        <f t="shared" si="50"/>
        <v>3.3443555544598392E-4</v>
      </c>
      <c r="L279">
        <f t="shared" si="51"/>
        <v>5.5400679823480105E-2</v>
      </c>
      <c r="N279">
        <f t="shared" si="52"/>
        <v>-3.3898064677351627</v>
      </c>
      <c r="O279">
        <f t="shared" si="53"/>
        <v>-4.2438617943092272</v>
      </c>
      <c r="P279">
        <f t="shared" si="54"/>
        <v>-8.0030663563114963</v>
      </c>
      <c r="Q279">
        <f t="shared" si="55"/>
        <v>-2.8931634141222378</v>
      </c>
      <c r="S279">
        <v>-3.3943953890566392</v>
      </c>
      <c r="T279">
        <v>-4.2242296885850594</v>
      </c>
      <c r="U279">
        <v>-8.0009165359632775</v>
      </c>
      <c r="V279">
        <v>-2.8904647387475935</v>
      </c>
      <c r="X279">
        <f t="shared" si="56"/>
        <v>4.5889213214764801E-3</v>
      </c>
      <c r="Y279">
        <f t="shared" si="57"/>
        <v>-1.9632105724167737E-2</v>
      </c>
      <c r="Z279">
        <f t="shared" si="58"/>
        <v>-2.1498203482188671E-3</v>
      </c>
      <c r="AA279">
        <f t="shared" si="59"/>
        <v>-2.6986753746442993E-3</v>
      </c>
    </row>
    <row r="280" spans="1:27">
      <c r="A280" s="5">
        <f>[2]consumption!M281</f>
        <v>42826</v>
      </c>
      <c r="B280">
        <f>'FRED data'!D299-'FRED data'!E299*'FRED data'!F299*1000/1000000000</f>
        <v>10971.72186</v>
      </c>
      <c r="C280" s="6">
        <f>'FRED data'!C299+'FRED data'!E299*'FRED data'!F299*1000/1000000000</f>
        <v>4710.4901399999999</v>
      </c>
      <c r="D280">
        <f>'FRED data'!H299</f>
        <v>109.34099999999999</v>
      </c>
      <c r="E280">
        <f>'FRED data'!B299</f>
        <v>18054.052</v>
      </c>
      <c r="G280" s="11">
        <f>'FRED data'!F299</f>
        <v>324948</v>
      </c>
      <c r="I280">
        <f t="shared" si="48"/>
        <v>3.3764546512057313E-2</v>
      </c>
      <c r="J280">
        <f t="shared" si="49"/>
        <v>1.4496135197016138E-2</v>
      </c>
      <c r="K280">
        <f t="shared" si="50"/>
        <v>3.3648768418331548E-4</v>
      </c>
      <c r="L280">
        <f t="shared" si="51"/>
        <v>5.5559818801777516E-2</v>
      </c>
      <c r="N280">
        <f t="shared" si="52"/>
        <v>-3.3883439467561032</v>
      </c>
      <c r="O280">
        <f t="shared" si="53"/>
        <v>-4.2338732032200284</v>
      </c>
      <c r="P280">
        <f t="shared" si="54"/>
        <v>-7.9969490093016846</v>
      </c>
      <c r="Q280">
        <f t="shared" si="55"/>
        <v>-2.8902950224084121</v>
      </c>
      <c r="S280">
        <v>-3.3901400308502279</v>
      </c>
      <c r="T280">
        <v>-4.2144041134219421</v>
      </c>
      <c r="U280">
        <v>-7.9980553661870823</v>
      </c>
      <c r="V280">
        <v>-2.8858366323824907</v>
      </c>
      <c r="X280">
        <f t="shared" si="56"/>
        <v>1.7960840941246836E-3</v>
      </c>
      <c r="Y280">
        <f t="shared" si="57"/>
        <v>-1.9469089798086259E-2</v>
      </c>
      <c r="Z280">
        <f t="shared" si="58"/>
        <v>1.1063568853977301E-3</v>
      </c>
      <c r="AA280">
        <f t="shared" si="59"/>
        <v>-4.4583900259214104E-3</v>
      </c>
    </row>
    <row r="281" spans="1:27">
      <c r="A281" s="5">
        <f>[2]consumption!M282</f>
        <v>42917</v>
      </c>
      <c r="B281">
        <f>'FRED data'!D300-'FRED data'!E300*'FRED data'!F300*1000/1000000000</f>
        <v>11010.026975000001</v>
      </c>
      <c r="C281" s="6">
        <f>'FRED data'!C300+'FRED data'!E300*'FRED data'!F300*1000/1000000000</f>
        <v>4801.994025</v>
      </c>
      <c r="D281">
        <f>'FRED data'!H300</f>
        <v>109.505</v>
      </c>
      <c r="E281">
        <f>'FRED data'!B300</f>
        <v>18185.635999999999</v>
      </c>
      <c r="G281" s="11">
        <f>'FRED data'!F300</f>
        <v>325475</v>
      </c>
      <c r="I281">
        <f t="shared" si="48"/>
        <v>3.3827565788463021E-2</v>
      </c>
      <c r="J281">
        <f t="shared" si="49"/>
        <v>1.475380298025962E-2</v>
      </c>
      <c r="K281">
        <f t="shared" si="50"/>
        <v>3.364467316998233E-4</v>
      </c>
      <c r="L281">
        <f t="shared" si="51"/>
        <v>5.5874140871034636E-2</v>
      </c>
      <c r="N281">
        <f t="shared" si="52"/>
        <v>-3.3864792530064602</v>
      </c>
      <c r="O281">
        <f t="shared" si="53"/>
        <v>-4.2162544002583928</v>
      </c>
      <c r="P281">
        <f t="shared" si="54"/>
        <v>-7.9970707224510678</v>
      </c>
      <c r="Q281">
        <f t="shared" si="55"/>
        <v>-2.8846536020765092</v>
      </c>
      <c r="S281">
        <v>-3.3858893376092785</v>
      </c>
      <c r="T281">
        <v>-4.2046152269592563</v>
      </c>
      <c r="U281">
        <v>-7.995237017736299</v>
      </c>
      <c r="V281">
        <v>-2.8811752478421213</v>
      </c>
      <c r="X281">
        <f t="shared" si="56"/>
        <v>-5.8991539718178387E-4</v>
      </c>
      <c r="Y281">
        <f t="shared" si="57"/>
        <v>-1.1639173299136552E-2</v>
      </c>
      <c r="Z281">
        <f t="shared" si="58"/>
        <v>-1.8337047147687358E-3</v>
      </c>
      <c r="AA281">
        <f t="shared" si="59"/>
        <v>-3.4783542343879148E-3</v>
      </c>
    </row>
    <row r="282" spans="1:27">
      <c r="A282" s="5">
        <f>[2]consumption!M283</f>
        <v>43009</v>
      </c>
      <c r="B282">
        <f>'FRED data'!D301-'FRED data'!E301*'FRED data'!F301*1000/1000000000</f>
        <v>11087.954813</v>
      </c>
      <c r="C282" s="6">
        <f>'FRED data'!C301+'FRED data'!E301*'FRED data'!F301*1000/1000000000</f>
        <v>4902.4991869999994</v>
      </c>
      <c r="D282">
        <f>'FRED data'!H301</f>
        <v>110.28</v>
      </c>
      <c r="E282">
        <f>'FRED data'!B301</f>
        <v>18359.432000000001</v>
      </c>
      <c r="G282" s="11">
        <f>'FRED data'!F301</f>
        <v>325963</v>
      </c>
      <c r="I282">
        <f t="shared" si="48"/>
        <v>3.401599203897375E-2</v>
      </c>
      <c r="J282">
        <f t="shared" si="49"/>
        <v>1.5040048063737294E-2</v>
      </c>
      <c r="K282">
        <f t="shared" si="50"/>
        <v>3.3832060694005147E-4</v>
      </c>
      <c r="L282">
        <f t="shared" si="51"/>
        <v>5.6323668637237971E-2</v>
      </c>
      <c r="N282">
        <f t="shared" si="52"/>
        <v>-3.3809245108603223</v>
      </c>
      <c r="O282">
        <f t="shared" si="53"/>
        <v>-4.1970387647383358</v>
      </c>
      <c r="P282">
        <f t="shared" si="54"/>
        <v>-7.9915165708194689</v>
      </c>
      <c r="Q282">
        <f t="shared" si="55"/>
        <v>-2.8766404300983091</v>
      </c>
      <c r="S282">
        <v>-3.3816430470643972</v>
      </c>
      <c r="T282">
        <v>-4.1948581014069459</v>
      </c>
      <c r="U282">
        <v>-7.9924594833366038</v>
      </c>
      <c r="V282">
        <v>-2.8764862907150075</v>
      </c>
      <c r="X282">
        <f t="shared" si="56"/>
        <v>7.1853620407491547E-4</v>
      </c>
      <c r="Y282">
        <f t="shared" si="57"/>
        <v>-2.1806633313898871E-3</v>
      </c>
      <c r="Z282">
        <f t="shared" si="58"/>
        <v>9.4291251713496393E-4</v>
      </c>
      <c r="AA282">
        <f t="shared" si="59"/>
        <v>-1.5413938330155474E-4</v>
      </c>
    </row>
    <row r="283" spans="1:27">
      <c r="A283" s="5">
        <f>[2]consumption!M284</f>
        <v>43101</v>
      </c>
      <c r="B283">
        <f>'FRED data'!D302-'FRED data'!E302*'FRED data'!F302*1000/1000000000</f>
        <v>11136.125775</v>
      </c>
      <c r="C283" s="6">
        <f>'FRED data'!C302+'FRED data'!E302*'FRED data'!F302*1000/1000000000</f>
        <v>5004.4422249999998</v>
      </c>
      <c r="D283">
        <f>'FRED data'!H302</f>
        <v>110.935</v>
      </c>
      <c r="E283">
        <f>'FRED data'!B302</f>
        <v>18530.483</v>
      </c>
      <c r="G283" s="11">
        <f>'FRED data'!F302</f>
        <v>326325</v>
      </c>
      <c r="I283">
        <f t="shared" si="48"/>
        <v>3.412587382210986E-2</v>
      </c>
      <c r="J283">
        <f t="shared" si="49"/>
        <v>1.5335761051099364E-2</v>
      </c>
      <c r="K283">
        <f t="shared" si="50"/>
        <v>3.3995250134068796E-4</v>
      </c>
      <c r="L283">
        <f t="shared" si="51"/>
        <v>5.6785361219642998E-2</v>
      </c>
      <c r="N283">
        <f t="shared" si="52"/>
        <v>-3.3776994192961403</v>
      </c>
      <c r="O283">
        <f t="shared" si="53"/>
        <v>-4.1775678542744075</v>
      </c>
      <c r="P283">
        <f t="shared" si="54"/>
        <v>-7.9867046520524445</v>
      </c>
      <c r="Q283">
        <f t="shared" si="55"/>
        <v>-2.8684767114781136</v>
      </c>
      <c r="S283">
        <v>-3.3774012656433134</v>
      </c>
      <c r="T283">
        <v>-4.1851350834582677</v>
      </c>
      <c r="U283">
        <v>-7.9897219017791201</v>
      </c>
      <c r="V283">
        <v>-2.8717776405610675</v>
      </c>
      <c r="X283">
        <f t="shared" si="56"/>
        <v>-2.9815365282681583E-4</v>
      </c>
      <c r="Y283">
        <f t="shared" si="57"/>
        <v>7.5672291838602135E-3</v>
      </c>
      <c r="Z283">
        <f t="shared" si="58"/>
        <v>3.0172497266756082E-3</v>
      </c>
      <c r="AA283">
        <f t="shared" si="59"/>
        <v>3.300929082953985E-3</v>
      </c>
    </row>
    <row r="284" spans="1:27">
      <c r="A284" s="5">
        <f>[2]consumption!M285</f>
        <v>43191</v>
      </c>
      <c r="B284">
        <f>'FRED data'!D303-'FRED data'!E303*'FRED data'!F303*1000/1000000000</f>
        <v>11207.409975</v>
      </c>
      <c r="C284" s="6">
        <f>'FRED data'!C303+'FRED data'!E303*'FRED data'!F303*1000/1000000000</f>
        <v>5023.9480249999997</v>
      </c>
      <c r="D284">
        <f>'FRED data'!H303</f>
        <v>111.538</v>
      </c>
      <c r="E284">
        <f>'FRED data'!B303</f>
        <v>18654.383000000002</v>
      </c>
      <c r="G284" s="11">
        <f>'FRED data'!F303</f>
        <v>326703</v>
      </c>
      <c r="I284">
        <f t="shared" si="48"/>
        <v>3.4304582372980966E-2</v>
      </c>
      <c r="J284">
        <f t="shared" si="49"/>
        <v>1.5377722350269204E-2</v>
      </c>
      <c r="K284">
        <f t="shared" si="50"/>
        <v>3.4140488455875823E-4</v>
      </c>
      <c r="L284">
        <f t="shared" si="51"/>
        <v>5.7098903285246853E-2</v>
      </c>
      <c r="N284">
        <f t="shared" si="52"/>
        <v>-3.3724763368535995</v>
      </c>
      <c r="O284">
        <f t="shared" si="53"/>
        <v>-4.1748354175312912</v>
      </c>
      <c r="P284">
        <f t="shared" si="54"/>
        <v>-7.9824414402699686</v>
      </c>
      <c r="Q284">
        <f t="shared" si="55"/>
        <v>-2.8629703694179929</v>
      </c>
      <c r="S284">
        <v>-3.3731636506886296</v>
      </c>
      <c r="T284">
        <v>-4.1754498827210602</v>
      </c>
      <c r="U284">
        <v>-7.987022822534648</v>
      </c>
      <c r="V284">
        <v>-2.867057273277335</v>
      </c>
      <c r="X284">
        <f t="shared" si="56"/>
        <v>6.8731383503006782E-4</v>
      </c>
      <c r="Y284">
        <f t="shared" si="57"/>
        <v>6.144651897690423E-4</v>
      </c>
      <c r="Z284">
        <f t="shared" si="58"/>
        <v>4.5813822646794122E-3</v>
      </c>
      <c r="AA284">
        <f t="shared" si="59"/>
        <v>4.0869038593420726E-3</v>
      </c>
    </row>
    <row r="285" spans="1:27">
      <c r="A285" s="5">
        <f>[2]consumption!M286</f>
        <v>43282</v>
      </c>
      <c r="B285">
        <f>'FRED data'!D304-'FRED data'!E304*'FRED data'!F304*1000/1000000000</f>
        <v>11279.094263999999</v>
      </c>
      <c r="C285" s="6">
        <f>'FRED data'!C304+'FRED data'!E304*'FRED data'!F304*1000/1000000000</f>
        <v>5119.2937359999996</v>
      </c>
      <c r="D285">
        <f>'FRED data'!H304</f>
        <v>111.84399999999999</v>
      </c>
      <c r="E285">
        <f>'FRED data'!B304</f>
        <v>18752.355</v>
      </c>
      <c r="G285" s="11">
        <f>'FRED data'!F304</f>
        <v>327167</v>
      </c>
      <c r="I285">
        <f t="shared" si="48"/>
        <v>3.4475036492066742E-2</v>
      </c>
      <c r="J285">
        <f t="shared" si="49"/>
        <v>1.5647341376116782E-2</v>
      </c>
      <c r="K285">
        <f t="shared" si="50"/>
        <v>3.4185599403362805E-4</v>
      </c>
      <c r="L285">
        <f t="shared" si="51"/>
        <v>5.7317379197779725E-2</v>
      </c>
      <c r="N285">
        <f t="shared" si="52"/>
        <v>-3.3675197967952317</v>
      </c>
      <c r="O285">
        <f t="shared" si="53"/>
        <v>-4.1574542565475703</v>
      </c>
      <c r="P285">
        <f t="shared" si="54"/>
        <v>-7.9811209796536779</v>
      </c>
      <c r="Q285">
        <f t="shared" si="55"/>
        <v>-2.859151399367188</v>
      </c>
      <c r="S285">
        <v>-3.3689300458889804</v>
      </c>
      <c r="T285">
        <v>-4.1658014792849229</v>
      </c>
      <c r="U285">
        <v>-7.9843589092929088</v>
      </c>
      <c r="V285">
        <v>-2.8623311016801662</v>
      </c>
      <c r="X285">
        <f t="shared" si="56"/>
        <v>1.41024909374865E-3</v>
      </c>
      <c r="Y285">
        <f t="shared" si="57"/>
        <v>8.3472227373526664E-3</v>
      </c>
      <c r="Z285">
        <f t="shared" si="58"/>
        <v>3.2379296392308632E-3</v>
      </c>
      <c r="AA285">
        <f t="shared" si="59"/>
        <v>3.1797023129782609E-3</v>
      </c>
    </row>
    <row r="286" spans="1:27">
      <c r="A286" s="5">
        <f>[2]consumption!M287</f>
        <v>43374</v>
      </c>
      <c r="B286">
        <f>'FRED data'!D305-'FRED data'!E305*'FRED data'!F305*1000/1000000000</f>
        <v>11319.040734</v>
      </c>
      <c r="C286" s="6">
        <f>'FRED data'!C305+'FRED data'!E305*'FRED data'!F305*1000/1000000000</f>
        <v>5162.6382659999999</v>
      </c>
      <c r="D286">
        <f>'FRED data'!H305</f>
        <v>112.116</v>
      </c>
      <c r="E286">
        <f>'FRED data'!B305</f>
        <v>18813.922999999999</v>
      </c>
      <c r="G286" s="11">
        <f>'FRED data'!F305</f>
        <v>327602</v>
      </c>
      <c r="I286">
        <f t="shared" si="48"/>
        <v>3.4551195456682192E-2</v>
      </c>
      <c r="J286">
        <f t="shared" si="49"/>
        <v>1.5758872857919059E-2</v>
      </c>
      <c r="K286">
        <f t="shared" si="50"/>
        <v>3.4223234290388946E-4</v>
      </c>
      <c r="L286">
        <f t="shared" si="51"/>
        <v>5.7429206781399379E-2</v>
      </c>
      <c r="N286">
        <f t="shared" si="52"/>
        <v>-3.3653131285947735</v>
      </c>
      <c r="O286">
        <f t="shared" si="53"/>
        <v>-4.1503517162775942</v>
      </c>
      <c r="P286">
        <f t="shared" si="54"/>
        <v>-7.9800206863497021</v>
      </c>
      <c r="Q286">
        <f t="shared" si="55"/>
        <v>-2.8572022761219271</v>
      </c>
      <c r="S286">
        <v>-3.3646998653618545</v>
      </c>
      <c r="T286">
        <v>-4.1561884691987112</v>
      </c>
      <c r="U286">
        <v>-7.981723962379708</v>
      </c>
      <c r="V286">
        <v>-2.8576024842710059</v>
      </c>
      <c r="X286">
        <f t="shared" si="56"/>
        <v>-6.1326323291899243E-4</v>
      </c>
      <c r="Y286">
        <f t="shared" si="57"/>
        <v>5.8367529211169611E-3</v>
      </c>
      <c r="Z286">
        <f t="shared" si="58"/>
        <v>1.7032760300059735E-3</v>
      </c>
      <c r="AA286">
        <f t="shared" si="59"/>
        <v>4.0020814907881785E-4</v>
      </c>
    </row>
    <row r="287" spans="1:27">
      <c r="A287" s="5">
        <f>[2]consumption!M288</f>
        <v>43466</v>
      </c>
      <c r="B287">
        <f>'FRED data'!D306-'FRED data'!E306*'FRED data'!F306*1000/1000000000</f>
        <v>11374.83648</v>
      </c>
      <c r="C287" s="6">
        <f>'FRED data'!C306+'FRED data'!E306*'FRED data'!F306*1000/1000000000</f>
        <v>5199.62752</v>
      </c>
      <c r="D287">
        <f>'FRED data'!H306</f>
        <v>112.104</v>
      </c>
      <c r="E287">
        <f>'FRED data'!B306</f>
        <v>18950.347000000002</v>
      </c>
      <c r="G287" s="11">
        <f>'FRED data'!F306</f>
        <v>327923</v>
      </c>
      <c r="I287">
        <f t="shared" si="48"/>
        <v>3.4687522619639366E-2</v>
      </c>
      <c r="J287">
        <f t="shared" si="49"/>
        <v>1.5856245277092489E-2</v>
      </c>
      <c r="K287">
        <f t="shared" si="50"/>
        <v>3.4186074169850847E-4</v>
      </c>
      <c r="L287">
        <f t="shared" si="51"/>
        <v>5.7789014494256281E-2</v>
      </c>
      <c r="N287">
        <f t="shared" si="52"/>
        <v>-3.3613752353779849</v>
      </c>
      <c r="O287">
        <f t="shared" si="53"/>
        <v>-4.1441918324745117</v>
      </c>
      <c r="P287">
        <f t="shared" si="54"/>
        <v>-7.9811070918412774</v>
      </c>
      <c r="Q287">
        <f t="shared" si="55"/>
        <v>-2.8509565820206255</v>
      </c>
      <c r="S287">
        <v>-3.3604716418190566</v>
      </c>
      <c r="T287">
        <v>-4.1466042314970695</v>
      </c>
      <c r="U287">
        <v>-7.9791097584148281</v>
      </c>
      <c r="V287">
        <v>-2.8528727922373527</v>
      </c>
      <c r="X287">
        <f t="shared" si="56"/>
        <v>-9.0359355892832838E-4</v>
      </c>
      <c r="Y287">
        <f t="shared" si="57"/>
        <v>2.412399022557743E-3</v>
      </c>
      <c r="Z287">
        <f t="shared" si="58"/>
        <v>-1.9973334264493658E-3</v>
      </c>
      <c r="AA287">
        <f t="shared" si="59"/>
        <v>1.9162102167271655E-3</v>
      </c>
    </row>
    <row r="288" spans="1:27">
      <c r="A288" s="5">
        <f>[2]consumption!M289</f>
        <v>43556</v>
      </c>
      <c r="B288">
        <f>'FRED data'!D307-'FRED data'!E307*'FRED data'!F307*1000/1000000000</f>
        <v>11442.417890000001</v>
      </c>
      <c r="C288" s="6">
        <f>'FRED data'!C307+'FRED data'!E307*'FRED data'!F307*1000/1000000000</f>
        <v>5200.3091100000001</v>
      </c>
      <c r="D288">
        <f>'FRED data'!H307</f>
        <v>111.90900000000001</v>
      </c>
      <c r="E288">
        <f>'FRED data'!B307</f>
        <v>19020.598999999998</v>
      </c>
      <c r="G288" s="11">
        <f>'FRED data'!F307</f>
        <v>328270</v>
      </c>
      <c r="I288">
        <f t="shared" si="48"/>
        <v>3.4856727358576783E-2</v>
      </c>
      <c r="J288">
        <f t="shared" si="49"/>
        <v>1.5841560636061777E-2</v>
      </c>
      <c r="K288">
        <f t="shared" si="50"/>
        <v>3.4090535230145918E-4</v>
      </c>
      <c r="L288">
        <f t="shared" si="51"/>
        <v>5.794193499253663E-2</v>
      </c>
      <c r="N288">
        <f t="shared" si="52"/>
        <v>-3.3565091228561226</v>
      </c>
      <c r="O288">
        <f t="shared" si="53"/>
        <v>-4.1451183724452267</v>
      </c>
      <c r="P288">
        <f t="shared" si="54"/>
        <v>-7.9839056784407081</v>
      </c>
      <c r="Q288">
        <f t="shared" si="55"/>
        <v>-2.8483138907102048</v>
      </c>
      <c r="S288">
        <v>-3.3562442912619121</v>
      </c>
      <c r="T288">
        <v>-4.1370384972440668</v>
      </c>
      <c r="U288">
        <v>-7.9765070094705317</v>
      </c>
      <c r="V288">
        <v>-2.8481431466366125</v>
      </c>
      <c r="X288">
        <f t="shared" si="56"/>
        <v>-2.6483159421042402E-4</v>
      </c>
      <c r="Y288">
        <f t="shared" si="57"/>
        <v>-8.0798752011599362E-3</v>
      </c>
      <c r="Z288">
        <f t="shared" si="58"/>
        <v>-7.3986689701763808E-3</v>
      </c>
      <c r="AA288">
        <f t="shared" si="59"/>
        <v>-1.7074407359229937E-4</v>
      </c>
    </row>
    <row r="289" spans="1:27">
      <c r="A289" s="5">
        <f>[2]consumption!M290</f>
        <v>43647</v>
      </c>
      <c r="B289">
        <f>'FRED data'!D308-'FRED data'!E308*'FRED data'!F308*1000/1000000000</f>
        <v>11503.52463</v>
      </c>
      <c r="C289" s="6">
        <f>'FRED data'!C308+'FRED data'!E308*'FRED data'!F308*1000/1000000000</f>
        <v>5243.5273699999998</v>
      </c>
      <c r="D289">
        <f>'FRED data'!H308</f>
        <v>112.575</v>
      </c>
      <c r="E289">
        <f>'FRED data'!B308</f>
        <v>19141.743999999999</v>
      </c>
      <c r="G289" s="11">
        <f>'FRED data'!F308</f>
        <v>328730</v>
      </c>
      <c r="I289">
        <f t="shared" si="48"/>
        <v>3.4993838803881606E-2</v>
      </c>
      <c r="J289">
        <f t="shared" si="49"/>
        <v>1.5950863535424208E-2</v>
      </c>
      <c r="K289">
        <f t="shared" si="50"/>
        <v>3.4245429379734128E-4</v>
      </c>
      <c r="L289">
        <f t="shared" si="51"/>
        <v>5.8229379734128311E-2</v>
      </c>
      <c r="N289">
        <f t="shared" si="52"/>
        <v>-3.3525832671633684</v>
      </c>
      <c r="O289">
        <f t="shared" si="53"/>
        <v>-4.138242311064821</v>
      </c>
      <c r="P289">
        <f t="shared" si="54"/>
        <v>-7.9793723579339595</v>
      </c>
      <c r="Q289">
        <f t="shared" si="55"/>
        <v>-2.8433652451883247</v>
      </c>
      <c r="S289">
        <v>-3.3520172944377213</v>
      </c>
      <c r="T289">
        <v>-4.1274794897543829</v>
      </c>
      <c r="U289">
        <v>-7.9739076759524741</v>
      </c>
      <c r="V289">
        <v>-2.8434134708948058</v>
      </c>
      <c r="X289">
        <f t="shared" si="56"/>
        <v>-5.6597272564706813E-4</v>
      </c>
      <c r="Y289">
        <f t="shared" si="57"/>
        <v>-1.0762821310438042E-2</v>
      </c>
      <c r="Z289">
        <f t="shared" si="58"/>
        <v>-5.4646819814854197E-3</v>
      </c>
      <c r="AA289">
        <f t="shared" si="59"/>
        <v>4.8225706481108688E-5</v>
      </c>
    </row>
    <row r="290" spans="1:27">
      <c r="A290" s="5"/>
    </row>
    <row r="291" spans="1:27">
      <c r="A291" s="5"/>
    </row>
    <row r="292" spans="1:27">
      <c r="A292" s="5"/>
    </row>
    <row r="293" spans="1:27">
      <c r="A293" s="5"/>
    </row>
  </sheetData>
  <mergeCells count="5">
    <mergeCell ref="X1:AA1"/>
    <mergeCell ref="B1:E1"/>
    <mergeCell ref="I1:L1"/>
    <mergeCell ref="N1:Q1"/>
    <mergeCell ref="S1:V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13"/>
  <sheetViews>
    <sheetView workbookViewId="0">
      <selection activeCell="G5" sqref="G5"/>
    </sheetView>
  </sheetViews>
  <sheetFormatPr baseColWidth="10" defaultRowHeight="16"/>
  <cols>
    <col min="1" max="8" width="20.6640625" customWidth="1"/>
  </cols>
  <sheetData>
    <row r="1" spans="1:2">
      <c r="A1" t="s">
        <v>38</v>
      </c>
    </row>
    <row r="2" spans="1:2">
      <c r="A2" t="s">
        <v>39</v>
      </c>
    </row>
    <row r="3" spans="1:2">
      <c r="A3" t="s">
        <v>40</v>
      </c>
    </row>
    <row r="4" spans="1:2">
      <c r="A4" t="s">
        <v>41</v>
      </c>
    </row>
    <row r="5" spans="1:2">
      <c r="A5" t="s">
        <v>42</v>
      </c>
    </row>
    <row r="6" spans="1:2">
      <c r="A6" t="s">
        <v>43</v>
      </c>
    </row>
    <row r="8" spans="1:2">
      <c r="A8" t="s">
        <v>25</v>
      </c>
      <c r="B8" t="s">
        <v>47</v>
      </c>
    </row>
    <row r="9" spans="1:2">
      <c r="A9" t="s">
        <v>24</v>
      </c>
      <c r="B9" t="s">
        <v>46</v>
      </c>
    </row>
    <row r="10" spans="1:2">
      <c r="A10" t="s">
        <v>44</v>
      </c>
      <c r="B10" t="s">
        <v>45</v>
      </c>
    </row>
    <row r="11" spans="1:2">
      <c r="A11" t="s">
        <v>50</v>
      </c>
      <c r="B11" t="s">
        <v>51</v>
      </c>
    </row>
    <row r="12" spans="1:2">
      <c r="A12" t="s">
        <v>52</v>
      </c>
      <c r="B12" t="s">
        <v>53</v>
      </c>
    </row>
    <row r="13" spans="1:2">
      <c r="A13" t="s">
        <v>19</v>
      </c>
      <c r="B13" t="s">
        <v>54</v>
      </c>
    </row>
    <row r="14" spans="1:2">
      <c r="A14" t="s">
        <v>55</v>
      </c>
      <c r="B14" t="s">
        <v>56</v>
      </c>
    </row>
    <row r="16" spans="1:2">
      <c r="A16" t="s">
        <v>48</v>
      </c>
    </row>
    <row r="17" spans="1:8">
      <c r="A17" t="s">
        <v>49</v>
      </c>
      <c r="B17" s="14" t="s">
        <v>25</v>
      </c>
      <c r="C17" s="14" t="s">
        <v>24</v>
      </c>
      <c r="D17" s="14" t="s">
        <v>44</v>
      </c>
      <c r="E17" s="14" t="s">
        <v>50</v>
      </c>
      <c r="F17" s="14" t="s">
        <v>52</v>
      </c>
      <c r="G17" s="14" t="s">
        <v>19</v>
      </c>
      <c r="H17" s="14" t="s">
        <v>55</v>
      </c>
    </row>
    <row r="18" spans="1:8">
      <c r="A18" s="10">
        <v>17168</v>
      </c>
      <c r="B18" s="9">
        <v>2033.0609999999999</v>
      </c>
      <c r="C18" s="9">
        <v>218.09100000000001</v>
      </c>
      <c r="D18" s="9">
        <v>1274.952</v>
      </c>
      <c r="E18" s="11">
        <v>311</v>
      </c>
      <c r="F18" s="11">
        <v>143143</v>
      </c>
      <c r="G18" s="9">
        <v>35.823</v>
      </c>
      <c r="H18" s="9">
        <v>46.331000000000003</v>
      </c>
    </row>
    <row r="19" spans="1:8">
      <c r="A19" s="10">
        <v>17258</v>
      </c>
      <c r="B19" s="9">
        <v>2027.6389999999999</v>
      </c>
      <c r="C19" s="9">
        <v>201.386</v>
      </c>
      <c r="D19" s="9">
        <v>1296.163</v>
      </c>
      <c r="E19" s="11">
        <v>317</v>
      </c>
      <c r="F19" s="11">
        <v>143790</v>
      </c>
      <c r="G19" s="9">
        <v>36.119999999999997</v>
      </c>
      <c r="H19" s="9">
        <v>46.343000000000004</v>
      </c>
    </row>
    <row r="20" spans="1:8">
      <c r="A20" s="10">
        <v>17349</v>
      </c>
      <c r="B20" s="9">
        <v>2023.452</v>
      </c>
      <c r="C20" s="9">
        <v>195.46100000000001</v>
      </c>
      <c r="D20" s="9">
        <v>1300.3879999999999</v>
      </c>
      <c r="E20" s="11">
        <v>319</v>
      </c>
      <c r="F20" s="11">
        <v>144449</v>
      </c>
      <c r="G20" s="9">
        <v>36.4</v>
      </c>
      <c r="H20" s="9">
        <v>46.465000000000003</v>
      </c>
    </row>
    <row r="21" spans="1:8">
      <c r="A21" s="10">
        <v>17441</v>
      </c>
      <c r="B21" s="9">
        <v>2055.1030000000001</v>
      </c>
      <c r="C21" s="9">
        <v>233.28399999999999</v>
      </c>
      <c r="D21" s="9">
        <v>1300.8009999999999</v>
      </c>
      <c r="E21" s="11">
        <v>339</v>
      </c>
      <c r="F21" s="11">
        <v>145122</v>
      </c>
      <c r="G21" s="9">
        <v>36.234999999999999</v>
      </c>
      <c r="H21" s="9">
        <v>46.914999999999999</v>
      </c>
    </row>
    <row r="22" spans="1:8">
      <c r="A22" s="10">
        <v>17533</v>
      </c>
      <c r="B22" s="9">
        <v>2086.0169999999998</v>
      </c>
      <c r="C22" s="9">
        <v>257.22000000000003</v>
      </c>
      <c r="D22" s="9">
        <v>1307.2829999999999</v>
      </c>
      <c r="E22" s="11">
        <v>336</v>
      </c>
      <c r="F22" s="11">
        <v>145709</v>
      </c>
      <c r="G22" s="9">
        <v>36.323999999999998</v>
      </c>
      <c r="H22" s="9">
        <v>47.213999999999999</v>
      </c>
    </row>
    <row r="23" spans="1:8">
      <c r="A23" s="10">
        <v>17624</v>
      </c>
      <c r="B23" s="9">
        <v>2120.4499999999998</v>
      </c>
      <c r="C23" s="9">
        <v>273.13799999999998</v>
      </c>
      <c r="D23" s="9">
        <v>1322.4939999999999</v>
      </c>
      <c r="E23" s="11">
        <v>337</v>
      </c>
      <c r="F23" s="11">
        <v>146289</v>
      </c>
      <c r="G23" s="9">
        <v>36.235999999999997</v>
      </c>
      <c r="H23" s="9">
        <v>47.194000000000003</v>
      </c>
    </row>
    <row r="24" spans="1:8">
      <c r="A24" s="10">
        <v>17715</v>
      </c>
      <c r="B24" s="9">
        <v>2132.598</v>
      </c>
      <c r="C24" s="9">
        <v>275.93599999999998</v>
      </c>
      <c r="D24" s="9">
        <v>1324.4459999999999</v>
      </c>
      <c r="E24" s="11">
        <v>341</v>
      </c>
      <c r="F24" s="11">
        <v>146921</v>
      </c>
      <c r="G24" s="9">
        <v>36.368000000000002</v>
      </c>
      <c r="H24" s="9">
        <v>47.527000000000001</v>
      </c>
    </row>
    <row r="25" spans="1:8">
      <c r="A25" s="10">
        <v>17807</v>
      </c>
      <c r="B25" s="9">
        <v>2134.9810000000002</v>
      </c>
      <c r="C25" s="9">
        <v>262.74099999999999</v>
      </c>
      <c r="D25" s="9">
        <v>1335.0160000000001</v>
      </c>
      <c r="E25" s="11">
        <v>334</v>
      </c>
      <c r="F25" s="11">
        <v>147607</v>
      </c>
      <c r="G25" s="9">
        <v>37.064</v>
      </c>
      <c r="H25" s="9">
        <v>47.085000000000001</v>
      </c>
    </row>
    <row r="26" spans="1:8">
      <c r="A26" s="10">
        <v>17899</v>
      </c>
      <c r="B26" s="9">
        <v>2105.5619999999999</v>
      </c>
      <c r="C26" s="9">
        <v>223.50700000000001</v>
      </c>
      <c r="D26" s="9">
        <v>1337.1769999999999</v>
      </c>
      <c r="E26" s="11">
        <v>327</v>
      </c>
      <c r="F26" s="11">
        <v>148254</v>
      </c>
      <c r="G26" s="9">
        <v>37.651000000000003</v>
      </c>
      <c r="H26" s="9">
        <v>46.287999999999997</v>
      </c>
    </row>
    <row r="27" spans="1:8">
      <c r="A27" s="10">
        <v>17989</v>
      </c>
      <c r="B27" s="9">
        <v>2098.38</v>
      </c>
      <c r="C27" s="9">
        <v>193.79499999999999</v>
      </c>
      <c r="D27" s="9">
        <v>1357.672</v>
      </c>
      <c r="E27" s="11">
        <v>354</v>
      </c>
      <c r="F27" s="11">
        <v>148847</v>
      </c>
      <c r="G27" s="9">
        <v>37.777000000000001</v>
      </c>
      <c r="H27" s="9">
        <v>45.517000000000003</v>
      </c>
    </row>
    <row r="28" spans="1:8">
      <c r="A28" s="10">
        <v>18080</v>
      </c>
      <c r="B28" s="9">
        <v>2120.0439999999999</v>
      </c>
      <c r="C28" s="9">
        <v>209.86199999999999</v>
      </c>
      <c r="D28" s="9">
        <v>1360.751</v>
      </c>
      <c r="E28" s="11">
        <v>369</v>
      </c>
      <c r="F28" s="11">
        <v>149485</v>
      </c>
      <c r="G28" s="9">
        <v>38.180999999999997</v>
      </c>
      <c r="H28" s="9">
        <v>45.036000000000001</v>
      </c>
    </row>
    <row r="29" spans="1:8">
      <c r="A29" s="10">
        <v>18172</v>
      </c>
      <c r="B29" s="9">
        <v>2102.2510000000002</v>
      </c>
      <c r="C29" s="9">
        <v>199.54</v>
      </c>
      <c r="D29" s="9">
        <v>1380.702</v>
      </c>
      <c r="E29" s="11">
        <v>382</v>
      </c>
      <c r="F29" s="11">
        <v>150167</v>
      </c>
      <c r="G29" s="9">
        <v>38.155999999999999</v>
      </c>
      <c r="H29" s="9">
        <v>44.851999999999997</v>
      </c>
    </row>
    <row r="30" spans="1:8">
      <c r="A30" s="10">
        <v>18264</v>
      </c>
      <c r="B30" s="9">
        <v>2184.8719999999998</v>
      </c>
      <c r="C30" s="9">
        <v>246.911</v>
      </c>
      <c r="D30" s="9">
        <v>1403.69</v>
      </c>
      <c r="E30" s="11">
        <v>395</v>
      </c>
      <c r="F30" s="11">
        <v>150786</v>
      </c>
      <c r="G30" s="9">
        <v>39.256999999999998</v>
      </c>
      <c r="H30" s="9">
        <v>45.201999999999998</v>
      </c>
    </row>
    <row r="31" spans="1:8">
      <c r="A31" s="10">
        <v>18354</v>
      </c>
      <c r="B31" s="9">
        <v>2251.5070000000001</v>
      </c>
      <c r="C31" s="9">
        <v>273.33499999999998</v>
      </c>
      <c r="D31" s="9">
        <v>1426.807</v>
      </c>
      <c r="E31" s="11">
        <v>397</v>
      </c>
      <c r="F31" s="11">
        <v>151319</v>
      </c>
      <c r="G31" s="9">
        <v>39.796999999999997</v>
      </c>
      <c r="H31" s="9">
        <v>46.323999999999998</v>
      </c>
    </row>
    <row r="32" spans="1:8">
      <c r="A32" s="10">
        <v>18445</v>
      </c>
      <c r="B32" s="9">
        <v>2338.5140000000001</v>
      </c>
      <c r="C32" s="9">
        <v>296.83100000000002</v>
      </c>
      <c r="D32" s="9">
        <v>1500.076</v>
      </c>
      <c r="E32" s="11">
        <v>489</v>
      </c>
      <c r="F32" s="11">
        <v>151973</v>
      </c>
      <c r="G32" s="9">
        <v>39.845999999999997</v>
      </c>
      <c r="H32" s="9">
        <v>47.786999999999999</v>
      </c>
    </row>
    <row r="33" spans="1:8">
      <c r="A33" s="10">
        <v>18537</v>
      </c>
      <c r="B33" s="9">
        <v>2383.2910000000002</v>
      </c>
      <c r="C33" s="9">
        <v>334.548</v>
      </c>
      <c r="D33" s="9">
        <v>1454.855</v>
      </c>
      <c r="E33" s="11">
        <v>426</v>
      </c>
      <c r="F33" s="11">
        <v>152658</v>
      </c>
      <c r="G33" s="9">
        <v>40.029000000000003</v>
      </c>
      <c r="H33" s="9">
        <v>48.228000000000002</v>
      </c>
    </row>
    <row r="34" spans="1:8">
      <c r="A34" s="10">
        <v>18629</v>
      </c>
      <c r="B34" s="9">
        <v>2415.66</v>
      </c>
      <c r="C34" s="9">
        <v>300.363</v>
      </c>
      <c r="D34" s="9">
        <v>1490.0340000000001</v>
      </c>
      <c r="E34" s="11">
        <v>438</v>
      </c>
      <c r="F34" s="11">
        <v>153291</v>
      </c>
      <c r="G34" s="9">
        <v>39.387</v>
      </c>
      <c r="H34" s="9">
        <v>49.04</v>
      </c>
    </row>
    <row r="35" spans="1:8">
      <c r="A35" s="10">
        <v>18719</v>
      </c>
      <c r="B35" s="9">
        <v>2457.5169999999998</v>
      </c>
      <c r="C35" s="9">
        <v>307.32600000000002</v>
      </c>
      <c r="D35" s="9">
        <v>1447.9280000000001</v>
      </c>
      <c r="E35" s="11">
        <v>374</v>
      </c>
      <c r="F35" s="11">
        <v>153902</v>
      </c>
      <c r="G35" s="9">
        <v>39.872</v>
      </c>
      <c r="H35" s="9">
        <v>49.435000000000002</v>
      </c>
    </row>
    <row r="36" spans="1:8">
      <c r="A36" s="10">
        <v>18810</v>
      </c>
      <c r="B36" s="9">
        <v>2508.1660000000002</v>
      </c>
      <c r="C36" s="9">
        <v>284.697</v>
      </c>
      <c r="D36" s="9">
        <v>1464.796</v>
      </c>
      <c r="E36" s="11">
        <v>365</v>
      </c>
      <c r="F36" s="11">
        <v>154610</v>
      </c>
      <c r="G36" s="9">
        <v>40.344000000000001</v>
      </c>
      <c r="H36" s="9">
        <v>48.948</v>
      </c>
    </row>
    <row r="37" spans="1:8">
      <c r="A37" s="10">
        <v>18902</v>
      </c>
      <c r="B37" s="9">
        <v>2513.69</v>
      </c>
      <c r="C37" s="9">
        <v>262.01299999999998</v>
      </c>
      <c r="D37" s="9">
        <v>1473.33</v>
      </c>
      <c r="E37" s="11">
        <v>362</v>
      </c>
      <c r="F37" s="11">
        <v>155344</v>
      </c>
      <c r="G37" s="9">
        <v>40.515000000000001</v>
      </c>
      <c r="H37" s="9">
        <v>48.970999999999997</v>
      </c>
    </row>
    <row r="38" spans="1:8">
      <c r="A38" s="10">
        <v>18994</v>
      </c>
      <c r="B38" s="9">
        <v>2540.5500000000002</v>
      </c>
      <c r="C38" s="9">
        <v>268.85000000000002</v>
      </c>
      <c r="D38" s="9">
        <v>1476.7429999999999</v>
      </c>
      <c r="E38" s="11">
        <v>363</v>
      </c>
      <c r="F38" s="11">
        <v>155976</v>
      </c>
      <c r="G38" s="9">
        <v>40.786000000000001</v>
      </c>
      <c r="H38" s="9">
        <v>49.284999999999997</v>
      </c>
    </row>
    <row r="39" spans="1:8">
      <c r="A39" s="10">
        <v>19085</v>
      </c>
      <c r="B39" s="9">
        <v>2546.0219999999999</v>
      </c>
      <c r="C39" s="9">
        <v>248.58</v>
      </c>
      <c r="D39" s="9">
        <v>1505.663</v>
      </c>
      <c r="E39" s="11">
        <v>369</v>
      </c>
      <c r="F39" s="11">
        <v>156587</v>
      </c>
      <c r="G39" s="9">
        <v>40.984000000000002</v>
      </c>
      <c r="H39" s="9">
        <v>49.08</v>
      </c>
    </row>
    <row r="40" spans="1:8">
      <c r="A40" s="10">
        <v>19176</v>
      </c>
      <c r="B40" s="9">
        <v>2564.4009999999998</v>
      </c>
      <c r="C40" s="9">
        <v>261.90600000000001</v>
      </c>
      <c r="D40" s="9">
        <v>1512.885</v>
      </c>
      <c r="E40" s="11">
        <v>345</v>
      </c>
      <c r="F40" s="11">
        <v>157267</v>
      </c>
      <c r="G40" s="9">
        <v>41.210999999999999</v>
      </c>
      <c r="H40" s="9">
        <v>49.433999999999997</v>
      </c>
    </row>
    <row r="41" spans="1:8">
      <c r="A41" s="10">
        <v>19268</v>
      </c>
      <c r="B41" s="9">
        <v>2648.6210000000001</v>
      </c>
      <c r="C41" s="9">
        <v>280.77199999999999</v>
      </c>
      <c r="D41" s="9">
        <v>1566.2560000000001</v>
      </c>
      <c r="E41" s="11">
        <v>403</v>
      </c>
      <c r="F41" s="11">
        <v>157986</v>
      </c>
      <c r="G41" s="9">
        <v>42.189</v>
      </c>
      <c r="H41" s="9">
        <v>50.76</v>
      </c>
    </row>
    <row r="42" spans="1:8">
      <c r="A42" s="10">
        <v>19360</v>
      </c>
      <c r="B42" s="9">
        <v>2697.855</v>
      </c>
      <c r="C42" s="9">
        <v>286.81299999999999</v>
      </c>
      <c r="D42" s="9">
        <v>1584.6510000000001</v>
      </c>
      <c r="E42" s="11">
        <v>415</v>
      </c>
      <c r="F42" s="11">
        <v>158574</v>
      </c>
      <c r="G42" s="9">
        <v>42.795000000000002</v>
      </c>
      <c r="H42" s="9">
        <v>51.286999999999999</v>
      </c>
    </row>
    <row r="43" spans="1:8">
      <c r="A43" s="10">
        <v>19450</v>
      </c>
      <c r="B43" s="9">
        <v>2718.7089999999998</v>
      </c>
      <c r="C43" s="9">
        <v>288.44499999999999</v>
      </c>
      <c r="D43" s="9">
        <v>1594.191</v>
      </c>
      <c r="E43" s="11">
        <v>411</v>
      </c>
      <c r="F43" s="11">
        <v>159160</v>
      </c>
      <c r="G43" s="9">
        <v>43.139000000000003</v>
      </c>
      <c r="H43" s="9">
        <v>51.377000000000002</v>
      </c>
    </row>
    <row r="44" spans="1:8">
      <c r="A44" s="10">
        <v>19541</v>
      </c>
      <c r="B44" s="9">
        <v>2703.4110000000001</v>
      </c>
      <c r="C44" s="9">
        <v>282.411</v>
      </c>
      <c r="D44" s="9">
        <v>1590.393</v>
      </c>
      <c r="E44" s="11">
        <v>407</v>
      </c>
      <c r="F44" s="11">
        <v>159889</v>
      </c>
      <c r="G44" s="9">
        <v>43.399000000000001</v>
      </c>
      <c r="H44" s="9">
        <v>50.866999999999997</v>
      </c>
    </row>
    <row r="45" spans="1:8">
      <c r="A45" s="10">
        <v>19633</v>
      </c>
      <c r="B45" s="9">
        <v>2662.482</v>
      </c>
      <c r="C45" s="9">
        <v>262.005</v>
      </c>
      <c r="D45" s="9">
        <v>1579.729</v>
      </c>
      <c r="E45" s="11">
        <v>393</v>
      </c>
      <c r="F45" s="11">
        <v>160639</v>
      </c>
      <c r="G45" s="9">
        <v>43.756</v>
      </c>
      <c r="H45" s="9">
        <v>50.063000000000002</v>
      </c>
    </row>
    <row r="46" spans="1:8">
      <c r="A46" s="10">
        <v>19725</v>
      </c>
      <c r="B46" s="9">
        <v>2649.7550000000001</v>
      </c>
      <c r="C46" s="9">
        <v>260.12700000000001</v>
      </c>
      <c r="D46" s="9">
        <v>1585.556</v>
      </c>
      <c r="E46" s="11">
        <v>379</v>
      </c>
      <c r="F46" s="11">
        <v>161328</v>
      </c>
      <c r="G46" s="9">
        <v>44.027000000000001</v>
      </c>
      <c r="H46" s="9">
        <v>49.387999999999998</v>
      </c>
    </row>
    <row r="47" spans="1:8">
      <c r="A47" s="10">
        <v>19815</v>
      </c>
      <c r="B47" s="9">
        <v>2652.643</v>
      </c>
      <c r="C47" s="9">
        <v>259.51299999999998</v>
      </c>
      <c r="D47" s="9">
        <v>1606.146</v>
      </c>
      <c r="E47" s="11">
        <v>396</v>
      </c>
      <c r="F47" s="11">
        <v>161983</v>
      </c>
      <c r="G47" s="9">
        <v>44.152000000000001</v>
      </c>
      <c r="H47" s="9">
        <v>49.014000000000003</v>
      </c>
    </row>
    <row r="48" spans="1:8">
      <c r="A48" s="10">
        <v>19906</v>
      </c>
      <c r="B48" s="9">
        <v>2682.6010000000001</v>
      </c>
      <c r="C48" s="9">
        <v>272.03699999999998</v>
      </c>
      <c r="D48" s="9">
        <v>1627.8820000000001</v>
      </c>
      <c r="E48" s="11">
        <v>396</v>
      </c>
      <c r="F48" s="11">
        <v>162731</v>
      </c>
      <c r="G48" s="9">
        <v>44.622</v>
      </c>
      <c r="H48" s="9">
        <v>48.823999999999998</v>
      </c>
    </row>
    <row r="49" spans="1:8">
      <c r="A49" s="10">
        <v>19998</v>
      </c>
      <c r="B49" s="9">
        <v>2735.0909999999999</v>
      </c>
      <c r="C49" s="9">
        <v>283.96800000000002</v>
      </c>
      <c r="D49" s="9">
        <v>1662.047</v>
      </c>
      <c r="E49" s="11">
        <v>418</v>
      </c>
      <c r="F49" s="11">
        <v>163524</v>
      </c>
      <c r="G49" s="9">
        <v>45.198999999999998</v>
      </c>
      <c r="H49" s="9">
        <v>49.433</v>
      </c>
    </row>
    <row r="50" spans="1:8">
      <c r="A50" s="10">
        <v>20090</v>
      </c>
      <c r="B50" s="9">
        <v>2813.212</v>
      </c>
      <c r="C50" s="9">
        <v>312.33699999999999</v>
      </c>
      <c r="D50" s="9">
        <v>1699.34</v>
      </c>
      <c r="E50" s="11">
        <v>454</v>
      </c>
      <c r="F50" s="11">
        <v>164204</v>
      </c>
      <c r="G50" s="9">
        <v>45.444000000000003</v>
      </c>
      <c r="H50" s="9">
        <v>50.231000000000002</v>
      </c>
    </row>
    <row r="51" spans="1:8">
      <c r="A51" s="10">
        <v>20180</v>
      </c>
      <c r="B51" s="9">
        <v>2858.9879999999998</v>
      </c>
      <c r="C51" s="9">
        <v>331.33300000000003</v>
      </c>
      <c r="D51" s="9">
        <v>1731.894</v>
      </c>
      <c r="E51" s="11">
        <v>477</v>
      </c>
      <c r="F51" s="11">
        <v>164864</v>
      </c>
      <c r="G51" s="9">
        <v>45.878999999999998</v>
      </c>
      <c r="H51" s="9">
        <v>50.887999999999998</v>
      </c>
    </row>
    <row r="52" spans="1:8">
      <c r="A52" s="10">
        <v>20271</v>
      </c>
      <c r="B52" s="9">
        <v>2897.598</v>
      </c>
      <c r="C52" s="9">
        <v>336.41800000000001</v>
      </c>
      <c r="D52" s="9">
        <v>1753.2860000000001</v>
      </c>
      <c r="E52" s="11">
        <v>490</v>
      </c>
      <c r="F52" s="11">
        <v>165612</v>
      </c>
      <c r="G52" s="9">
        <v>46.661999999999999</v>
      </c>
      <c r="H52" s="9">
        <v>51.417999999999999</v>
      </c>
    </row>
    <row r="53" spans="1:8">
      <c r="A53" s="10">
        <v>20363</v>
      </c>
      <c r="B53" s="9">
        <v>2914.9929999999999</v>
      </c>
      <c r="C53" s="9">
        <v>344.21800000000002</v>
      </c>
      <c r="D53" s="9">
        <v>1775.3019999999999</v>
      </c>
      <c r="E53" s="11">
        <v>475</v>
      </c>
      <c r="F53" s="11">
        <v>166419</v>
      </c>
      <c r="G53" s="9">
        <v>46.942</v>
      </c>
      <c r="H53" s="9">
        <v>52.037999999999997</v>
      </c>
    </row>
    <row r="54" spans="1:8">
      <c r="A54" s="10">
        <v>20455</v>
      </c>
      <c r="B54" s="9">
        <v>2903.6709999999998</v>
      </c>
      <c r="C54" s="9">
        <v>334.39</v>
      </c>
      <c r="D54" s="9">
        <v>1778.1859999999999</v>
      </c>
      <c r="E54" s="11">
        <v>451</v>
      </c>
      <c r="F54" s="11">
        <v>167109</v>
      </c>
      <c r="G54" s="9">
        <v>47.668999999999997</v>
      </c>
      <c r="H54" s="9">
        <v>52.353999999999999</v>
      </c>
    </row>
    <row r="55" spans="1:8">
      <c r="A55" s="10">
        <v>20546</v>
      </c>
      <c r="B55" s="9">
        <v>2927.665</v>
      </c>
      <c r="C55" s="9">
        <v>331.75900000000001</v>
      </c>
      <c r="D55" s="9">
        <v>1784.1010000000001</v>
      </c>
      <c r="E55" s="11">
        <v>450</v>
      </c>
      <c r="F55" s="11">
        <v>167788</v>
      </c>
      <c r="G55" s="9">
        <v>48.268999999999998</v>
      </c>
      <c r="H55" s="9">
        <v>52.47</v>
      </c>
    </row>
    <row r="56" spans="1:8">
      <c r="A56" s="10">
        <v>20637</v>
      </c>
      <c r="B56" s="9">
        <v>2925.0349999999999</v>
      </c>
      <c r="C56" s="9">
        <v>328.78800000000001</v>
      </c>
      <c r="D56" s="9">
        <v>1788.135</v>
      </c>
      <c r="E56" s="11">
        <v>440</v>
      </c>
      <c r="F56" s="11">
        <v>168573</v>
      </c>
      <c r="G56" s="9">
        <v>48.508000000000003</v>
      </c>
      <c r="H56" s="9">
        <v>52.259</v>
      </c>
    </row>
    <row r="57" spans="1:8">
      <c r="A57" s="10">
        <v>20729</v>
      </c>
      <c r="B57" s="9">
        <v>2973.1790000000001</v>
      </c>
      <c r="C57" s="9">
        <v>325.73899999999998</v>
      </c>
      <c r="D57" s="9">
        <v>1812.7860000000001</v>
      </c>
      <c r="E57" s="11">
        <v>452</v>
      </c>
      <c r="F57" s="11">
        <v>169416</v>
      </c>
      <c r="G57" s="9">
        <v>48.908000000000001</v>
      </c>
      <c r="H57" s="9">
        <v>52.546999999999997</v>
      </c>
    </row>
    <row r="58" spans="1:8">
      <c r="A58" s="10">
        <v>20821</v>
      </c>
      <c r="B58" s="9">
        <v>2992.2190000000001</v>
      </c>
      <c r="C58" s="9">
        <v>320.68200000000002</v>
      </c>
      <c r="D58" s="9">
        <v>1825.394</v>
      </c>
      <c r="E58" s="11">
        <v>458</v>
      </c>
      <c r="F58" s="11">
        <v>170172</v>
      </c>
      <c r="G58" s="9">
        <v>49.203000000000003</v>
      </c>
      <c r="H58" s="9">
        <v>52.595999999999997</v>
      </c>
    </row>
    <row r="59" spans="1:8">
      <c r="A59" s="10">
        <v>20911</v>
      </c>
      <c r="B59" s="9">
        <v>2985.663</v>
      </c>
      <c r="C59" s="9">
        <v>320.35700000000003</v>
      </c>
      <c r="D59" s="9">
        <v>1828.576</v>
      </c>
      <c r="E59" s="11">
        <v>446</v>
      </c>
      <c r="F59" s="11">
        <v>170869</v>
      </c>
      <c r="G59" s="9">
        <v>49.280999999999999</v>
      </c>
      <c r="H59" s="9">
        <v>52.484000000000002</v>
      </c>
    </row>
    <row r="60" spans="1:8">
      <c r="A60" s="10">
        <v>21002</v>
      </c>
      <c r="B60" s="9">
        <v>3014.9189999999999</v>
      </c>
      <c r="C60" s="9">
        <v>327.70100000000002</v>
      </c>
      <c r="D60" s="9">
        <v>1843.0260000000001</v>
      </c>
      <c r="E60" s="11">
        <v>441</v>
      </c>
      <c r="F60" s="11">
        <v>171638</v>
      </c>
      <c r="G60" s="9">
        <v>49.494</v>
      </c>
      <c r="H60" s="9">
        <v>52.23</v>
      </c>
    </row>
    <row r="61" spans="1:8">
      <c r="A61" s="10">
        <v>21094</v>
      </c>
      <c r="B61" s="9">
        <v>2983.7269999999999</v>
      </c>
      <c r="C61" s="9">
        <v>302.50299999999999</v>
      </c>
      <c r="D61" s="9">
        <v>1843.7929999999999</v>
      </c>
      <c r="E61" s="11">
        <v>433</v>
      </c>
      <c r="F61" s="11">
        <v>172417</v>
      </c>
      <c r="G61" s="9">
        <v>49.924999999999997</v>
      </c>
      <c r="H61" s="9">
        <v>51.145000000000003</v>
      </c>
    </row>
    <row r="62" spans="1:8">
      <c r="A62" s="10">
        <v>21186</v>
      </c>
      <c r="B62" s="9">
        <v>2906.2739999999999</v>
      </c>
      <c r="C62" s="9">
        <v>282.096</v>
      </c>
      <c r="D62" s="9">
        <v>1818.2860000000001</v>
      </c>
      <c r="E62" s="11">
        <v>403</v>
      </c>
      <c r="F62" s="11">
        <v>173064</v>
      </c>
      <c r="G62" s="9">
        <v>49.353999999999999</v>
      </c>
      <c r="H62" s="9">
        <v>49.99</v>
      </c>
    </row>
    <row r="63" spans="1:8">
      <c r="A63" s="10">
        <v>21276</v>
      </c>
      <c r="B63" s="9">
        <v>2925.3789999999999</v>
      </c>
      <c r="C63" s="9">
        <v>276.41300000000001</v>
      </c>
      <c r="D63" s="9">
        <v>1833.319</v>
      </c>
      <c r="E63" s="11">
        <v>395</v>
      </c>
      <c r="F63" s="11">
        <v>173729</v>
      </c>
      <c r="G63" s="9">
        <v>49.468000000000004</v>
      </c>
      <c r="H63" s="9">
        <v>49.26</v>
      </c>
    </row>
    <row r="64" spans="1:8">
      <c r="A64" s="10">
        <v>21367</v>
      </c>
      <c r="B64" s="9">
        <v>2993.0680000000002</v>
      </c>
      <c r="C64" s="9">
        <v>297.62700000000001</v>
      </c>
      <c r="D64" s="9">
        <v>1863.7360000000001</v>
      </c>
      <c r="E64" s="11">
        <v>402</v>
      </c>
      <c r="F64" s="11">
        <v>174483</v>
      </c>
      <c r="G64" s="9">
        <v>50.640999999999998</v>
      </c>
      <c r="H64" s="9">
        <v>49.853999999999999</v>
      </c>
    </row>
    <row r="65" spans="1:8">
      <c r="A65" s="10">
        <v>21459</v>
      </c>
      <c r="B65" s="9">
        <v>3063.085</v>
      </c>
      <c r="C65" s="9">
        <v>323.00400000000002</v>
      </c>
      <c r="D65" s="9">
        <v>1889.0519999999999</v>
      </c>
      <c r="E65" s="11">
        <v>415</v>
      </c>
      <c r="F65" s="11">
        <v>175288</v>
      </c>
      <c r="G65" s="9">
        <v>50.789000000000001</v>
      </c>
      <c r="H65" s="9">
        <v>50.600999999999999</v>
      </c>
    </row>
    <row r="66" spans="1:8">
      <c r="A66" s="10">
        <v>21551</v>
      </c>
      <c r="B66" s="9">
        <v>3121.9360000000001</v>
      </c>
      <c r="C66" s="9">
        <v>340.60399999999998</v>
      </c>
      <c r="D66" s="9">
        <v>1923.675</v>
      </c>
      <c r="E66" s="11">
        <v>435</v>
      </c>
      <c r="F66" s="11">
        <v>176045</v>
      </c>
      <c r="G66" s="9">
        <v>51.192</v>
      </c>
      <c r="H66" s="9">
        <v>51.582999999999998</v>
      </c>
    </row>
    <row r="67" spans="1:8">
      <c r="A67" s="10">
        <v>21641</v>
      </c>
      <c r="B67" s="9">
        <v>3192.38</v>
      </c>
      <c r="C67" s="9">
        <v>367.09899999999999</v>
      </c>
      <c r="D67" s="9">
        <v>1953.384</v>
      </c>
      <c r="E67" s="11">
        <v>450</v>
      </c>
      <c r="F67" s="11">
        <v>176727</v>
      </c>
      <c r="G67" s="9">
        <v>51.533000000000001</v>
      </c>
      <c r="H67" s="9">
        <v>52.563000000000002</v>
      </c>
    </row>
    <row r="68" spans="1:8">
      <c r="A68" s="10">
        <v>21732</v>
      </c>
      <c r="B68" s="9">
        <v>3194.6529999999998</v>
      </c>
      <c r="C68" s="9">
        <v>343.39100000000002</v>
      </c>
      <c r="D68" s="9">
        <v>1973.7909999999999</v>
      </c>
      <c r="E68" s="11">
        <v>457</v>
      </c>
      <c r="F68" s="11">
        <v>177481</v>
      </c>
      <c r="G68" s="9">
        <v>51.567999999999998</v>
      </c>
      <c r="H68" s="9">
        <v>52.41</v>
      </c>
    </row>
    <row r="69" spans="1:8">
      <c r="A69" s="10">
        <v>21824</v>
      </c>
      <c r="B69" s="9">
        <v>3203.759</v>
      </c>
      <c r="C69" s="9">
        <v>354.56700000000001</v>
      </c>
      <c r="D69" s="9">
        <v>1976.0139999999999</v>
      </c>
      <c r="E69" s="11">
        <v>433</v>
      </c>
      <c r="F69" s="11">
        <v>178268</v>
      </c>
      <c r="G69" s="9">
        <v>51.752000000000002</v>
      </c>
      <c r="H69" s="9">
        <v>52.418999999999997</v>
      </c>
    </row>
    <row r="70" spans="1:8">
      <c r="A70" s="10">
        <v>21916</v>
      </c>
      <c r="B70" s="9">
        <v>3275.7570000000001</v>
      </c>
      <c r="C70" s="9">
        <v>390.21</v>
      </c>
      <c r="D70" s="9">
        <v>1994.9179999999999</v>
      </c>
      <c r="E70" s="11">
        <v>444</v>
      </c>
      <c r="F70" s="11">
        <v>179319</v>
      </c>
      <c r="G70" s="9">
        <v>52.807000000000002</v>
      </c>
      <c r="H70" s="9">
        <v>52.747999999999998</v>
      </c>
    </row>
    <row r="71" spans="1:8">
      <c r="A71" s="10">
        <v>22007</v>
      </c>
      <c r="B71" s="9">
        <v>3258.0880000000002</v>
      </c>
      <c r="C71" s="9">
        <v>353.84100000000001</v>
      </c>
      <c r="D71" s="9">
        <v>2020.0820000000001</v>
      </c>
      <c r="E71" s="11">
        <v>452</v>
      </c>
      <c r="F71" s="11">
        <v>180401</v>
      </c>
      <c r="G71" s="9">
        <v>52.837000000000003</v>
      </c>
      <c r="H71" s="9">
        <v>52.835000000000001</v>
      </c>
    </row>
    <row r="72" spans="1:8">
      <c r="A72" s="10">
        <v>22098</v>
      </c>
      <c r="B72" s="9">
        <v>3274.029</v>
      </c>
      <c r="C72" s="9">
        <v>352.94200000000001</v>
      </c>
      <c r="D72" s="9">
        <v>2012.008</v>
      </c>
      <c r="E72" s="11">
        <v>446</v>
      </c>
      <c r="F72" s="11">
        <v>181301</v>
      </c>
      <c r="G72" s="9">
        <v>53.125999999999998</v>
      </c>
      <c r="H72" s="9">
        <v>52.534999999999997</v>
      </c>
    </row>
    <row r="73" spans="1:8">
      <c r="A73" s="10">
        <v>22190</v>
      </c>
      <c r="B73" s="9">
        <v>3232.009</v>
      </c>
      <c r="C73" s="9">
        <v>313.84300000000002</v>
      </c>
      <c r="D73" s="9">
        <v>2014.614</v>
      </c>
      <c r="E73" s="11">
        <v>433</v>
      </c>
      <c r="F73" s="11">
        <v>182019</v>
      </c>
      <c r="G73" s="9">
        <v>53.018000000000001</v>
      </c>
      <c r="H73" s="9">
        <v>52.046999999999997</v>
      </c>
    </row>
    <row r="74" spans="1:8">
      <c r="A74" s="10">
        <v>22282</v>
      </c>
      <c r="B74" s="9">
        <v>3253.826</v>
      </c>
      <c r="C74" s="9">
        <v>321.988</v>
      </c>
      <c r="D74" s="9">
        <v>2013.865</v>
      </c>
      <c r="E74" s="11">
        <v>408</v>
      </c>
      <c r="F74" s="11">
        <v>182634</v>
      </c>
      <c r="G74" s="9">
        <v>53.375999999999998</v>
      </c>
      <c r="H74" s="9">
        <v>51.753999999999998</v>
      </c>
    </row>
    <row r="75" spans="1:8">
      <c r="A75" s="10">
        <v>22372</v>
      </c>
      <c r="B75" s="9">
        <v>3309.0590000000002</v>
      </c>
      <c r="C75" s="9">
        <v>344.54899999999998</v>
      </c>
      <c r="D75" s="9">
        <v>2043.835</v>
      </c>
      <c r="E75" s="11">
        <v>415</v>
      </c>
      <c r="F75" s="11">
        <v>183337</v>
      </c>
      <c r="G75" s="9">
        <v>54.139000000000003</v>
      </c>
      <c r="H75" s="9">
        <v>51.634</v>
      </c>
    </row>
    <row r="76" spans="1:8">
      <c r="A76" s="10">
        <v>22463</v>
      </c>
      <c r="B76" s="9">
        <v>3372.5810000000001</v>
      </c>
      <c r="C76" s="9">
        <v>371.33499999999998</v>
      </c>
      <c r="D76" s="9">
        <v>2053.7739999999999</v>
      </c>
      <c r="E76" s="11">
        <v>423</v>
      </c>
      <c r="F76" s="11">
        <v>184103</v>
      </c>
      <c r="G76" s="9">
        <v>54.332000000000001</v>
      </c>
      <c r="H76" s="9">
        <v>51.936999999999998</v>
      </c>
    </row>
    <row r="77" spans="1:8">
      <c r="A77" s="10">
        <v>22555</v>
      </c>
      <c r="B77" s="9">
        <v>3438.721</v>
      </c>
      <c r="C77" s="9">
        <v>377.47899999999998</v>
      </c>
      <c r="D77" s="9">
        <v>2095.0839999999998</v>
      </c>
      <c r="E77" s="11">
        <v>442</v>
      </c>
      <c r="F77" s="11">
        <v>184894</v>
      </c>
      <c r="G77" s="9">
        <v>54.646000000000001</v>
      </c>
      <c r="H77" s="9">
        <v>52.6</v>
      </c>
    </row>
    <row r="78" spans="1:8">
      <c r="A78" s="10">
        <v>22647</v>
      </c>
      <c r="B78" s="9">
        <v>3500.0540000000001</v>
      </c>
      <c r="C78" s="9">
        <v>397.83100000000002</v>
      </c>
      <c r="D78" s="9">
        <v>2117.277</v>
      </c>
      <c r="E78" s="11">
        <v>449</v>
      </c>
      <c r="F78" s="11">
        <v>185553</v>
      </c>
      <c r="G78" s="9">
        <v>55.302</v>
      </c>
      <c r="H78" s="9">
        <v>52.792999999999999</v>
      </c>
    </row>
    <row r="79" spans="1:8">
      <c r="A79" s="10">
        <v>22737</v>
      </c>
      <c r="B79" s="9">
        <v>3531.683</v>
      </c>
      <c r="C79" s="9">
        <v>394.69400000000002</v>
      </c>
      <c r="D79" s="9">
        <v>2143.306</v>
      </c>
      <c r="E79" s="11">
        <v>460</v>
      </c>
      <c r="F79" s="11">
        <v>186203</v>
      </c>
      <c r="G79" s="9">
        <v>55.463000000000001</v>
      </c>
      <c r="H79" s="9">
        <v>53.421999999999997</v>
      </c>
    </row>
    <row r="80" spans="1:8">
      <c r="A80" s="10">
        <v>22828</v>
      </c>
      <c r="B80" s="9">
        <v>3575.07</v>
      </c>
      <c r="C80" s="9">
        <v>401.40100000000001</v>
      </c>
      <c r="D80" s="9">
        <v>2160.58</v>
      </c>
      <c r="E80" s="11">
        <v>461</v>
      </c>
      <c r="F80" s="11">
        <v>186926</v>
      </c>
      <c r="G80" s="9">
        <v>55.695</v>
      </c>
      <c r="H80" s="9">
        <v>53.31</v>
      </c>
    </row>
    <row r="81" spans="1:8">
      <c r="A81" s="10">
        <v>22920</v>
      </c>
      <c r="B81" s="9">
        <v>3586.8270000000002</v>
      </c>
      <c r="C81" s="9">
        <v>389.65699999999998</v>
      </c>
      <c r="D81" s="9">
        <v>2191.15</v>
      </c>
      <c r="E81" s="11">
        <v>480</v>
      </c>
      <c r="F81" s="11">
        <v>187680</v>
      </c>
      <c r="G81" s="9">
        <v>56.066000000000003</v>
      </c>
      <c r="H81" s="9">
        <v>52.972999999999999</v>
      </c>
    </row>
    <row r="82" spans="1:8">
      <c r="A82" s="10">
        <v>23012</v>
      </c>
      <c r="B82" s="9">
        <v>3625.9810000000002</v>
      </c>
      <c r="C82" s="9">
        <v>410.15800000000002</v>
      </c>
      <c r="D82" s="9">
        <v>2206.4989999999998</v>
      </c>
      <c r="E82" s="11">
        <v>488</v>
      </c>
      <c r="F82" s="11">
        <v>188299</v>
      </c>
      <c r="G82" s="9">
        <v>56.445999999999998</v>
      </c>
      <c r="H82" s="9">
        <v>53.292999999999999</v>
      </c>
    </row>
    <row r="83" spans="1:8">
      <c r="A83" s="10">
        <v>23102</v>
      </c>
      <c r="B83" s="9">
        <v>3666.6689999999999</v>
      </c>
      <c r="C83" s="9">
        <v>416.68299999999999</v>
      </c>
      <c r="D83" s="9">
        <v>2227.3200000000002</v>
      </c>
      <c r="E83" s="11">
        <v>497</v>
      </c>
      <c r="F83" s="11">
        <v>188906</v>
      </c>
      <c r="G83" s="9">
        <v>56.625999999999998</v>
      </c>
      <c r="H83" s="9">
        <v>53.631</v>
      </c>
    </row>
    <row r="84" spans="1:8">
      <c r="A84" s="10">
        <v>23193</v>
      </c>
      <c r="B84" s="9">
        <v>3747.2779999999998</v>
      </c>
      <c r="C84" s="9">
        <v>429.512</v>
      </c>
      <c r="D84" s="9">
        <v>2257.5360000000001</v>
      </c>
      <c r="E84" s="11">
        <v>501</v>
      </c>
      <c r="F84" s="11">
        <v>189631</v>
      </c>
      <c r="G84" s="9">
        <v>56.857999999999997</v>
      </c>
      <c r="H84" s="9">
        <v>53.776000000000003</v>
      </c>
    </row>
    <row r="85" spans="1:8">
      <c r="A85" s="10">
        <v>23285</v>
      </c>
      <c r="B85" s="9">
        <v>3771.8449999999998</v>
      </c>
      <c r="C85" s="9">
        <v>434.72699999999998</v>
      </c>
      <c r="D85" s="9">
        <v>2276.3470000000002</v>
      </c>
      <c r="E85" s="11">
        <v>507</v>
      </c>
      <c r="F85" s="11">
        <v>190362</v>
      </c>
      <c r="G85" s="9">
        <v>57.351999999999997</v>
      </c>
      <c r="H85" s="9">
        <v>54.197000000000003</v>
      </c>
    </row>
    <row r="86" spans="1:8">
      <c r="A86" s="10">
        <v>23377</v>
      </c>
      <c r="B86" s="9">
        <v>3851.366</v>
      </c>
      <c r="C86" s="9">
        <v>450.99700000000001</v>
      </c>
      <c r="D86" s="9">
        <v>2321.0239999999999</v>
      </c>
      <c r="E86" s="11">
        <v>525</v>
      </c>
      <c r="F86" s="11">
        <v>190954</v>
      </c>
      <c r="G86" s="9">
        <v>57.03</v>
      </c>
      <c r="H86" s="9">
        <v>55.24</v>
      </c>
    </row>
    <row r="87" spans="1:8">
      <c r="A87" s="10">
        <v>23468</v>
      </c>
      <c r="B87" s="9">
        <v>3893.2959999999998</v>
      </c>
      <c r="C87" s="9">
        <v>449.37299999999999</v>
      </c>
      <c r="D87" s="9">
        <v>2362.0810000000001</v>
      </c>
      <c r="E87" s="11">
        <v>537</v>
      </c>
      <c r="F87" s="11">
        <v>191560</v>
      </c>
      <c r="G87" s="9">
        <v>57.570999999999998</v>
      </c>
      <c r="H87" s="9">
        <v>55.478999999999999</v>
      </c>
    </row>
    <row r="88" spans="1:8">
      <c r="A88" s="10">
        <v>23559</v>
      </c>
      <c r="B88" s="9">
        <v>3954.1210000000001</v>
      </c>
      <c r="C88" s="9">
        <v>459.86099999999999</v>
      </c>
      <c r="D88" s="9">
        <v>2405.7130000000002</v>
      </c>
      <c r="E88" s="11">
        <v>553</v>
      </c>
      <c r="F88" s="11">
        <v>192256</v>
      </c>
      <c r="G88" s="9">
        <v>58.195999999999998</v>
      </c>
      <c r="H88" s="9">
        <v>55.835999999999999</v>
      </c>
    </row>
    <row r="89" spans="1:8">
      <c r="A89" s="10">
        <v>23651</v>
      </c>
      <c r="B89" s="9">
        <v>3966.335</v>
      </c>
      <c r="C89" s="9">
        <v>464.22899999999998</v>
      </c>
      <c r="D89" s="9">
        <v>2412.58</v>
      </c>
      <c r="E89" s="11">
        <v>534</v>
      </c>
      <c r="F89" s="11">
        <v>192938</v>
      </c>
      <c r="G89" s="9">
        <v>58.353999999999999</v>
      </c>
      <c r="H89" s="9">
        <v>56.38</v>
      </c>
    </row>
    <row r="90" spans="1:8">
      <c r="A90" s="10">
        <v>23743</v>
      </c>
      <c r="B90" s="9">
        <v>4062.3110000000001</v>
      </c>
      <c r="C90" s="9">
        <v>508.49099999999999</v>
      </c>
      <c r="D90" s="9">
        <v>2466.3820000000001</v>
      </c>
      <c r="E90" s="11">
        <v>582</v>
      </c>
      <c r="F90" s="11">
        <v>193467</v>
      </c>
      <c r="G90" s="9">
        <v>58.41</v>
      </c>
      <c r="H90" s="9">
        <v>57.259</v>
      </c>
    </row>
    <row r="91" spans="1:8">
      <c r="A91" s="10">
        <v>23833</v>
      </c>
      <c r="B91" s="9">
        <v>4113.6289999999999</v>
      </c>
      <c r="C91" s="9">
        <v>509.827</v>
      </c>
      <c r="D91" s="9">
        <v>2493.5839999999998</v>
      </c>
      <c r="E91" s="11">
        <v>581</v>
      </c>
      <c r="F91" s="11">
        <v>193994</v>
      </c>
      <c r="G91" s="9">
        <v>58.427999999999997</v>
      </c>
      <c r="H91" s="9">
        <v>57.826000000000001</v>
      </c>
    </row>
    <row r="92" spans="1:8">
      <c r="A92" s="10">
        <v>23924</v>
      </c>
      <c r="B92" s="9">
        <v>4205.0860000000002</v>
      </c>
      <c r="C92" s="9">
        <v>527.57799999999997</v>
      </c>
      <c r="D92" s="9">
        <v>2536.4299999999998</v>
      </c>
      <c r="E92" s="11">
        <v>599</v>
      </c>
      <c r="F92" s="11">
        <v>194647</v>
      </c>
      <c r="G92" s="9">
        <v>58.866</v>
      </c>
      <c r="H92" s="9">
        <v>57.966000000000001</v>
      </c>
    </row>
    <row r="93" spans="1:8">
      <c r="A93" s="10">
        <v>24016</v>
      </c>
      <c r="B93" s="9">
        <v>4301.973</v>
      </c>
      <c r="C93" s="9">
        <v>531.072</v>
      </c>
      <c r="D93" s="9">
        <v>2607.7359999999999</v>
      </c>
      <c r="E93" s="11">
        <v>622</v>
      </c>
      <c r="F93" s="11">
        <v>195279</v>
      </c>
      <c r="G93" s="9">
        <v>59.421999999999997</v>
      </c>
      <c r="H93" s="9">
        <v>58.517000000000003</v>
      </c>
    </row>
    <row r="94" spans="1:8">
      <c r="A94" s="10">
        <v>24108</v>
      </c>
      <c r="B94" s="9">
        <v>4406.6930000000002</v>
      </c>
      <c r="C94" s="9">
        <v>573.50199999999995</v>
      </c>
      <c r="D94" s="9">
        <v>2646.2330000000002</v>
      </c>
      <c r="E94" s="11">
        <v>650</v>
      </c>
      <c r="F94" s="11">
        <v>195763</v>
      </c>
      <c r="G94" s="9">
        <v>59.890999999999998</v>
      </c>
      <c r="H94" s="9">
        <v>59.360999999999997</v>
      </c>
    </row>
    <row r="95" spans="1:8">
      <c r="A95" s="10">
        <v>24198</v>
      </c>
      <c r="B95" s="9">
        <v>4421.7470000000003</v>
      </c>
      <c r="C95" s="9">
        <v>565.01199999999994</v>
      </c>
      <c r="D95" s="9">
        <v>2653.0140000000001</v>
      </c>
      <c r="E95" s="11">
        <v>623</v>
      </c>
      <c r="F95" s="11">
        <v>196277</v>
      </c>
      <c r="G95" s="9">
        <v>60.298000000000002</v>
      </c>
      <c r="H95" s="9">
        <v>59.944000000000003</v>
      </c>
    </row>
    <row r="96" spans="1:8">
      <c r="A96" s="10">
        <v>24289</v>
      </c>
      <c r="B96" s="9">
        <v>4459.1949999999997</v>
      </c>
      <c r="C96" s="9">
        <v>560.84400000000005</v>
      </c>
      <c r="D96" s="9">
        <v>2683.3090000000002</v>
      </c>
      <c r="E96" s="11">
        <v>641</v>
      </c>
      <c r="F96" s="11">
        <v>196877</v>
      </c>
      <c r="G96" s="9">
        <v>60.636000000000003</v>
      </c>
      <c r="H96" s="9">
        <v>60.225000000000001</v>
      </c>
    </row>
    <row r="97" spans="1:8">
      <c r="A97" s="10">
        <v>24381</v>
      </c>
      <c r="B97" s="9">
        <v>4495.777</v>
      </c>
      <c r="C97" s="9">
        <v>564.13099999999997</v>
      </c>
      <c r="D97" s="9">
        <v>2694.4879999999998</v>
      </c>
      <c r="E97" s="11">
        <v>639</v>
      </c>
      <c r="F97" s="11">
        <v>197481</v>
      </c>
      <c r="G97" s="9">
        <v>60.954999999999998</v>
      </c>
      <c r="H97" s="9">
        <v>60.064999999999998</v>
      </c>
    </row>
    <row r="98" spans="1:8">
      <c r="A98" s="10">
        <v>24473</v>
      </c>
      <c r="B98" s="9">
        <v>4535.5910000000003</v>
      </c>
      <c r="C98" s="9">
        <v>550.28599999999994</v>
      </c>
      <c r="D98" s="9">
        <v>2710.0140000000001</v>
      </c>
      <c r="E98" s="11">
        <v>625</v>
      </c>
      <c r="F98" s="11">
        <v>197967</v>
      </c>
      <c r="G98" s="9">
        <v>61.625</v>
      </c>
      <c r="H98" s="9">
        <v>59.994999999999997</v>
      </c>
    </row>
    <row r="99" spans="1:8">
      <c r="A99" s="10">
        <v>24563</v>
      </c>
      <c r="B99" s="9">
        <v>4538.37</v>
      </c>
      <c r="C99" s="9">
        <v>530.37800000000004</v>
      </c>
      <c r="D99" s="9">
        <v>2747.0639999999999</v>
      </c>
      <c r="E99" s="11">
        <v>651</v>
      </c>
      <c r="F99" s="11">
        <v>198455</v>
      </c>
      <c r="G99" s="9">
        <v>62.25</v>
      </c>
      <c r="H99" s="9">
        <v>59.627000000000002</v>
      </c>
    </row>
    <row r="100" spans="1:8">
      <c r="A100" s="10">
        <v>24654</v>
      </c>
      <c r="B100" s="9">
        <v>4581.3090000000002</v>
      </c>
      <c r="C100" s="9">
        <v>545.92999999999995</v>
      </c>
      <c r="D100" s="9">
        <v>2761.1289999999999</v>
      </c>
      <c r="E100" s="11">
        <v>644</v>
      </c>
      <c r="F100" s="11">
        <v>199012</v>
      </c>
      <c r="G100" s="9">
        <v>62.465000000000003</v>
      </c>
      <c r="H100" s="9">
        <v>59.823999999999998</v>
      </c>
    </row>
    <row r="101" spans="1:8">
      <c r="A101" s="10">
        <v>24746</v>
      </c>
      <c r="B101" s="9">
        <v>4615.8530000000001</v>
      </c>
      <c r="C101" s="9">
        <v>557.70600000000002</v>
      </c>
      <c r="D101" s="9">
        <v>2778.0259999999998</v>
      </c>
      <c r="E101" s="11">
        <v>643</v>
      </c>
      <c r="F101" s="11">
        <v>199572</v>
      </c>
      <c r="G101" s="9">
        <v>62.628999999999998</v>
      </c>
      <c r="H101" s="9">
        <v>60.095999999999997</v>
      </c>
    </row>
    <row r="102" spans="1:8">
      <c r="A102" s="10">
        <v>24838</v>
      </c>
      <c r="B102" s="9">
        <v>4709.9930000000004</v>
      </c>
      <c r="C102" s="9">
        <v>568.88699999999994</v>
      </c>
      <c r="D102" s="9">
        <v>2844.6010000000001</v>
      </c>
      <c r="E102" s="11">
        <v>682</v>
      </c>
      <c r="F102" s="11">
        <v>199995</v>
      </c>
      <c r="G102" s="9">
        <v>63.686</v>
      </c>
      <c r="H102" s="9">
        <v>60.201000000000001</v>
      </c>
    </row>
    <row r="103" spans="1:8">
      <c r="A103" s="10">
        <v>24929</v>
      </c>
      <c r="B103" s="9">
        <v>4788.6880000000001</v>
      </c>
      <c r="C103" s="9">
        <v>590.64700000000005</v>
      </c>
      <c r="D103" s="9">
        <v>2887.9169999999999</v>
      </c>
      <c r="E103" s="11">
        <v>695</v>
      </c>
      <c r="F103" s="11">
        <v>200452</v>
      </c>
      <c r="G103" s="9">
        <v>64.096000000000004</v>
      </c>
      <c r="H103" s="9">
        <v>60.779000000000003</v>
      </c>
    </row>
    <row r="104" spans="1:8">
      <c r="A104" s="10">
        <v>25020</v>
      </c>
      <c r="B104" s="9">
        <v>4825.799</v>
      </c>
      <c r="C104" s="9">
        <v>574.53899999999999</v>
      </c>
      <c r="D104" s="9">
        <v>2942.0419999999999</v>
      </c>
      <c r="E104" s="11">
        <v>724</v>
      </c>
      <c r="F104" s="11">
        <v>200997</v>
      </c>
      <c r="G104" s="9">
        <v>64.274000000000001</v>
      </c>
      <c r="H104" s="9">
        <v>61.204999999999998</v>
      </c>
    </row>
    <row r="105" spans="1:8">
      <c r="A105" s="10">
        <v>25112</v>
      </c>
      <c r="B105" s="9">
        <v>4844.7790000000005</v>
      </c>
      <c r="C105" s="9">
        <v>580.78899999999999</v>
      </c>
      <c r="D105" s="9">
        <v>2955.3130000000001</v>
      </c>
      <c r="E105" s="11">
        <v>718</v>
      </c>
      <c r="F105" s="11">
        <v>201538</v>
      </c>
      <c r="G105" s="9">
        <v>64.751000000000005</v>
      </c>
      <c r="H105" s="9">
        <v>61.584000000000003</v>
      </c>
    </row>
    <row r="106" spans="1:8">
      <c r="A106" s="10">
        <v>25204</v>
      </c>
      <c r="B106" s="9">
        <v>4920.6049999999996</v>
      </c>
      <c r="C106" s="9">
        <v>614.98900000000003</v>
      </c>
      <c r="D106" s="9">
        <v>2988.0819999999999</v>
      </c>
      <c r="E106" s="11">
        <v>730</v>
      </c>
      <c r="F106" s="11">
        <v>201955</v>
      </c>
      <c r="G106" s="9">
        <v>64.843000000000004</v>
      </c>
      <c r="H106" s="9">
        <v>62.158000000000001</v>
      </c>
    </row>
    <row r="107" spans="1:8">
      <c r="A107" s="10">
        <v>25294</v>
      </c>
      <c r="B107" s="9">
        <v>4935.5640000000003</v>
      </c>
      <c r="C107" s="9">
        <v>611.36599999999999</v>
      </c>
      <c r="D107" s="9">
        <v>3007.3580000000002</v>
      </c>
      <c r="E107" s="11">
        <v>726</v>
      </c>
      <c r="F107" s="11">
        <v>202419</v>
      </c>
      <c r="G107" s="9">
        <v>64.867999999999995</v>
      </c>
      <c r="H107" s="9">
        <v>62.734000000000002</v>
      </c>
    </row>
    <row r="108" spans="1:8">
      <c r="A108" s="10">
        <v>25385</v>
      </c>
      <c r="B108" s="9">
        <v>4968.1639999999998</v>
      </c>
      <c r="C108" s="9">
        <v>623.77800000000002</v>
      </c>
      <c r="D108" s="9">
        <v>3022.02</v>
      </c>
      <c r="E108" s="11">
        <v>722</v>
      </c>
      <c r="F108" s="11">
        <v>202986</v>
      </c>
      <c r="G108" s="9">
        <v>65.131</v>
      </c>
      <c r="H108" s="9">
        <v>63.036000000000001</v>
      </c>
    </row>
    <row r="109" spans="1:8">
      <c r="A109" s="10">
        <v>25477</v>
      </c>
      <c r="B109" s="9">
        <v>4943.9350000000004</v>
      </c>
      <c r="C109" s="9">
        <v>593.65899999999999</v>
      </c>
      <c r="D109" s="9">
        <v>3046.1729999999998</v>
      </c>
      <c r="E109" s="11">
        <v>717</v>
      </c>
      <c r="F109" s="11">
        <v>203584</v>
      </c>
      <c r="G109" s="9">
        <v>65.39</v>
      </c>
      <c r="H109" s="9">
        <v>62.844999999999999</v>
      </c>
    </row>
    <row r="110" spans="1:8">
      <c r="A110" s="10">
        <v>25569</v>
      </c>
      <c r="B110" s="9">
        <v>4936.5940000000001</v>
      </c>
      <c r="C110" s="9">
        <v>575.95299999999997</v>
      </c>
      <c r="D110" s="9">
        <v>3065.0740000000001</v>
      </c>
      <c r="E110" s="11">
        <v>705</v>
      </c>
      <c r="F110" s="11">
        <v>204086</v>
      </c>
      <c r="G110" s="9">
        <v>65.527000000000001</v>
      </c>
      <c r="H110" s="9">
        <v>62.593000000000004</v>
      </c>
    </row>
    <row r="111" spans="1:8">
      <c r="A111" s="10">
        <v>25659</v>
      </c>
      <c r="B111" s="9">
        <v>4943.6000000000004</v>
      </c>
      <c r="C111" s="9">
        <v>577.20500000000004</v>
      </c>
      <c r="D111" s="9">
        <v>3078.9589999999998</v>
      </c>
      <c r="E111" s="11">
        <v>711</v>
      </c>
      <c r="F111" s="11">
        <v>204721</v>
      </c>
      <c r="G111" s="9">
        <v>65.652000000000001</v>
      </c>
      <c r="H111" s="9">
        <v>61.768000000000001</v>
      </c>
    </row>
    <row r="112" spans="1:8">
      <c r="A112" s="10">
        <v>25750</v>
      </c>
      <c r="B112" s="9">
        <v>4989.1589999999997</v>
      </c>
      <c r="C112" s="9">
        <v>586.59799999999996</v>
      </c>
      <c r="D112" s="9">
        <v>3105.9520000000002</v>
      </c>
      <c r="E112" s="11">
        <v>711</v>
      </c>
      <c r="F112" s="11">
        <v>205419</v>
      </c>
      <c r="G112" s="9">
        <v>66.042000000000002</v>
      </c>
      <c r="H112" s="9">
        <v>61.456000000000003</v>
      </c>
    </row>
    <row r="113" spans="1:8">
      <c r="A113" s="10">
        <v>25842</v>
      </c>
      <c r="B113" s="9">
        <v>4935.6930000000002</v>
      </c>
      <c r="C113" s="9">
        <v>555.45399999999995</v>
      </c>
      <c r="D113" s="9">
        <v>3097.52</v>
      </c>
      <c r="E113" s="11">
        <v>661</v>
      </c>
      <c r="F113" s="11">
        <v>206130</v>
      </c>
      <c r="G113" s="9">
        <v>65.745999999999995</v>
      </c>
      <c r="H113" s="9">
        <v>60.984000000000002</v>
      </c>
    </row>
    <row r="114" spans="1:8">
      <c r="A114" s="10">
        <v>25934</v>
      </c>
      <c r="B114" s="9">
        <v>5069.7460000000001</v>
      </c>
      <c r="C114" s="9">
        <v>620.21199999999999</v>
      </c>
      <c r="D114" s="9">
        <v>3156.9780000000001</v>
      </c>
      <c r="E114" s="11">
        <v>730</v>
      </c>
      <c r="F114" s="11">
        <v>206763</v>
      </c>
      <c r="G114" s="9">
        <v>66.540999999999997</v>
      </c>
      <c r="H114" s="9">
        <v>61.271000000000001</v>
      </c>
    </row>
    <row r="115" spans="1:8">
      <c r="A115" s="10">
        <v>26024</v>
      </c>
      <c r="B115" s="9">
        <v>5097.1790000000001</v>
      </c>
      <c r="C115" s="9">
        <v>637.81100000000004</v>
      </c>
      <c r="D115" s="9">
        <v>3185.9929999999999</v>
      </c>
      <c r="E115" s="11">
        <v>744</v>
      </c>
      <c r="F115" s="11">
        <v>207362</v>
      </c>
      <c r="G115" s="9">
        <v>66.903000000000006</v>
      </c>
      <c r="H115" s="9">
        <v>61.470999999999997</v>
      </c>
    </row>
    <row r="116" spans="1:8">
      <c r="A116" s="10">
        <v>26115</v>
      </c>
      <c r="B116" s="9">
        <v>5139.1279999999997</v>
      </c>
      <c r="C116" s="9">
        <v>645.54899999999998</v>
      </c>
      <c r="D116" s="9">
        <v>3211.3939999999998</v>
      </c>
      <c r="E116" s="11">
        <v>762</v>
      </c>
      <c r="F116" s="11">
        <v>208000</v>
      </c>
      <c r="G116" s="9">
        <v>67.156000000000006</v>
      </c>
      <c r="H116" s="9">
        <v>61.470999999999997</v>
      </c>
    </row>
    <row r="117" spans="1:8">
      <c r="A117" s="10">
        <v>26207</v>
      </c>
      <c r="B117" s="9">
        <v>5151.2449999999999</v>
      </c>
      <c r="C117" s="9">
        <v>628.16499999999996</v>
      </c>
      <c r="D117" s="9">
        <v>3264.6790000000001</v>
      </c>
      <c r="E117" s="11">
        <v>792</v>
      </c>
      <c r="F117" s="11">
        <v>208642</v>
      </c>
      <c r="G117" s="9">
        <v>67.120999999999995</v>
      </c>
      <c r="H117" s="9">
        <v>62.131</v>
      </c>
    </row>
    <row r="118" spans="1:8">
      <c r="A118" s="10">
        <v>26299</v>
      </c>
      <c r="B118" s="9">
        <v>5245.9740000000002</v>
      </c>
      <c r="C118" s="9">
        <v>669.55799999999999</v>
      </c>
      <c r="D118" s="9">
        <v>3307.7669999999998</v>
      </c>
      <c r="E118" s="11">
        <v>808</v>
      </c>
      <c r="F118" s="11">
        <v>209142</v>
      </c>
      <c r="G118" s="9">
        <v>68.432000000000002</v>
      </c>
      <c r="H118" s="9">
        <v>62.83</v>
      </c>
    </row>
    <row r="119" spans="1:8">
      <c r="A119" s="10">
        <v>26390</v>
      </c>
      <c r="B119" s="9">
        <v>5365.0450000000001</v>
      </c>
      <c r="C119" s="9">
        <v>707.58900000000006</v>
      </c>
      <c r="D119" s="9">
        <v>3370.7359999999999</v>
      </c>
      <c r="E119" s="11">
        <v>827</v>
      </c>
      <c r="F119" s="11">
        <v>209637</v>
      </c>
      <c r="G119" s="9">
        <v>68.787999999999997</v>
      </c>
      <c r="H119" s="9">
        <v>63.286000000000001</v>
      </c>
    </row>
    <row r="120" spans="1:8">
      <c r="A120" s="10">
        <v>26481</v>
      </c>
      <c r="B120" s="9">
        <v>5415.7120000000004</v>
      </c>
      <c r="C120" s="9">
        <v>717.63800000000003</v>
      </c>
      <c r="D120" s="9">
        <v>3422.6819999999998</v>
      </c>
      <c r="E120" s="11">
        <v>846</v>
      </c>
      <c r="F120" s="11">
        <v>210181</v>
      </c>
      <c r="G120" s="9">
        <v>69.147999999999996</v>
      </c>
      <c r="H120" s="9">
        <v>63.643999999999998</v>
      </c>
    </row>
    <row r="121" spans="1:8">
      <c r="A121" s="10">
        <v>26573</v>
      </c>
      <c r="B121" s="9">
        <v>5506.3959999999997</v>
      </c>
      <c r="C121" s="9">
        <v>722.13800000000003</v>
      </c>
      <c r="D121" s="9">
        <v>3503.0010000000002</v>
      </c>
      <c r="E121" s="11">
        <v>888</v>
      </c>
      <c r="F121" s="11">
        <v>210737</v>
      </c>
      <c r="G121" s="9">
        <v>69.728999999999999</v>
      </c>
      <c r="H121" s="9">
        <v>64.311000000000007</v>
      </c>
    </row>
    <row r="122" spans="1:8">
      <c r="A122" s="10">
        <v>26665</v>
      </c>
      <c r="B122" s="9">
        <v>5642.6689999999999</v>
      </c>
      <c r="C122" s="9">
        <v>764.45799999999997</v>
      </c>
      <c r="D122" s="9">
        <v>3566.9569999999999</v>
      </c>
      <c r="E122" s="11">
        <v>943</v>
      </c>
      <c r="F122" s="11">
        <v>211192</v>
      </c>
      <c r="G122" s="9">
        <v>70.453999999999994</v>
      </c>
      <c r="H122" s="9">
        <v>65.278999999999996</v>
      </c>
    </row>
    <row r="123" spans="1:8">
      <c r="A123" s="10">
        <v>26755</v>
      </c>
      <c r="B123" s="9">
        <v>5704.098</v>
      </c>
      <c r="C123" s="9">
        <v>797.04399999999998</v>
      </c>
      <c r="D123" s="9">
        <v>3565.3490000000002</v>
      </c>
      <c r="E123" s="11">
        <v>929</v>
      </c>
      <c r="F123" s="11">
        <v>211663</v>
      </c>
      <c r="G123" s="9">
        <v>69.968999999999994</v>
      </c>
      <c r="H123" s="9">
        <v>65.965999999999994</v>
      </c>
    </row>
    <row r="124" spans="1:8">
      <c r="A124" s="10">
        <v>26846</v>
      </c>
      <c r="B124" s="9">
        <v>5674.1</v>
      </c>
      <c r="C124" s="9">
        <v>768.14300000000003</v>
      </c>
      <c r="D124" s="9">
        <v>3577.8980000000001</v>
      </c>
      <c r="E124" s="11">
        <v>919</v>
      </c>
      <c r="F124" s="11">
        <v>212191</v>
      </c>
      <c r="G124" s="9">
        <v>69.804000000000002</v>
      </c>
      <c r="H124" s="9">
        <v>66.412000000000006</v>
      </c>
    </row>
    <row r="125" spans="1:8">
      <c r="A125" s="10">
        <v>26938</v>
      </c>
      <c r="B125" s="9">
        <v>5727.96</v>
      </c>
      <c r="C125" s="9">
        <v>795.50400000000002</v>
      </c>
      <c r="D125" s="9">
        <v>3567.2269999999999</v>
      </c>
      <c r="E125" s="11">
        <v>895</v>
      </c>
      <c r="F125" s="11">
        <v>212708</v>
      </c>
      <c r="G125" s="9">
        <v>69.457999999999998</v>
      </c>
      <c r="H125" s="9">
        <v>66.742000000000004</v>
      </c>
    </row>
    <row r="126" spans="1:8">
      <c r="A126" s="10">
        <v>27030</v>
      </c>
      <c r="B126" s="9">
        <v>5678.7129999999997</v>
      </c>
      <c r="C126" s="9">
        <v>750.07600000000002</v>
      </c>
      <c r="D126" s="9">
        <v>3535.3119999999999</v>
      </c>
      <c r="E126" s="11">
        <v>872</v>
      </c>
      <c r="F126" s="11">
        <v>213144</v>
      </c>
      <c r="G126" s="9">
        <v>68.989999999999995</v>
      </c>
      <c r="H126" s="9">
        <v>66.454999999999998</v>
      </c>
    </row>
    <row r="127" spans="1:8">
      <c r="A127" s="10">
        <v>27120</v>
      </c>
      <c r="B127" s="9">
        <v>5692.21</v>
      </c>
      <c r="C127" s="9">
        <v>747.08199999999999</v>
      </c>
      <c r="D127" s="9">
        <v>3548.0410000000002</v>
      </c>
      <c r="E127" s="11">
        <v>875</v>
      </c>
      <c r="F127" s="11">
        <v>213602</v>
      </c>
      <c r="G127" s="9">
        <v>68.948999999999998</v>
      </c>
      <c r="H127" s="9">
        <v>66.631</v>
      </c>
    </row>
    <row r="128" spans="1:8">
      <c r="A128" s="10">
        <v>27211</v>
      </c>
      <c r="B128" s="9">
        <v>5638.4110000000001</v>
      </c>
      <c r="C128" s="9">
        <v>708.36199999999997</v>
      </c>
      <c r="D128" s="9">
        <v>3563.2820000000002</v>
      </c>
      <c r="E128" s="11">
        <v>878</v>
      </c>
      <c r="F128" s="11">
        <v>214147</v>
      </c>
      <c r="G128" s="9">
        <v>69.054000000000002</v>
      </c>
      <c r="H128" s="9">
        <v>66.397000000000006</v>
      </c>
    </row>
    <row r="129" spans="1:8">
      <c r="A129" s="10">
        <v>27303</v>
      </c>
      <c r="B129" s="9">
        <v>5616.5259999999998</v>
      </c>
      <c r="C129" s="9">
        <v>712.66099999999994</v>
      </c>
      <c r="D129" s="9">
        <v>3511.1970000000001</v>
      </c>
      <c r="E129" s="11">
        <v>792</v>
      </c>
      <c r="F129" s="11">
        <v>214700</v>
      </c>
      <c r="G129" s="9">
        <v>68.846999999999994</v>
      </c>
      <c r="H129" s="9">
        <v>65.3</v>
      </c>
    </row>
    <row r="130" spans="1:8">
      <c r="A130" s="10">
        <v>27395</v>
      </c>
      <c r="B130" s="9">
        <v>5548.1559999999999</v>
      </c>
      <c r="C130" s="9">
        <v>597.86599999999999</v>
      </c>
      <c r="D130" s="9">
        <v>3540.6469999999999</v>
      </c>
      <c r="E130" s="11">
        <v>808</v>
      </c>
      <c r="F130" s="11">
        <v>215135</v>
      </c>
      <c r="G130" s="9">
        <v>69.453000000000003</v>
      </c>
      <c r="H130" s="9">
        <v>63.246000000000002</v>
      </c>
    </row>
    <row r="131" spans="1:8">
      <c r="A131" s="10">
        <v>27485</v>
      </c>
      <c r="B131" s="9">
        <v>5587.8</v>
      </c>
      <c r="C131" s="9">
        <v>580.06700000000001</v>
      </c>
      <c r="D131" s="9">
        <v>3598.886</v>
      </c>
      <c r="E131" s="11">
        <v>821</v>
      </c>
      <c r="F131" s="11">
        <v>215652</v>
      </c>
      <c r="G131" s="9">
        <v>70.091999999999999</v>
      </c>
      <c r="H131" s="9">
        <v>62.662999999999997</v>
      </c>
    </row>
    <row r="132" spans="1:8">
      <c r="A132" s="10">
        <v>27576</v>
      </c>
      <c r="B132" s="9">
        <v>5683.4440000000004</v>
      </c>
      <c r="C132" s="9">
        <v>625.03700000000003</v>
      </c>
      <c r="D132" s="9">
        <v>3650.0349999999999</v>
      </c>
      <c r="E132" s="11">
        <v>870</v>
      </c>
      <c r="F132" s="11">
        <v>216289</v>
      </c>
      <c r="G132" s="9">
        <v>69.926000000000002</v>
      </c>
      <c r="H132" s="9">
        <v>63.234000000000002</v>
      </c>
    </row>
    <row r="133" spans="1:8">
      <c r="A133" s="10">
        <v>27668</v>
      </c>
      <c r="B133" s="9">
        <v>5759.9719999999998</v>
      </c>
      <c r="C133" s="9">
        <v>642.48400000000004</v>
      </c>
      <c r="D133" s="9">
        <v>3689.2849999999999</v>
      </c>
      <c r="E133" s="11">
        <v>893</v>
      </c>
      <c r="F133" s="11">
        <v>216848</v>
      </c>
      <c r="G133" s="9">
        <v>69.778000000000006</v>
      </c>
      <c r="H133" s="9">
        <v>64.323999999999998</v>
      </c>
    </row>
    <row r="134" spans="1:8">
      <c r="A134" s="10">
        <v>27760</v>
      </c>
      <c r="B134" s="9">
        <v>5889.5</v>
      </c>
      <c r="C134" s="9">
        <v>704.47500000000002</v>
      </c>
      <c r="D134" s="9">
        <v>3763.0479999999998</v>
      </c>
      <c r="E134" s="11">
        <v>936</v>
      </c>
      <c r="F134" s="11">
        <v>217314</v>
      </c>
      <c r="G134" s="9">
        <v>70.311000000000007</v>
      </c>
      <c r="H134" s="9">
        <v>65.382999999999996</v>
      </c>
    </row>
    <row r="135" spans="1:8">
      <c r="A135" s="10">
        <v>27851</v>
      </c>
      <c r="B135" s="9">
        <v>5932.7110000000002</v>
      </c>
      <c r="C135" s="9">
        <v>732.35799999999995</v>
      </c>
      <c r="D135" s="9">
        <v>3797.67</v>
      </c>
      <c r="E135" s="11">
        <v>938</v>
      </c>
      <c r="F135" s="11">
        <v>217776</v>
      </c>
      <c r="G135" s="9">
        <v>71.001000000000005</v>
      </c>
      <c r="H135" s="9">
        <v>65.409000000000006</v>
      </c>
    </row>
    <row r="136" spans="1:8">
      <c r="A136" s="10">
        <v>27942</v>
      </c>
      <c r="B136" s="9">
        <v>5965.2650000000003</v>
      </c>
      <c r="C136" s="9">
        <v>734.91</v>
      </c>
      <c r="D136" s="9">
        <v>3837.654</v>
      </c>
      <c r="E136" s="11">
        <v>946</v>
      </c>
      <c r="F136" s="11">
        <v>218338</v>
      </c>
      <c r="G136" s="9">
        <v>71.352999999999994</v>
      </c>
      <c r="H136" s="9">
        <v>65.67</v>
      </c>
    </row>
    <row r="137" spans="1:8">
      <c r="A137" s="10">
        <v>28034</v>
      </c>
      <c r="B137" s="9">
        <v>6008.5039999999999</v>
      </c>
      <c r="C137" s="9">
        <v>740.40800000000002</v>
      </c>
      <c r="D137" s="9">
        <v>3887.4470000000001</v>
      </c>
      <c r="E137" s="11">
        <v>959</v>
      </c>
      <c r="F137" s="11">
        <v>218917</v>
      </c>
      <c r="G137" s="9">
        <v>71.826999999999998</v>
      </c>
      <c r="H137" s="9">
        <v>66.025000000000006</v>
      </c>
    </row>
    <row r="138" spans="1:8">
      <c r="A138" s="10">
        <v>28126</v>
      </c>
      <c r="B138" s="9">
        <v>6079.4939999999997</v>
      </c>
      <c r="C138" s="9">
        <v>774.71100000000001</v>
      </c>
      <c r="D138" s="9">
        <v>3933.268</v>
      </c>
      <c r="E138" s="11">
        <v>993</v>
      </c>
      <c r="F138" s="11">
        <v>219427</v>
      </c>
      <c r="G138" s="9">
        <v>71.867999999999995</v>
      </c>
      <c r="H138" s="9">
        <v>66.724000000000004</v>
      </c>
    </row>
    <row r="139" spans="1:8">
      <c r="A139" s="10">
        <v>28216</v>
      </c>
      <c r="B139" s="9">
        <v>6197.6859999999997</v>
      </c>
      <c r="C139" s="9">
        <v>830.25099999999998</v>
      </c>
      <c r="D139" s="9">
        <v>3954.596</v>
      </c>
      <c r="E139" s="11">
        <v>1014</v>
      </c>
      <c r="F139" s="11">
        <v>219956</v>
      </c>
      <c r="G139" s="9">
        <v>72.070999999999998</v>
      </c>
      <c r="H139" s="9">
        <v>67.998000000000005</v>
      </c>
    </row>
    <row r="140" spans="1:8">
      <c r="A140" s="10">
        <v>28307</v>
      </c>
      <c r="B140" s="9">
        <v>6309.5140000000001</v>
      </c>
      <c r="C140" s="9">
        <v>872.26400000000001</v>
      </c>
      <c r="D140" s="9">
        <v>3991.989</v>
      </c>
      <c r="E140" s="11">
        <v>1026</v>
      </c>
      <c r="F140" s="11">
        <v>220573</v>
      </c>
      <c r="G140" s="9">
        <v>72.471000000000004</v>
      </c>
      <c r="H140" s="9">
        <v>68.727000000000004</v>
      </c>
    </row>
    <row r="141" spans="1:8">
      <c r="A141" s="10">
        <v>28399</v>
      </c>
      <c r="B141" s="9">
        <v>6309.652</v>
      </c>
      <c r="C141" s="9">
        <v>850.38300000000004</v>
      </c>
      <c r="D141" s="9">
        <v>4052.01</v>
      </c>
      <c r="E141" s="11">
        <v>1044</v>
      </c>
      <c r="F141" s="11">
        <v>221201</v>
      </c>
      <c r="G141" s="9">
        <v>72.653999999999996</v>
      </c>
      <c r="H141" s="9">
        <v>69.400999999999996</v>
      </c>
    </row>
    <row r="142" spans="1:8">
      <c r="A142" s="10">
        <v>28491</v>
      </c>
      <c r="B142" s="9">
        <v>6329.7910000000002</v>
      </c>
      <c r="C142" s="9">
        <v>866.95699999999999</v>
      </c>
      <c r="D142" s="9">
        <v>4074.7739999999999</v>
      </c>
      <c r="E142" s="11">
        <v>1014</v>
      </c>
      <c r="F142" s="11">
        <v>221719</v>
      </c>
      <c r="G142" s="9">
        <v>73.45</v>
      </c>
      <c r="H142" s="9">
        <v>69.724999999999994</v>
      </c>
    </row>
    <row r="143" spans="1:8">
      <c r="A143" s="10">
        <v>28581</v>
      </c>
      <c r="B143" s="9">
        <v>6574.39</v>
      </c>
      <c r="C143" s="9">
        <v>923.26599999999996</v>
      </c>
      <c r="D143" s="9">
        <v>4161.8869999999997</v>
      </c>
      <c r="E143" s="11">
        <v>1087</v>
      </c>
      <c r="F143" s="11">
        <v>222281</v>
      </c>
      <c r="G143" s="9">
        <v>73.119</v>
      </c>
      <c r="H143" s="9">
        <v>71.757999999999996</v>
      </c>
    </row>
    <row r="144" spans="1:8">
      <c r="A144" s="10">
        <v>28672</v>
      </c>
      <c r="B144" s="9">
        <v>6640.4970000000003</v>
      </c>
      <c r="C144" s="9">
        <v>950.16600000000005</v>
      </c>
      <c r="D144" s="9">
        <v>4179.3630000000003</v>
      </c>
      <c r="E144" s="11">
        <v>1069</v>
      </c>
      <c r="F144" s="11">
        <v>222933</v>
      </c>
      <c r="G144" s="9">
        <v>73.194999999999993</v>
      </c>
      <c r="H144" s="9">
        <v>72.358999999999995</v>
      </c>
    </row>
    <row r="145" spans="1:8">
      <c r="A145" s="10">
        <v>28764</v>
      </c>
      <c r="B145" s="9">
        <v>6729.7550000000001</v>
      </c>
      <c r="C145" s="9">
        <v>972.13900000000001</v>
      </c>
      <c r="D145" s="9">
        <v>4213.0879999999997</v>
      </c>
      <c r="E145" s="11">
        <v>1075</v>
      </c>
      <c r="F145" s="11">
        <v>223583</v>
      </c>
      <c r="G145" s="9">
        <v>73.572999999999993</v>
      </c>
      <c r="H145" s="9">
        <v>73.236000000000004</v>
      </c>
    </row>
    <row r="146" spans="1:8">
      <c r="A146" s="10">
        <v>28856</v>
      </c>
      <c r="B146" s="9">
        <v>6741.8540000000003</v>
      </c>
      <c r="C146" s="9">
        <v>973.75400000000002</v>
      </c>
      <c r="D146" s="9">
        <v>4234.9089999999997</v>
      </c>
      <c r="E146" s="11">
        <v>1059</v>
      </c>
      <c r="F146" s="11">
        <v>224152</v>
      </c>
      <c r="G146" s="9">
        <v>73.772999999999996</v>
      </c>
      <c r="H146" s="9">
        <v>73.759</v>
      </c>
    </row>
    <row r="147" spans="1:8">
      <c r="A147" s="10">
        <v>28946</v>
      </c>
      <c r="B147" s="9">
        <v>6749.0630000000001</v>
      </c>
      <c r="C147" s="9">
        <v>972.87699999999995</v>
      </c>
      <c r="D147" s="9">
        <v>4232.1589999999997</v>
      </c>
      <c r="E147" s="11">
        <v>1033</v>
      </c>
      <c r="F147" s="11">
        <v>224737</v>
      </c>
      <c r="G147" s="9">
        <v>73.483000000000004</v>
      </c>
      <c r="H147" s="9">
        <v>73.992000000000004</v>
      </c>
    </row>
    <row r="148" spans="1:8">
      <c r="A148" s="10">
        <v>29037</v>
      </c>
      <c r="B148" s="9">
        <v>6799.2</v>
      </c>
      <c r="C148" s="9">
        <v>956.49300000000005</v>
      </c>
      <c r="D148" s="9">
        <v>4273.3419999999996</v>
      </c>
      <c r="E148" s="11">
        <v>1058</v>
      </c>
      <c r="F148" s="11">
        <v>225418</v>
      </c>
      <c r="G148" s="9">
        <v>73.165999999999997</v>
      </c>
      <c r="H148" s="9">
        <v>74.674000000000007</v>
      </c>
    </row>
    <row r="149" spans="1:8">
      <c r="A149" s="10">
        <v>29129</v>
      </c>
      <c r="B149" s="9">
        <v>6816.2030000000004</v>
      </c>
      <c r="C149" s="9">
        <v>939.52599999999995</v>
      </c>
      <c r="D149" s="9">
        <v>4283.9750000000004</v>
      </c>
      <c r="E149" s="11">
        <v>1028</v>
      </c>
      <c r="F149" s="11">
        <v>226117</v>
      </c>
      <c r="G149" s="9">
        <v>73.194000000000003</v>
      </c>
      <c r="H149" s="9">
        <v>74.831000000000003</v>
      </c>
    </row>
    <row r="150" spans="1:8">
      <c r="A150" s="10">
        <v>29221</v>
      </c>
      <c r="B150" s="9">
        <v>6837.6409999999996</v>
      </c>
      <c r="C150" s="9">
        <v>933.101</v>
      </c>
      <c r="D150" s="9">
        <v>4277.8509999999997</v>
      </c>
      <c r="E150" s="11">
        <v>1009</v>
      </c>
      <c r="F150" s="11">
        <v>226754</v>
      </c>
      <c r="G150" s="9">
        <v>72.941000000000003</v>
      </c>
      <c r="H150" s="9">
        <v>74.643000000000001</v>
      </c>
    </row>
    <row r="151" spans="1:8">
      <c r="A151" s="10">
        <v>29312</v>
      </c>
      <c r="B151" s="9">
        <v>6696.7529999999997</v>
      </c>
      <c r="C151" s="9">
        <v>853.76</v>
      </c>
      <c r="D151" s="9">
        <v>4181.51</v>
      </c>
      <c r="E151" s="11">
        <v>897</v>
      </c>
      <c r="F151" s="11">
        <v>227389</v>
      </c>
      <c r="G151" s="9">
        <v>73.132999999999996</v>
      </c>
      <c r="H151" s="9">
        <v>73.278000000000006</v>
      </c>
    </row>
    <row r="152" spans="1:8">
      <c r="A152" s="10">
        <v>29403</v>
      </c>
      <c r="B152" s="9">
        <v>6688.7939999999999</v>
      </c>
      <c r="C152" s="9">
        <v>797.41099999999994</v>
      </c>
      <c r="D152" s="9">
        <v>4227.3789999999999</v>
      </c>
      <c r="E152" s="11">
        <v>934</v>
      </c>
      <c r="F152" s="11">
        <v>228070</v>
      </c>
      <c r="G152" s="9">
        <v>73.228999999999999</v>
      </c>
      <c r="H152" s="9">
        <v>72.936999999999998</v>
      </c>
    </row>
    <row r="153" spans="1:8">
      <c r="A153" s="10">
        <v>29495</v>
      </c>
      <c r="B153" s="9">
        <v>6813.5349999999999</v>
      </c>
      <c r="C153" s="9">
        <v>871.73299999999995</v>
      </c>
      <c r="D153" s="9">
        <v>4284.4939999999997</v>
      </c>
      <c r="E153" s="11">
        <v>960</v>
      </c>
      <c r="F153" s="11">
        <v>228689</v>
      </c>
      <c r="G153" s="9">
        <v>73.441999999999993</v>
      </c>
      <c r="H153" s="9">
        <v>73.923000000000002</v>
      </c>
    </row>
    <row r="154" spans="1:8">
      <c r="A154" s="10">
        <v>29587</v>
      </c>
      <c r="B154" s="9">
        <v>6947.0420000000004</v>
      </c>
      <c r="C154" s="9">
        <v>952.41800000000001</v>
      </c>
      <c r="D154" s="9">
        <v>4298.8469999999998</v>
      </c>
      <c r="E154" s="11">
        <v>986</v>
      </c>
      <c r="F154" s="11">
        <v>229155</v>
      </c>
      <c r="G154" s="9">
        <v>73.248000000000005</v>
      </c>
      <c r="H154" s="9">
        <v>74.341999999999999</v>
      </c>
    </row>
    <row r="155" spans="1:8">
      <c r="A155" s="10">
        <v>29677</v>
      </c>
      <c r="B155" s="9">
        <v>6895.5590000000002</v>
      </c>
      <c r="C155" s="9">
        <v>912.94500000000005</v>
      </c>
      <c r="D155" s="9">
        <v>4299.16</v>
      </c>
      <c r="E155" s="11">
        <v>945</v>
      </c>
      <c r="F155" s="11">
        <v>229674</v>
      </c>
      <c r="G155" s="9">
        <v>73.144000000000005</v>
      </c>
      <c r="H155" s="9">
        <v>74.400000000000006</v>
      </c>
    </row>
    <row r="156" spans="1:8">
      <c r="A156" s="10">
        <v>29768</v>
      </c>
      <c r="B156" s="9">
        <v>6978.1350000000002</v>
      </c>
      <c r="C156" s="9">
        <v>964.40099999999995</v>
      </c>
      <c r="D156" s="9">
        <v>4319.0469999999996</v>
      </c>
      <c r="E156" s="11">
        <v>971</v>
      </c>
      <c r="F156" s="11">
        <v>230301</v>
      </c>
      <c r="G156" s="9">
        <v>73.299000000000007</v>
      </c>
      <c r="H156" s="9">
        <v>74.338999999999999</v>
      </c>
    </row>
    <row r="157" spans="1:8">
      <c r="A157" s="10">
        <v>29860</v>
      </c>
      <c r="B157" s="9">
        <v>6902.1049999999996</v>
      </c>
      <c r="C157" s="9">
        <v>930.44</v>
      </c>
      <c r="D157" s="9">
        <v>4289.5039999999999</v>
      </c>
      <c r="E157" s="11">
        <v>899</v>
      </c>
      <c r="F157" s="11">
        <v>230903</v>
      </c>
      <c r="G157" s="9">
        <v>73.245000000000005</v>
      </c>
      <c r="H157" s="9">
        <v>74.007999999999996</v>
      </c>
    </row>
    <row r="158" spans="1:8">
      <c r="A158" s="10">
        <v>29952</v>
      </c>
      <c r="B158" s="9">
        <v>6794.8779999999997</v>
      </c>
      <c r="C158" s="9">
        <v>842.42899999999997</v>
      </c>
      <c r="D158" s="9">
        <v>4321.1000000000004</v>
      </c>
      <c r="E158" s="11">
        <v>926</v>
      </c>
      <c r="F158" s="11">
        <v>231395</v>
      </c>
      <c r="G158" s="9">
        <v>74.287000000000006</v>
      </c>
      <c r="H158" s="9">
        <v>72.741</v>
      </c>
    </row>
    <row r="159" spans="1:8">
      <c r="A159" s="10">
        <v>30042</v>
      </c>
      <c r="B159" s="9">
        <v>6825.8760000000002</v>
      </c>
      <c r="C159" s="9">
        <v>841.78899999999999</v>
      </c>
      <c r="D159" s="9">
        <v>4334.2619999999997</v>
      </c>
      <c r="E159" s="11">
        <v>927</v>
      </c>
      <c r="F159" s="11">
        <v>231906</v>
      </c>
      <c r="G159" s="9">
        <v>74.081000000000003</v>
      </c>
      <c r="H159" s="9">
        <v>73.084000000000003</v>
      </c>
    </row>
    <row r="160" spans="1:8">
      <c r="A160" s="10">
        <v>30133</v>
      </c>
      <c r="B160" s="9">
        <v>6799.7809999999999</v>
      </c>
      <c r="C160" s="9">
        <v>834.07500000000005</v>
      </c>
      <c r="D160" s="9">
        <v>4363.3180000000002</v>
      </c>
      <c r="E160" s="11">
        <v>932</v>
      </c>
      <c r="F160" s="11">
        <v>232498</v>
      </c>
      <c r="G160" s="9">
        <v>73.963999999999999</v>
      </c>
      <c r="H160" s="9">
        <v>72.554000000000002</v>
      </c>
    </row>
    <row r="161" spans="1:8">
      <c r="A161" s="10">
        <v>30225</v>
      </c>
      <c r="B161" s="9">
        <v>6802.4970000000003</v>
      </c>
      <c r="C161" s="9">
        <v>769.60199999999998</v>
      </c>
      <c r="D161" s="9">
        <v>4439.7489999999998</v>
      </c>
      <c r="E161" s="11">
        <v>972</v>
      </c>
      <c r="F161" s="11">
        <v>233074</v>
      </c>
      <c r="G161" s="9">
        <v>74.245000000000005</v>
      </c>
      <c r="H161" s="9">
        <v>71.872</v>
      </c>
    </row>
    <row r="162" spans="1:8">
      <c r="A162" s="10">
        <v>30317</v>
      </c>
      <c r="B162" s="9">
        <v>6892.1440000000002</v>
      </c>
      <c r="C162" s="9">
        <v>796.26599999999996</v>
      </c>
      <c r="D162" s="9">
        <v>4483.6450000000004</v>
      </c>
      <c r="E162" s="11">
        <v>980</v>
      </c>
      <c r="F162" s="11">
        <v>233546</v>
      </c>
      <c r="G162" s="9">
        <v>74.561999999999998</v>
      </c>
      <c r="H162" s="9">
        <v>72.320999999999998</v>
      </c>
    </row>
    <row r="163" spans="1:8">
      <c r="A163" s="10">
        <v>30407</v>
      </c>
      <c r="B163" s="9">
        <v>7048.982</v>
      </c>
      <c r="C163" s="9">
        <v>866.78399999999999</v>
      </c>
      <c r="D163" s="9">
        <v>4574.9440000000004</v>
      </c>
      <c r="E163" s="11">
        <v>1050</v>
      </c>
      <c r="F163" s="11">
        <v>234028</v>
      </c>
      <c r="G163" s="9">
        <v>74.373999999999995</v>
      </c>
      <c r="H163" s="9">
        <v>73.168000000000006</v>
      </c>
    </row>
    <row r="164" spans="1:8">
      <c r="A164" s="10">
        <v>30498</v>
      </c>
      <c r="B164" s="9">
        <v>7189.8959999999997</v>
      </c>
      <c r="C164" s="9">
        <v>921.05100000000004</v>
      </c>
      <c r="D164" s="9">
        <v>4656.982</v>
      </c>
      <c r="E164" s="11">
        <v>1087</v>
      </c>
      <c r="F164" s="11">
        <v>234603</v>
      </c>
      <c r="G164" s="9">
        <v>74.06</v>
      </c>
      <c r="H164" s="9">
        <v>74.641000000000005</v>
      </c>
    </row>
    <row r="165" spans="1:8">
      <c r="A165" s="10">
        <v>30590</v>
      </c>
      <c r="B165" s="9">
        <v>7339.893</v>
      </c>
      <c r="C165" s="9">
        <v>1010.654</v>
      </c>
      <c r="D165" s="9">
        <v>4731.1940000000004</v>
      </c>
      <c r="E165" s="11">
        <v>1138</v>
      </c>
      <c r="F165" s="11">
        <v>235153</v>
      </c>
      <c r="G165" s="9">
        <v>74.218999999999994</v>
      </c>
      <c r="H165" s="9">
        <v>76.043000000000006</v>
      </c>
    </row>
    <row r="166" spans="1:8">
      <c r="A166" s="10">
        <v>30682</v>
      </c>
      <c r="B166" s="9">
        <v>7483.3710000000001</v>
      </c>
      <c r="C166" s="9">
        <v>1108.328</v>
      </c>
      <c r="D166" s="9">
        <v>4770.4570000000003</v>
      </c>
      <c r="E166" s="11">
        <v>1179</v>
      </c>
      <c r="F166" s="11">
        <v>235605</v>
      </c>
      <c r="G166" s="9">
        <v>74.052000000000007</v>
      </c>
      <c r="H166" s="9">
        <v>77.507999999999996</v>
      </c>
    </row>
    <row r="167" spans="1:8">
      <c r="A167" s="10">
        <v>30773</v>
      </c>
      <c r="B167" s="9">
        <v>7612.6679999999997</v>
      </c>
      <c r="C167" s="9">
        <v>1144.3710000000001</v>
      </c>
      <c r="D167" s="9">
        <v>4837.29</v>
      </c>
      <c r="E167" s="11">
        <v>1204</v>
      </c>
      <c r="F167" s="11">
        <v>236082</v>
      </c>
      <c r="G167" s="9">
        <v>74.126999999999995</v>
      </c>
      <c r="H167" s="9">
        <v>78.515000000000001</v>
      </c>
    </row>
    <row r="168" spans="1:8">
      <c r="A168" s="10">
        <v>30864</v>
      </c>
      <c r="B168" s="9">
        <v>7686.0590000000002</v>
      </c>
      <c r="C168" s="9">
        <v>1169.136</v>
      </c>
      <c r="D168" s="9">
        <v>4873.165</v>
      </c>
      <c r="E168" s="11">
        <v>1201</v>
      </c>
      <c r="F168" s="11">
        <v>236657</v>
      </c>
      <c r="G168" s="9">
        <v>74.638999999999996</v>
      </c>
      <c r="H168" s="9">
        <v>78.847999999999999</v>
      </c>
    </row>
    <row r="169" spans="1:8">
      <c r="A169" s="10">
        <v>30956</v>
      </c>
      <c r="B169" s="9">
        <v>7749.1509999999998</v>
      </c>
      <c r="C169" s="9">
        <v>1153.971</v>
      </c>
      <c r="D169" s="9">
        <v>4936.2929999999997</v>
      </c>
      <c r="E169" s="11">
        <v>1237</v>
      </c>
      <c r="F169" s="11">
        <v>237232</v>
      </c>
      <c r="G169" s="9">
        <v>74.620999999999995</v>
      </c>
      <c r="H169" s="9">
        <v>79.350999999999999</v>
      </c>
    </row>
    <row r="170" spans="1:8">
      <c r="A170" s="10">
        <v>31048</v>
      </c>
      <c r="B170" s="9">
        <v>7824.2470000000003</v>
      </c>
      <c r="C170" s="9">
        <v>1122.3309999999999</v>
      </c>
      <c r="D170" s="9">
        <v>5020.1629999999996</v>
      </c>
      <c r="E170" s="11">
        <v>1278</v>
      </c>
      <c r="F170" s="11">
        <v>237673</v>
      </c>
      <c r="G170" s="9">
        <v>74.897999999999996</v>
      </c>
      <c r="H170" s="9">
        <v>79.983999999999995</v>
      </c>
    </row>
    <row r="171" spans="1:8">
      <c r="A171" s="10">
        <v>31138</v>
      </c>
      <c r="B171" s="9">
        <v>7893.1360000000004</v>
      </c>
      <c r="C171" s="9">
        <v>1141.4469999999999</v>
      </c>
      <c r="D171" s="9">
        <v>5066.25</v>
      </c>
      <c r="E171" s="11">
        <v>1290</v>
      </c>
      <c r="F171" s="11">
        <v>238176</v>
      </c>
      <c r="G171" s="9">
        <v>74.957999999999998</v>
      </c>
      <c r="H171" s="9">
        <v>80.522000000000006</v>
      </c>
    </row>
    <row r="172" spans="1:8">
      <c r="A172" s="10">
        <v>31229</v>
      </c>
      <c r="B172" s="9">
        <v>8013.674</v>
      </c>
      <c r="C172" s="9">
        <v>1133.665</v>
      </c>
      <c r="D172" s="9">
        <v>5162.4750000000004</v>
      </c>
      <c r="E172" s="11">
        <v>1369</v>
      </c>
      <c r="F172" s="11">
        <v>238789</v>
      </c>
      <c r="G172" s="9">
        <v>75.58</v>
      </c>
      <c r="H172" s="9">
        <v>80.748000000000005</v>
      </c>
    </row>
    <row r="173" spans="1:8">
      <c r="A173" s="10">
        <v>31321</v>
      </c>
      <c r="B173" s="9">
        <v>8073.2389999999996</v>
      </c>
      <c r="C173" s="9">
        <v>1175.45</v>
      </c>
      <c r="D173" s="9">
        <v>5173.643</v>
      </c>
      <c r="E173" s="11">
        <v>1319</v>
      </c>
      <c r="F173" s="11">
        <v>239387</v>
      </c>
      <c r="G173" s="9">
        <v>76.290999999999997</v>
      </c>
      <c r="H173" s="9">
        <v>81.153999999999996</v>
      </c>
    </row>
    <row r="174" spans="1:8">
      <c r="A174" s="10">
        <v>31413</v>
      </c>
      <c r="B174" s="9">
        <v>8148.6030000000001</v>
      </c>
      <c r="C174" s="9">
        <v>1175.105</v>
      </c>
      <c r="D174" s="9">
        <v>5218.8509999999997</v>
      </c>
      <c r="E174" s="11">
        <v>1343</v>
      </c>
      <c r="F174" s="11">
        <v>239861</v>
      </c>
      <c r="G174" s="9">
        <v>76.988</v>
      </c>
      <c r="H174" s="9">
        <v>81.025999999999996</v>
      </c>
    </row>
    <row r="175" spans="1:8">
      <c r="A175" s="10">
        <v>31503</v>
      </c>
      <c r="B175" s="9">
        <v>8185.3029999999999</v>
      </c>
      <c r="C175" s="9">
        <v>1154.5889999999999</v>
      </c>
      <c r="D175" s="9">
        <v>5275.72</v>
      </c>
      <c r="E175" s="11">
        <v>1388</v>
      </c>
      <c r="F175" s="11">
        <v>240368</v>
      </c>
      <c r="G175" s="9">
        <v>78.275000000000006</v>
      </c>
      <c r="H175" s="9">
        <v>80.811000000000007</v>
      </c>
    </row>
    <row r="176" spans="1:8">
      <c r="A176" s="10">
        <v>31594</v>
      </c>
      <c r="B176" s="9">
        <v>8263.6389999999992</v>
      </c>
      <c r="C176" s="9">
        <v>1123.5319999999999</v>
      </c>
      <c r="D176" s="9">
        <v>5369.049</v>
      </c>
      <c r="E176" s="11">
        <v>1502</v>
      </c>
      <c r="F176" s="11">
        <v>240962</v>
      </c>
      <c r="G176" s="9">
        <v>78.805000000000007</v>
      </c>
      <c r="H176" s="9">
        <v>81.22</v>
      </c>
    </row>
    <row r="177" spans="1:8">
      <c r="A177" s="10">
        <v>31686</v>
      </c>
      <c r="B177" s="9">
        <v>8308.0210000000006</v>
      </c>
      <c r="C177" s="9">
        <v>1126.895</v>
      </c>
      <c r="D177" s="9">
        <v>5401.98</v>
      </c>
      <c r="E177" s="11">
        <v>1475</v>
      </c>
      <c r="F177" s="11">
        <v>241539</v>
      </c>
      <c r="G177" s="9">
        <v>79.364999999999995</v>
      </c>
      <c r="H177" s="9">
        <v>81.83</v>
      </c>
    </row>
    <row r="178" spans="1:8">
      <c r="A178" s="10">
        <v>31778</v>
      </c>
      <c r="B178" s="9">
        <v>8369.93</v>
      </c>
      <c r="C178" s="9">
        <v>1157.306</v>
      </c>
      <c r="D178" s="9">
        <v>5407.3720000000003</v>
      </c>
      <c r="E178" s="11">
        <v>1385</v>
      </c>
      <c r="F178" s="11">
        <v>242009</v>
      </c>
      <c r="G178" s="9">
        <v>78.802999999999997</v>
      </c>
      <c r="H178" s="9">
        <v>82.847999999999999</v>
      </c>
    </row>
    <row r="179" spans="1:8">
      <c r="A179" s="10">
        <v>31868</v>
      </c>
      <c r="B179" s="9">
        <v>8460.2330000000002</v>
      </c>
      <c r="C179" s="9">
        <v>1157.9090000000001</v>
      </c>
      <c r="D179" s="9">
        <v>5481.1660000000002</v>
      </c>
      <c r="E179" s="11">
        <v>1439</v>
      </c>
      <c r="F179" s="11">
        <v>242520</v>
      </c>
      <c r="G179" s="9">
        <v>78.554000000000002</v>
      </c>
      <c r="H179" s="9">
        <v>83.302999999999997</v>
      </c>
    </row>
    <row r="180" spans="1:8">
      <c r="A180" s="10">
        <v>31959</v>
      </c>
      <c r="B180" s="9">
        <v>8533.6350000000002</v>
      </c>
      <c r="C180" s="9">
        <v>1158.077</v>
      </c>
      <c r="D180" s="9">
        <v>5543.723</v>
      </c>
      <c r="E180" s="11">
        <v>1494</v>
      </c>
      <c r="F180" s="11">
        <v>243120</v>
      </c>
      <c r="G180" s="9">
        <v>78.573999999999998</v>
      </c>
      <c r="H180" s="9">
        <v>83.88</v>
      </c>
    </row>
    <row r="181" spans="1:8">
      <c r="A181" s="10">
        <v>32051</v>
      </c>
      <c r="B181" s="9">
        <v>8680.1620000000003</v>
      </c>
      <c r="C181" s="9">
        <v>1236.9860000000001</v>
      </c>
      <c r="D181" s="9">
        <v>5555.451</v>
      </c>
      <c r="E181" s="11">
        <v>1450</v>
      </c>
      <c r="F181" s="11">
        <v>243721</v>
      </c>
      <c r="G181" s="9">
        <v>78.882999999999996</v>
      </c>
      <c r="H181" s="9">
        <v>84.757999999999996</v>
      </c>
    </row>
    <row r="182" spans="1:8">
      <c r="A182" s="10">
        <v>32143</v>
      </c>
      <c r="B182" s="9">
        <v>8725.0059999999994</v>
      </c>
      <c r="C182" s="9">
        <v>1177.604</v>
      </c>
      <c r="D182" s="9">
        <v>5653.5879999999997</v>
      </c>
      <c r="E182" s="11">
        <v>1516</v>
      </c>
      <c r="F182" s="11">
        <v>244208</v>
      </c>
      <c r="G182" s="9">
        <v>79.724999999999994</v>
      </c>
      <c r="H182" s="9">
        <v>84.84</v>
      </c>
    </row>
    <row r="183" spans="1:8">
      <c r="A183" s="10">
        <v>32234</v>
      </c>
      <c r="B183" s="9">
        <v>8839.6409999999996</v>
      </c>
      <c r="C183" s="9">
        <v>1205.662</v>
      </c>
      <c r="D183" s="9">
        <v>5695.326</v>
      </c>
      <c r="E183" s="11">
        <v>1513</v>
      </c>
      <c r="F183" s="11">
        <v>244716</v>
      </c>
      <c r="G183" s="9">
        <v>79.847999999999999</v>
      </c>
      <c r="H183" s="9">
        <v>86.046000000000006</v>
      </c>
    </row>
    <row r="184" spans="1:8">
      <c r="A184" s="10">
        <v>32325</v>
      </c>
      <c r="B184" s="9">
        <v>8891.4349999999995</v>
      </c>
      <c r="C184" s="9">
        <v>1212.3599999999999</v>
      </c>
      <c r="D184" s="9">
        <v>5745.933</v>
      </c>
      <c r="E184" s="11">
        <v>1490</v>
      </c>
      <c r="F184" s="11">
        <v>245354</v>
      </c>
      <c r="G184" s="9">
        <v>79.933999999999997</v>
      </c>
      <c r="H184" s="9">
        <v>86.266999999999996</v>
      </c>
    </row>
    <row r="185" spans="1:8">
      <c r="A185" s="10">
        <v>32417</v>
      </c>
      <c r="B185" s="9">
        <v>9009.9130000000005</v>
      </c>
      <c r="C185" s="9">
        <v>1230.8610000000001</v>
      </c>
      <c r="D185" s="9">
        <v>5811.2640000000001</v>
      </c>
      <c r="E185" s="11">
        <v>1525</v>
      </c>
      <c r="F185" s="11">
        <v>245966</v>
      </c>
      <c r="G185" s="9">
        <v>79.787999999999997</v>
      </c>
      <c r="H185" s="9">
        <v>87.236000000000004</v>
      </c>
    </row>
    <row r="186" spans="1:8">
      <c r="A186" s="10">
        <v>32509</v>
      </c>
      <c r="B186" s="9">
        <v>9101.5079999999998</v>
      </c>
      <c r="C186" s="9">
        <v>1272.6379999999999</v>
      </c>
      <c r="D186" s="9">
        <v>5838.2250000000004</v>
      </c>
      <c r="E186" s="11">
        <v>1515</v>
      </c>
      <c r="F186" s="11">
        <v>246460</v>
      </c>
      <c r="G186" s="9">
        <v>79.210999999999999</v>
      </c>
      <c r="H186" s="9">
        <v>88.103999999999999</v>
      </c>
    </row>
    <row r="187" spans="1:8">
      <c r="A187" s="10">
        <v>32599</v>
      </c>
      <c r="B187" s="9">
        <v>9170.9770000000008</v>
      </c>
      <c r="C187" s="9">
        <v>1260.328</v>
      </c>
      <c r="D187" s="9">
        <v>5865.4769999999999</v>
      </c>
      <c r="E187" s="11">
        <v>1531</v>
      </c>
      <c r="F187" s="11">
        <v>247017</v>
      </c>
      <c r="G187" s="9">
        <v>78.356999999999999</v>
      </c>
      <c r="H187" s="9">
        <v>88.438000000000002</v>
      </c>
    </row>
    <row r="188" spans="1:8">
      <c r="A188" s="10">
        <v>32690</v>
      </c>
      <c r="B188" s="9">
        <v>9238.9230000000007</v>
      </c>
      <c r="C188" s="9">
        <v>1249.0119999999999</v>
      </c>
      <c r="D188" s="9">
        <v>5922.2610000000004</v>
      </c>
      <c r="E188" s="11">
        <v>1562</v>
      </c>
      <c r="F188" s="11">
        <v>247698</v>
      </c>
      <c r="G188" s="9">
        <v>78.498999999999995</v>
      </c>
      <c r="H188" s="9">
        <v>88.632999999999996</v>
      </c>
    </row>
    <row r="189" spans="1:8">
      <c r="A189" s="10">
        <v>32782</v>
      </c>
      <c r="B189" s="9">
        <v>9257.1280000000006</v>
      </c>
      <c r="C189" s="9">
        <v>1239.7470000000001</v>
      </c>
      <c r="D189" s="9">
        <v>5948</v>
      </c>
      <c r="E189" s="11">
        <v>1510</v>
      </c>
      <c r="F189" s="11">
        <v>248374</v>
      </c>
      <c r="G189" s="9">
        <v>78.930999999999997</v>
      </c>
      <c r="H189" s="9">
        <v>88.632000000000005</v>
      </c>
    </row>
    <row r="190" spans="1:8">
      <c r="A190" s="10">
        <v>32874</v>
      </c>
      <c r="B190" s="9">
        <v>9358.2890000000007</v>
      </c>
      <c r="C190" s="9">
        <v>1252.058</v>
      </c>
      <c r="D190" s="9">
        <v>5998.058</v>
      </c>
      <c r="E190" s="11">
        <v>1570</v>
      </c>
      <c r="F190" s="11">
        <v>248936</v>
      </c>
      <c r="G190" s="9">
        <v>79.204999999999998</v>
      </c>
      <c r="H190" s="9">
        <v>88.888000000000005</v>
      </c>
    </row>
    <row r="191" spans="1:8">
      <c r="A191" s="10">
        <v>32964</v>
      </c>
      <c r="B191" s="9">
        <v>9392.2510000000002</v>
      </c>
      <c r="C191" s="9">
        <v>1252.4490000000001</v>
      </c>
      <c r="D191" s="9">
        <v>6016.3289999999997</v>
      </c>
      <c r="E191" s="11">
        <v>1514</v>
      </c>
      <c r="F191" s="11">
        <v>249711</v>
      </c>
      <c r="G191" s="9">
        <v>80.028000000000006</v>
      </c>
      <c r="H191" s="9">
        <v>88.491</v>
      </c>
    </row>
    <row r="192" spans="1:8">
      <c r="A192" s="10">
        <v>33055</v>
      </c>
      <c r="B192" s="9">
        <v>9398.4989999999998</v>
      </c>
      <c r="C192" s="9">
        <v>1228.17</v>
      </c>
      <c r="D192" s="9">
        <v>6040.1629999999996</v>
      </c>
      <c r="E192" s="11">
        <v>1493</v>
      </c>
      <c r="F192" s="11">
        <v>250595</v>
      </c>
      <c r="G192" s="9">
        <v>79.781999999999996</v>
      </c>
      <c r="H192" s="9">
        <v>88.034000000000006</v>
      </c>
    </row>
    <row r="193" spans="1:8">
      <c r="A193" s="10">
        <v>33147</v>
      </c>
      <c r="B193" s="9">
        <v>9312.9369999999999</v>
      </c>
      <c r="C193" s="9">
        <v>1159.4639999999999</v>
      </c>
      <c r="D193" s="9">
        <v>5994.2120000000004</v>
      </c>
      <c r="E193" s="11">
        <v>1447</v>
      </c>
      <c r="F193" s="11">
        <v>251482</v>
      </c>
      <c r="G193" s="9">
        <v>79.16</v>
      </c>
      <c r="H193" s="9">
        <v>87.66</v>
      </c>
    </row>
    <row r="194" spans="1:8">
      <c r="A194" s="10">
        <v>33239</v>
      </c>
      <c r="B194" s="9">
        <v>9269.3670000000002</v>
      </c>
      <c r="C194" s="9">
        <v>1120.884</v>
      </c>
      <c r="D194" s="9">
        <v>5971.6719999999996</v>
      </c>
      <c r="E194" s="11">
        <v>1403</v>
      </c>
      <c r="F194" s="11">
        <v>252258</v>
      </c>
      <c r="G194" s="9">
        <v>79.215000000000003</v>
      </c>
      <c r="H194" s="9">
        <v>86.792000000000002</v>
      </c>
    </row>
    <row r="195" spans="1:8">
      <c r="A195" s="10">
        <v>33329</v>
      </c>
      <c r="B195" s="9">
        <v>9341.6419999999998</v>
      </c>
      <c r="C195" s="9">
        <v>1120.8800000000001</v>
      </c>
      <c r="D195" s="9">
        <v>6021.1629999999996</v>
      </c>
      <c r="E195" s="11">
        <v>1405</v>
      </c>
      <c r="F195" s="11">
        <v>253063</v>
      </c>
      <c r="G195" s="9">
        <v>80.361999999999995</v>
      </c>
      <c r="H195" s="9">
        <v>86.259</v>
      </c>
    </row>
    <row r="196" spans="1:8">
      <c r="A196" s="10">
        <v>33420</v>
      </c>
      <c r="B196" s="9">
        <v>9388.8449999999993</v>
      </c>
      <c r="C196" s="9">
        <v>1143.0730000000001</v>
      </c>
      <c r="D196" s="9">
        <v>6051.1840000000002</v>
      </c>
      <c r="E196" s="11">
        <v>1422</v>
      </c>
      <c r="F196" s="11">
        <v>253965</v>
      </c>
      <c r="G196" s="9">
        <v>80.838999999999999</v>
      </c>
      <c r="H196" s="9">
        <v>86.153000000000006</v>
      </c>
    </row>
    <row r="197" spans="1:8">
      <c r="A197" s="10">
        <v>33512</v>
      </c>
      <c r="B197" s="9">
        <v>9421.5650000000005</v>
      </c>
      <c r="C197" s="9">
        <v>1183.605</v>
      </c>
      <c r="D197" s="9">
        <v>6048.1559999999999</v>
      </c>
      <c r="E197" s="11">
        <v>1394</v>
      </c>
      <c r="F197" s="11">
        <v>254835</v>
      </c>
      <c r="G197" s="9">
        <v>81.319000000000003</v>
      </c>
      <c r="H197" s="9">
        <v>86.01</v>
      </c>
    </row>
    <row r="198" spans="1:8">
      <c r="A198" s="10">
        <v>33604</v>
      </c>
      <c r="B198" s="9">
        <v>9534.3459999999995</v>
      </c>
      <c r="C198" s="9">
        <v>1161.74</v>
      </c>
      <c r="D198" s="9">
        <v>6161.3980000000001</v>
      </c>
      <c r="E198" s="11">
        <v>1444</v>
      </c>
      <c r="F198" s="11">
        <v>255585</v>
      </c>
      <c r="G198" s="9">
        <v>82.998999999999995</v>
      </c>
      <c r="H198" s="9">
        <v>85.49</v>
      </c>
    </row>
    <row r="199" spans="1:8">
      <c r="A199" s="10">
        <v>33695</v>
      </c>
      <c r="B199" s="9">
        <v>9637.732</v>
      </c>
      <c r="C199" s="9">
        <v>1227.44</v>
      </c>
      <c r="D199" s="9">
        <v>6203.2240000000002</v>
      </c>
      <c r="E199" s="11">
        <v>1450</v>
      </c>
      <c r="F199" s="11">
        <v>256439</v>
      </c>
      <c r="G199" s="9">
        <v>83.215999999999994</v>
      </c>
      <c r="H199" s="9">
        <v>85.816000000000003</v>
      </c>
    </row>
    <row r="200" spans="1:8">
      <c r="A200" s="10">
        <v>33786</v>
      </c>
      <c r="B200" s="9">
        <v>9732.9789999999994</v>
      </c>
      <c r="C200" s="9">
        <v>1237.1969999999999</v>
      </c>
      <c r="D200" s="9">
        <v>6269.7179999999998</v>
      </c>
      <c r="E200" s="11">
        <v>1475</v>
      </c>
      <c r="F200" s="11">
        <v>257386</v>
      </c>
      <c r="G200" s="9">
        <v>83.628</v>
      </c>
      <c r="H200" s="9">
        <v>85.971000000000004</v>
      </c>
    </row>
    <row r="201" spans="1:8">
      <c r="A201" s="10">
        <v>33878</v>
      </c>
      <c r="B201" s="9">
        <v>9834.51</v>
      </c>
      <c r="C201" s="9">
        <v>1274.9449999999999</v>
      </c>
      <c r="D201" s="9">
        <v>6344.4459999999999</v>
      </c>
      <c r="E201" s="11">
        <v>1499</v>
      </c>
      <c r="F201" s="11">
        <v>258277</v>
      </c>
      <c r="G201" s="9">
        <v>83.451999999999998</v>
      </c>
      <c r="H201" s="9">
        <v>86.516000000000005</v>
      </c>
    </row>
    <row r="202" spans="1:8">
      <c r="A202" s="10">
        <v>33970</v>
      </c>
      <c r="B202" s="9">
        <v>9850.973</v>
      </c>
      <c r="C202" s="9">
        <v>1305.0029999999999</v>
      </c>
      <c r="D202" s="9">
        <v>6368.7719999999999</v>
      </c>
      <c r="E202" s="11">
        <v>1509</v>
      </c>
      <c r="F202" s="11">
        <v>259039</v>
      </c>
      <c r="G202" s="9">
        <v>82.411000000000001</v>
      </c>
      <c r="H202" s="9">
        <v>87.284999999999997</v>
      </c>
    </row>
    <row r="203" spans="1:8">
      <c r="A203" s="10">
        <v>34060</v>
      </c>
      <c r="B203" s="9">
        <v>9908.3469999999998</v>
      </c>
      <c r="C203" s="9">
        <v>1312.511</v>
      </c>
      <c r="D203" s="9">
        <v>6426.7030000000004</v>
      </c>
      <c r="E203" s="11">
        <v>1554</v>
      </c>
      <c r="F203" s="11">
        <v>259826</v>
      </c>
      <c r="G203" s="9">
        <v>82.430999999999997</v>
      </c>
      <c r="H203" s="9">
        <v>88.281999999999996</v>
      </c>
    </row>
    <row r="204" spans="1:8">
      <c r="A204" s="10">
        <v>34151</v>
      </c>
      <c r="B204" s="9">
        <v>9955.6409999999996</v>
      </c>
      <c r="C204" s="9">
        <v>1303.597</v>
      </c>
      <c r="D204" s="9">
        <v>6498.2290000000003</v>
      </c>
      <c r="E204" s="11">
        <v>1566</v>
      </c>
      <c r="F204" s="11">
        <v>260714</v>
      </c>
      <c r="G204" s="9">
        <v>82.152000000000001</v>
      </c>
      <c r="H204" s="9">
        <v>88.804000000000002</v>
      </c>
    </row>
    <row r="205" spans="1:8">
      <c r="A205" s="10">
        <v>34243</v>
      </c>
      <c r="B205" s="9">
        <v>10091.049000000001</v>
      </c>
      <c r="C205" s="9">
        <v>1372.097</v>
      </c>
      <c r="D205" s="9">
        <v>6555.2740000000003</v>
      </c>
      <c r="E205" s="11">
        <v>1598</v>
      </c>
      <c r="F205" s="11">
        <v>261547</v>
      </c>
      <c r="G205" s="9">
        <v>82.195999999999998</v>
      </c>
      <c r="H205" s="9">
        <v>89.644999999999996</v>
      </c>
    </row>
    <row r="206" spans="1:8">
      <c r="A206" s="10">
        <v>34335</v>
      </c>
      <c r="B206" s="9">
        <v>10188.954</v>
      </c>
      <c r="C206" s="9">
        <v>1424.36</v>
      </c>
      <c r="D206" s="9">
        <v>6630.2529999999997</v>
      </c>
      <c r="E206" s="11">
        <v>1632</v>
      </c>
      <c r="F206" s="11">
        <v>262250</v>
      </c>
      <c r="G206" s="9">
        <v>81.488</v>
      </c>
      <c r="H206" s="9">
        <v>90.194000000000003</v>
      </c>
    </row>
    <row r="207" spans="1:8">
      <c r="A207" s="10">
        <v>34425</v>
      </c>
      <c r="B207" s="9">
        <v>10327.019</v>
      </c>
      <c r="C207" s="9">
        <v>1494.4110000000001</v>
      </c>
      <c r="D207" s="9">
        <v>6681.8410000000003</v>
      </c>
      <c r="E207" s="11">
        <v>1644</v>
      </c>
      <c r="F207" s="11">
        <v>263020</v>
      </c>
      <c r="G207" s="9">
        <v>81.703000000000003</v>
      </c>
      <c r="H207" s="9">
        <v>91.662999999999997</v>
      </c>
    </row>
    <row r="208" spans="1:8">
      <c r="A208" s="10">
        <v>34516</v>
      </c>
      <c r="B208" s="9">
        <v>10387.382</v>
      </c>
      <c r="C208" s="9">
        <v>1469.999</v>
      </c>
      <c r="D208" s="9">
        <v>6732.7910000000002</v>
      </c>
      <c r="E208" s="11">
        <v>1656</v>
      </c>
      <c r="F208" s="11">
        <v>263870</v>
      </c>
      <c r="G208" s="9">
        <v>81.063000000000002</v>
      </c>
      <c r="H208" s="9">
        <v>92.742000000000004</v>
      </c>
    </row>
    <row r="209" spans="1:8">
      <c r="A209" s="10">
        <v>34608</v>
      </c>
      <c r="B209" s="9">
        <v>10506.371999999999</v>
      </c>
      <c r="C209" s="9">
        <v>1530.4760000000001</v>
      </c>
      <c r="D209" s="9">
        <v>6805.5810000000001</v>
      </c>
      <c r="E209" s="11">
        <v>1709</v>
      </c>
      <c r="F209" s="11">
        <v>264678</v>
      </c>
      <c r="G209" s="9">
        <v>81.337999999999994</v>
      </c>
      <c r="H209" s="9">
        <v>93.123000000000005</v>
      </c>
    </row>
    <row r="210" spans="1:8">
      <c r="A210" s="10">
        <v>34700</v>
      </c>
      <c r="B210" s="9">
        <v>10543.644</v>
      </c>
      <c r="C210" s="9">
        <v>1546.548</v>
      </c>
      <c r="D210" s="9">
        <v>6822.5190000000002</v>
      </c>
      <c r="E210" s="11">
        <v>1670</v>
      </c>
      <c r="F210" s="11">
        <v>265388</v>
      </c>
      <c r="G210" s="9">
        <v>81.326999999999998</v>
      </c>
      <c r="H210" s="9">
        <v>93.567999999999998</v>
      </c>
    </row>
    <row r="211" spans="1:8">
      <c r="A211" s="10">
        <v>34790</v>
      </c>
      <c r="B211" s="9">
        <v>10575.1</v>
      </c>
      <c r="C211" s="9">
        <v>1514.4259999999999</v>
      </c>
      <c r="D211" s="9">
        <v>6882.33</v>
      </c>
      <c r="E211" s="11">
        <v>1682</v>
      </c>
      <c r="F211" s="11">
        <v>266142</v>
      </c>
      <c r="G211" s="9">
        <v>81.387</v>
      </c>
      <c r="H211" s="9">
        <v>93.418000000000006</v>
      </c>
    </row>
    <row r="212" spans="1:8">
      <c r="A212" s="10">
        <v>34881</v>
      </c>
      <c r="B212" s="9">
        <v>10665.06</v>
      </c>
      <c r="C212" s="9">
        <v>1505.3989999999999</v>
      </c>
      <c r="D212" s="9">
        <v>6944.7</v>
      </c>
      <c r="E212" s="11">
        <v>1724</v>
      </c>
      <c r="F212" s="11">
        <v>267000</v>
      </c>
      <c r="G212" s="9">
        <v>81.441999999999993</v>
      </c>
      <c r="H212" s="9">
        <v>94.5</v>
      </c>
    </row>
    <row r="213" spans="1:8">
      <c r="A213" s="10">
        <v>34973</v>
      </c>
      <c r="B213" s="9">
        <v>10737.477999999999</v>
      </c>
      <c r="C213" s="9">
        <v>1542.7850000000001</v>
      </c>
      <c r="D213" s="9">
        <v>6993.1440000000002</v>
      </c>
      <c r="E213" s="11">
        <v>1748</v>
      </c>
      <c r="F213" s="11">
        <v>267820</v>
      </c>
      <c r="G213" s="9">
        <v>81.694999999999993</v>
      </c>
      <c r="H213" s="9">
        <v>94.736000000000004</v>
      </c>
    </row>
    <row r="214" spans="1:8">
      <c r="A214" s="10">
        <v>35065</v>
      </c>
      <c r="B214" s="9">
        <v>10817.896000000001</v>
      </c>
      <c r="C214" s="9">
        <v>1567.56</v>
      </c>
      <c r="D214" s="9">
        <v>7057.6409999999996</v>
      </c>
      <c r="E214" s="11">
        <v>1763</v>
      </c>
      <c r="F214" s="11">
        <v>268487</v>
      </c>
      <c r="G214" s="9">
        <v>81.966999999999999</v>
      </c>
      <c r="H214" s="9">
        <v>94.91</v>
      </c>
    </row>
    <row r="215" spans="1:8">
      <c r="A215" s="10">
        <v>35156</v>
      </c>
      <c r="B215" s="9">
        <v>10998.322</v>
      </c>
      <c r="C215" s="9">
        <v>1642.8820000000001</v>
      </c>
      <c r="D215" s="9">
        <v>7133.5659999999998</v>
      </c>
      <c r="E215" s="11">
        <v>1814</v>
      </c>
      <c r="F215" s="11">
        <v>269251</v>
      </c>
      <c r="G215" s="9">
        <v>82.031000000000006</v>
      </c>
      <c r="H215" s="9">
        <v>95.805999999999997</v>
      </c>
    </row>
    <row r="216" spans="1:8">
      <c r="A216" s="10">
        <v>35247</v>
      </c>
      <c r="B216" s="9">
        <v>11096.976000000001</v>
      </c>
      <c r="C216" s="9">
        <v>1717.51</v>
      </c>
      <c r="D216" s="9">
        <v>7176.7539999999999</v>
      </c>
      <c r="E216" s="11">
        <v>1821</v>
      </c>
      <c r="F216" s="11">
        <v>270128</v>
      </c>
      <c r="G216" s="9">
        <v>82.244</v>
      </c>
      <c r="H216" s="9">
        <v>96.602999999999994</v>
      </c>
    </row>
    <row r="217" spans="1:8">
      <c r="A217" s="10">
        <v>35339</v>
      </c>
      <c r="B217" s="9">
        <v>11212.205</v>
      </c>
      <c r="C217" s="9">
        <v>1715.2449999999999</v>
      </c>
      <c r="D217" s="9">
        <v>7233.9179999999997</v>
      </c>
      <c r="E217" s="11">
        <v>1850</v>
      </c>
      <c r="F217" s="11">
        <v>270991</v>
      </c>
      <c r="G217" s="9">
        <v>82.043999999999997</v>
      </c>
      <c r="H217" s="9">
        <v>97.709000000000003</v>
      </c>
    </row>
    <row r="218" spans="1:8">
      <c r="A218" s="10">
        <v>35431</v>
      </c>
      <c r="B218" s="9">
        <v>11284.587</v>
      </c>
      <c r="C218" s="9">
        <v>1749.8789999999999</v>
      </c>
      <c r="D218" s="9">
        <v>7310.17</v>
      </c>
      <c r="E218" s="11">
        <v>1895</v>
      </c>
      <c r="F218" s="11">
        <v>271709</v>
      </c>
      <c r="G218" s="9">
        <v>82.555000000000007</v>
      </c>
      <c r="H218" s="9">
        <v>98.531999999999996</v>
      </c>
    </row>
    <row r="219" spans="1:8">
      <c r="A219" s="10">
        <v>35521</v>
      </c>
      <c r="B219" s="9">
        <v>11472.137000000001</v>
      </c>
      <c r="C219" s="9">
        <v>1856.9559999999999</v>
      </c>
      <c r="D219" s="9">
        <v>7343.08</v>
      </c>
      <c r="E219" s="11">
        <v>1884</v>
      </c>
      <c r="F219" s="11">
        <v>272487</v>
      </c>
      <c r="G219" s="9">
        <v>83.099000000000004</v>
      </c>
      <c r="H219" s="9">
        <v>99.003</v>
      </c>
    </row>
    <row r="220" spans="1:8">
      <c r="A220" s="10">
        <v>35612</v>
      </c>
      <c r="B220" s="9">
        <v>11615.636</v>
      </c>
      <c r="C220" s="9">
        <v>1882.9549999999999</v>
      </c>
      <c r="D220" s="9">
        <v>7468.1880000000001</v>
      </c>
      <c r="E220" s="11">
        <v>1961</v>
      </c>
      <c r="F220" s="11">
        <v>273391</v>
      </c>
      <c r="G220" s="9">
        <v>83.566999999999993</v>
      </c>
      <c r="H220" s="9">
        <v>99.58</v>
      </c>
    </row>
    <row r="221" spans="1:8">
      <c r="A221" s="10">
        <v>35704</v>
      </c>
      <c r="B221" s="9">
        <v>11715.393</v>
      </c>
      <c r="C221" s="9">
        <v>1911.048</v>
      </c>
      <c r="D221" s="9">
        <v>7557.4489999999996</v>
      </c>
      <c r="E221" s="11">
        <v>2005</v>
      </c>
      <c r="F221" s="11">
        <v>274246</v>
      </c>
      <c r="G221" s="9">
        <v>84.637</v>
      </c>
      <c r="H221" s="9">
        <v>100.047</v>
      </c>
    </row>
    <row r="222" spans="1:8">
      <c r="A222" s="10">
        <v>35796</v>
      </c>
      <c r="B222" s="9">
        <v>11832.486000000001</v>
      </c>
      <c r="C222" s="9">
        <v>1994.375</v>
      </c>
      <c r="D222" s="9">
        <v>7633.8950000000004</v>
      </c>
      <c r="E222" s="11">
        <v>2016</v>
      </c>
      <c r="F222" s="11">
        <v>274950</v>
      </c>
      <c r="G222" s="9">
        <v>85.938000000000002</v>
      </c>
      <c r="H222" s="9">
        <v>100.669</v>
      </c>
    </row>
    <row r="223" spans="1:8">
      <c r="A223" s="10">
        <v>35886</v>
      </c>
      <c r="B223" s="9">
        <v>11942.031999999999</v>
      </c>
      <c r="C223" s="9">
        <v>1982.058</v>
      </c>
      <c r="D223" s="9">
        <v>7768.3230000000003</v>
      </c>
      <c r="E223" s="11">
        <v>2112</v>
      </c>
      <c r="F223" s="11">
        <v>275703</v>
      </c>
      <c r="G223" s="9">
        <v>86.787999999999997</v>
      </c>
      <c r="H223" s="9">
        <v>101.182</v>
      </c>
    </row>
    <row r="224" spans="1:8">
      <c r="A224" s="10">
        <v>35977</v>
      </c>
      <c r="B224" s="9">
        <v>12091.614</v>
      </c>
      <c r="C224" s="9">
        <v>2033.0150000000001</v>
      </c>
      <c r="D224" s="9">
        <v>7869.6239999999998</v>
      </c>
      <c r="E224" s="11">
        <v>2165</v>
      </c>
      <c r="F224" s="11">
        <v>276564</v>
      </c>
      <c r="G224" s="9">
        <v>87.81</v>
      </c>
      <c r="H224" s="9">
        <v>101.319</v>
      </c>
    </row>
    <row r="225" spans="1:8">
      <c r="A225" s="10">
        <v>36069</v>
      </c>
      <c r="B225" s="9">
        <v>12287</v>
      </c>
      <c r="C225" s="9">
        <v>2095.7600000000002</v>
      </c>
      <c r="D225" s="9">
        <v>7983.3159999999998</v>
      </c>
      <c r="E225" s="11">
        <v>2286</v>
      </c>
      <c r="F225" s="11">
        <v>277400</v>
      </c>
      <c r="G225" s="9">
        <v>87.938000000000002</v>
      </c>
      <c r="H225" s="9">
        <v>102.568</v>
      </c>
    </row>
    <row r="226" spans="1:8">
      <c r="A226" s="10">
        <v>36161</v>
      </c>
      <c r="B226" s="9">
        <v>12403.293</v>
      </c>
      <c r="C226" s="9">
        <v>2153.308</v>
      </c>
      <c r="D226" s="9">
        <v>8060.7759999999998</v>
      </c>
      <c r="E226" s="11">
        <v>2286</v>
      </c>
      <c r="F226" s="11">
        <v>278103</v>
      </c>
      <c r="G226" s="9">
        <v>89.195999999999998</v>
      </c>
      <c r="H226" s="9">
        <v>102.405</v>
      </c>
    </row>
    <row r="227" spans="1:8">
      <c r="A227" s="10">
        <v>36251</v>
      </c>
      <c r="B227" s="9">
        <v>12498.694</v>
      </c>
      <c r="C227" s="9">
        <v>2154.652</v>
      </c>
      <c r="D227" s="9">
        <v>8178.3019999999997</v>
      </c>
      <c r="E227" s="11">
        <v>2388</v>
      </c>
      <c r="F227" s="11">
        <v>278864</v>
      </c>
      <c r="G227" s="9">
        <v>88.888999999999996</v>
      </c>
      <c r="H227" s="9">
        <v>102.973</v>
      </c>
    </row>
    <row r="228" spans="1:8">
      <c r="A228" s="10">
        <v>36342</v>
      </c>
      <c r="B228" s="9">
        <v>12662.385</v>
      </c>
      <c r="C228" s="9">
        <v>2213.7730000000001</v>
      </c>
      <c r="D228" s="9">
        <v>8270.6090000000004</v>
      </c>
      <c r="E228" s="11">
        <v>2438</v>
      </c>
      <c r="F228" s="11">
        <v>279751</v>
      </c>
      <c r="G228" s="9">
        <v>88.997</v>
      </c>
      <c r="H228" s="9">
        <v>103.634</v>
      </c>
    </row>
    <row r="229" spans="1:8">
      <c r="A229" s="10">
        <v>36434</v>
      </c>
      <c r="B229" s="9">
        <v>12877.593000000001</v>
      </c>
      <c r="C229" s="9">
        <v>2273.0949999999998</v>
      </c>
      <c r="D229" s="9">
        <v>8391.7909999999993</v>
      </c>
      <c r="E229" s="11">
        <v>2460</v>
      </c>
      <c r="F229" s="11">
        <v>280592</v>
      </c>
      <c r="G229" s="9">
        <v>90.09</v>
      </c>
      <c r="H229" s="9">
        <v>104.063</v>
      </c>
    </row>
    <row r="230" spans="1:8">
      <c r="A230" s="10">
        <v>36526</v>
      </c>
      <c r="B230" s="9">
        <v>12924.179</v>
      </c>
      <c r="C230" s="9">
        <v>2257.1089999999999</v>
      </c>
      <c r="D230" s="9">
        <v>8520.7099999999991</v>
      </c>
      <c r="E230" s="11">
        <v>2590</v>
      </c>
      <c r="F230" s="11">
        <v>281304</v>
      </c>
      <c r="G230" s="9">
        <v>92.353999999999999</v>
      </c>
      <c r="H230" s="9">
        <v>104.57899999999999</v>
      </c>
    </row>
    <row r="231" spans="1:8">
      <c r="A231" s="10">
        <v>36617</v>
      </c>
      <c r="B231" s="9">
        <v>13160.842000000001</v>
      </c>
      <c r="C231" s="9">
        <v>2390.7330000000002</v>
      </c>
      <c r="D231" s="9">
        <v>8603.0069999999996</v>
      </c>
      <c r="E231" s="11">
        <v>2536</v>
      </c>
      <c r="F231" s="11">
        <v>282002</v>
      </c>
      <c r="G231" s="9">
        <v>91.872</v>
      </c>
      <c r="H231" s="9">
        <v>104.86799999999999</v>
      </c>
    </row>
    <row r="232" spans="1:8">
      <c r="A232" s="10">
        <v>36708</v>
      </c>
      <c r="B232" s="9">
        <v>13178.419</v>
      </c>
      <c r="C232" s="9">
        <v>2367.2739999999999</v>
      </c>
      <c r="D232" s="9">
        <v>8687.4850000000006</v>
      </c>
      <c r="E232" s="11">
        <v>2572</v>
      </c>
      <c r="F232" s="11">
        <v>282769</v>
      </c>
      <c r="G232" s="9">
        <v>92.805999999999997</v>
      </c>
      <c r="H232" s="9">
        <v>104.822</v>
      </c>
    </row>
    <row r="233" spans="1:8">
      <c r="A233" s="10">
        <v>36800</v>
      </c>
      <c r="B233" s="9">
        <v>13260.505999999999</v>
      </c>
      <c r="C233" s="9">
        <v>2371.8090000000002</v>
      </c>
      <c r="D233" s="9">
        <v>8762.2049999999999</v>
      </c>
      <c r="E233" s="11">
        <v>2583</v>
      </c>
      <c r="F233" s="11">
        <v>283518</v>
      </c>
      <c r="G233" s="9">
        <v>92.677000000000007</v>
      </c>
      <c r="H233" s="9">
        <v>104.45</v>
      </c>
    </row>
    <row r="234" spans="1:8">
      <c r="A234" s="10">
        <v>36892</v>
      </c>
      <c r="B234" s="9">
        <v>13222.69</v>
      </c>
      <c r="C234" s="9">
        <v>2264.2020000000002</v>
      </c>
      <c r="D234" s="9">
        <v>8797.2800000000007</v>
      </c>
      <c r="E234" s="11">
        <v>2620</v>
      </c>
      <c r="F234" s="11">
        <v>284169</v>
      </c>
      <c r="G234" s="9">
        <v>93.87</v>
      </c>
      <c r="H234" s="9">
        <v>104.395</v>
      </c>
    </row>
    <row r="235" spans="1:8">
      <c r="A235" s="10">
        <v>36982</v>
      </c>
      <c r="B235" s="9">
        <v>13299.984</v>
      </c>
      <c r="C235" s="9">
        <v>2267.433</v>
      </c>
      <c r="D235" s="9">
        <v>8818.0789999999997</v>
      </c>
      <c r="E235" s="11">
        <v>2611</v>
      </c>
      <c r="F235" s="11">
        <v>284838</v>
      </c>
      <c r="G235" s="9">
        <v>93.564999999999998</v>
      </c>
      <c r="H235" s="9">
        <v>103.401</v>
      </c>
    </row>
    <row r="236" spans="1:8">
      <c r="A236" s="10">
        <v>37073</v>
      </c>
      <c r="B236" s="9">
        <v>13244.784</v>
      </c>
      <c r="C236" s="9">
        <v>2218.37</v>
      </c>
      <c r="D236" s="9">
        <v>8848.2999999999993</v>
      </c>
      <c r="E236" s="11">
        <v>2634</v>
      </c>
      <c r="F236" s="11">
        <v>285584</v>
      </c>
      <c r="G236" s="9">
        <v>93.442999999999998</v>
      </c>
      <c r="H236" s="9">
        <v>102.11</v>
      </c>
    </row>
    <row r="237" spans="1:8">
      <c r="A237" s="10">
        <v>37165</v>
      </c>
      <c r="B237" s="9">
        <v>13280.859</v>
      </c>
      <c r="C237" s="9">
        <v>2108.5</v>
      </c>
      <c r="D237" s="9">
        <v>8980.61</v>
      </c>
      <c r="E237" s="11">
        <v>2847</v>
      </c>
      <c r="F237" s="11">
        <v>286311</v>
      </c>
      <c r="G237" s="9">
        <v>94.388999999999996</v>
      </c>
      <c r="H237" s="9">
        <v>100.97</v>
      </c>
    </row>
    <row r="238" spans="1:8">
      <c r="A238" s="10">
        <v>37257</v>
      </c>
      <c r="B238" s="9">
        <v>13397.002</v>
      </c>
      <c r="C238" s="9">
        <v>2170.7069999999999</v>
      </c>
      <c r="D238" s="9">
        <v>9008.0959999999995</v>
      </c>
      <c r="E238" s="11">
        <v>2809</v>
      </c>
      <c r="F238" s="11">
        <v>286935</v>
      </c>
      <c r="G238" s="9">
        <v>94.512</v>
      </c>
      <c r="H238" s="9">
        <v>100.09399999999999</v>
      </c>
    </row>
    <row r="239" spans="1:8">
      <c r="A239" s="10">
        <v>37347</v>
      </c>
      <c r="B239" s="9">
        <v>13478.152</v>
      </c>
      <c r="C239" s="9">
        <v>2206.375</v>
      </c>
      <c r="D239" s="9">
        <v>9054.348</v>
      </c>
      <c r="E239" s="11">
        <v>2821</v>
      </c>
      <c r="F239" s="11">
        <v>287574</v>
      </c>
      <c r="G239" s="9">
        <v>94.585999999999999</v>
      </c>
      <c r="H239" s="9">
        <v>100.34399999999999</v>
      </c>
    </row>
    <row r="240" spans="1:8">
      <c r="A240" s="10">
        <v>37438</v>
      </c>
      <c r="B240" s="9">
        <v>13538.072</v>
      </c>
      <c r="C240" s="9">
        <v>2203.1089999999999</v>
      </c>
      <c r="D240" s="9">
        <v>9119.9490000000005</v>
      </c>
      <c r="E240" s="11">
        <v>2898</v>
      </c>
      <c r="F240" s="11">
        <v>288303</v>
      </c>
      <c r="G240" s="9">
        <v>94.555999999999997</v>
      </c>
      <c r="H240" s="9">
        <v>99.986000000000004</v>
      </c>
    </row>
    <row r="241" spans="1:8">
      <c r="A241" s="10">
        <v>37530</v>
      </c>
      <c r="B241" s="9">
        <v>13559.031999999999</v>
      </c>
      <c r="C241" s="9">
        <v>2201.7489999999998</v>
      </c>
      <c r="D241" s="9">
        <v>9172.3610000000008</v>
      </c>
      <c r="E241" s="11">
        <v>2865</v>
      </c>
      <c r="F241" s="11">
        <v>289007</v>
      </c>
      <c r="G241" s="9">
        <v>94.251000000000005</v>
      </c>
      <c r="H241" s="9">
        <v>100.117</v>
      </c>
    </row>
    <row r="242" spans="1:8">
      <c r="A242" s="10">
        <v>37622</v>
      </c>
      <c r="B242" s="9">
        <v>13634.253000000001</v>
      </c>
      <c r="C242" s="9">
        <v>2218.6849999999999</v>
      </c>
      <c r="D242" s="9">
        <v>9215.5010000000002</v>
      </c>
      <c r="E242" s="11">
        <v>2861</v>
      </c>
      <c r="F242" s="11">
        <v>289609</v>
      </c>
      <c r="G242" s="9">
        <v>93.878</v>
      </c>
      <c r="H242" s="9">
        <v>99.597999999999999</v>
      </c>
    </row>
    <row r="243" spans="1:8">
      <c r="A243" s="10">
        <v>37712</v>
      </c>
      <c r="B243" s="9">
        <v>13751.543</v>
      </c>
      <c r="C243" s="9">
        <v>2233.9969999999998</v>
      </c>
      <c r="D243" s="9">
        <v>9318.9940000000006</v>
      </c>
      <c r="E243" s="11">
        <v>2985</v>
      </c>
      <c r="F243" s="11">
        <v>290253</v>
      </c>
      <c r="G243" s="9">
        <v>95.650999999999996</v>
      </c>
      <c r="H243" s="9">
        <v>99.299000000000007</v>
      </c>
    </row>
    <row r="244" spans="1:8">
      <c r="A244" s="10">
        <v>37803</v>
      </c>
      <c r="B244" s="9">
        <v>13985.073</v>
      </c>
      <c r="C244" s="9">
        <v>2315.3989999999999</v>
      </c>
      <c r="D244" s="9">
        <v>9455.6869999999999</v>
      </c>
      <c r="E244" s="11">
        <v>3109</v>
      </c>
      <c r="F244" s="11">
        <v>290974</v>
      </c>
      <c r="G244" s="9">
        <v>96.355999999999995</v>
      </c>
      <c r="H244" s="9">
        <v>99.450999999999993</v>
      </c>
    </row>
    <row r="245" spans="1:8">
      <c r="A245" s="10">
        <v>37895</v>
      </c>
      <c r="B245" s="9">
        <v>14145.645</v>
      </c>
      <c r="C245" s="9">
        <v>2393.402</v>
      </c>
      <c r="D245" s="9">
        <v>9519.8019999999997</v>
      </c>
      <c r="E245" s="11">
        <v>3146</v>
      </c>
      <c r="F245" s="11">
        <v>291669</v>
      </c>
      <c r="G245" s="9">
        <v>97.316000000000003</v>
      </c>
      <c r="H245" s="9">
        <v>99.956000000000003</v>
      </c>
    </row>
    <row r="246" spans="1:8">
      <c r="A246" s="10">
        <v>37987</v>
      </c>
      <c r="B246" s="9">
        <v>14221.147000000001</v>
      </c>
      <c r="C246" s="9">
        <v>2398.1509999999998</v>
      </c>
      <c r="D246" s="9">
        <v>9604.5069999999996</v>
      </c>
      <c r="E246" s="11">
        <v>3195</v>
      </c>
      <c r="F246" s="11">
        <v>292237</v>
      </c>
      <c r="G246" s="9">
        <v>96.320999999999998</v>
      </c>
      <c r="H246" s="9">
        <v>100.35599999999999</v>
      </c>
    </row>
    <row r="247" spans="1:8">
      <c r="A247" s="10">
        <v>38078</v>
      </c>
      <c r="B247" s="9">
        <v>14329.522999999999</v>
      </c>
      <c r="C247" s="9">
        <v>2493.9450000000002</v>
      </c>
      <c r="D247" s="9">
        <v>9664.2639999999992</v>
      </c>
      <c r="E247" s="11">
        <v>3196</v>
      </c>
      <c r="F247" s="11">
        <v>292875</v>
      </c>
      <c r="G247" s="9">
        <v>97.423000000000002</v>
      </c>
      <c r="H247" s="9">
        <v>100.43600000000001</v>
      </c>
    </row>
    <row r="248" spans="1:8">
      <c r="A248" s="10">
        <v>38169</v>
      </c>
      <c r="B248" s="9">
        <v>14464.984</v>
      </c>
      <c r="C248" s="9">
        <v>2532.6350000000002</v>
      </c>
      <c r="D248" s="9">
        <v>9771.1360000000004</v>
      </c>
      <c r="E248" s="11">
        <v>3271</v>
      </c>
      <c r="F248" s="11">
        <v>293603</v>
      </c>
      <c r="G248" s="9">
        <v>98.545000000000002</v>
      </c>
      <c r="H248" s="9">
        <v>101.083</v>
      </c>
    </row>
    <row r="249" spans="1:8">
      <c r="A249" s="10">
        <v>38261</v>
      </c>
      <c r="B249" s="9">
        <v>14609.876</v>
      </c>
      <c r="C249" s="9">
        <v>2585.4769999999999</v>
      </c>
      <c r="D249" s="9">
        <v>9877.4159999999993</v>
      </c>
      <c r="E249" s="11">
        <v>3324</v>
      </c>
      <c r="F249" s="11">
        <v>294334</v>
      </c>
      <c r="G249" s="9">
        <v>97.903000000000006</v>
      </c>
      <c r="H249" s="9">
        <v>101.61499999999999</v>
      </c>
    </row>
    <row r="250" spans="1:8">
      <c r="A250" s="10">
        <v>38353</v>
      </c>
      <c r="B250" s="9">
        <v>14771.602000000001</v>
      </c>
      <c r="C250" s="9">
        <v>2658.163</v>
      </c>
      <c r="D250" s="9">
        <v>9935.0480000000007</v>
      </c>
      <c r="E250" s="11">
        <v>3333</v>
      </c>
      <c r="F250" s="11">
        <v>294957</v>
      </c>
      <c r="G250" s="9">
        <v>98.09</v>
      </c>
      <c r="H250" s="9">
        <v>101.819</v>
      </c>
    </row>
    <row r="251" spans="1:8">
      <c r="A251" s="10">
        <v>38443</v>
      </c>
      <c r="B251" s="9">
        <v>14839.781999999999</v>
      </c>
      <c r="C251" s="9">
        <v>2622.7930000000001</v>
      </c>
      <c r="D251" s="9">
        <v>10047.766</v>
      </c>
      <c r="E251" s="11">
        <v>3414</v>
      </c>
      <c r="F251" s="11">
        <v>295588</v>
      </c>
      <c r="G251" s="9">
        <v>97.992000000000004</v>
      </c>
      <c r="H251" s="9">
        <v>102.40300000000001</v>
      </c>
    </row>
    <row r="252" spans="1:8">
      <c r="A252" s="10">
        <v>38534</v>
      </c>
      <c r="B252" s="9">
        <v>14972.054</v>
      </c>
      <c r="C252" s="9">
        <v>2657.4580000000001</v>
      </c>
      <c r="D252" s="9">
        <v>10145.297</v>
      </c>
      <c r="E252" s="11">
        <v>3472</v>
      </c>
      <c r="F252" s="11">
        <v>296340</v>
      </c>
      <c r="G252" s="9">
        <v>97.75</v>
      </c>
      <c r="H252" s="9">
        <v>102.72199999999999</v>
      </c>
    </row>
    <row r="253" spans="1:8">
      <c r="A253" s="10">
        <v>38626</v>
      </c>
      <c r="B253" s="9">
        <v>15066.597</v>
      </c>
      <c r="C253" s="9">
        <v>2743.846</v>
      </c>
      <c r="D253" s="9">
        <v>10175.424000000001</v>
      </c>
      <c r="E253" s="11">
        <v>3360</v>
      </c>
      <c r="F253" s="11">
        <v>297086</v>
      </c>
      <c r="G253" s="9">
        <v>97.438000000000002</v>
      </c>
      <c r="H253" s="9">
        <v>103.34099999999999</v>
      </c>
    </row>
    <row r="254" spans="1:8">
      <c r="A254" s="10">
        <v>38718</v>
      </c>
      <c r="B254" s="9">
        <v>15267.026</v>
      </c>
      <c r="C254" s="9">
        <v>2784.5830000000001</v>
      </c>
      <c r="D254" s="9">
        <v>10288.892</v>
      </c>
      <c r="E254" s="11">
        <v>3486</v>
      </c>
      <c r="F254" s="11">
        <v>297736</v>
      </c>
      <c r="G254" s="9">
        <v>98.864999999999995</v>
      </c>
      <c r="H254" s="9">
        <v>104.36799999999999</v>
      </c>
    </row>
    <row r="255" spans="1:8">
      <c r="A255" s="10">
        <v>38808</v>
      </c>
      <c r="B255" s="9">
        <v>15302.705</v>
      </c>
      <c r="C255" s="9">
        <v>2766.6280000000002</v>
      </c>
      <c r="D255" s="9">
        <v>10341.016</v>
      </c>
      <c r="E255" s="11">
        <v>3479</v>
      </c>
      <c r="F255" s="11">
        <v>298408</v>
      </c>
      <c r="G255" s="9">
        <v>98.040999999999997</v>
      </c>
      <c r="H255" s="9">
        <v>104.69499999999999</v>
      </c>
    </row>
    <row r="256" spans="1:8">
      <c r="A256" s="10">
        <v>38899</v>
      </c>
      <c r="B256" s="9">
        <v>15326.368</v>
      </c>
      <c r="C256" s="9">
        <v>2755.9540000000002</v>
      </c>
      <c r="D256" s="9">
        <v>10403.798000000001</v>
      </c>
      <c r="E256" s="11">
        <v>3520</v>
      </c>
      <c r="F256" s="11">
        <v>299180</v>
      </c>
      <c r="G256" s="9">
        <v>97.292000000000002</v>
      </c>
      <c r="H256" s="9">
        <v>105.211</v>
      </c>
    </row>
    <row r="257" spans="1:8">
      <c r="A257" s="10">
        <v>38991</v>
      </c>
      <c r="B257" s="9">
        <v>15456.928</v>
      </c>
      <c r="C257" s="9">
        <v>2702.4870000000001</v>
      </c>
      <c r="D257" s="9">
        <v>10504.481</v>
      </c>
      <c r="E257" s="11">
        <v>3561</v>
      </c>
      <c r="F257" s="11">
        <v>299946</v>
      </c>
      <c r="G257" s="9">
        <v>99.411000000000001</v>
      </c>
      <c r="H257" s="9">
        <v>105.511</v>
      </c>
    </row>
    <row r="258" spans="1:8">
      <c r="A258" s="10">
        <v>39083</v>
      </c>
      <c r="B258" s="9">
        <v>15493.328</v>
      </c>
      <c r="C258" s="9">
        <v>2683.893</v>
      </c>
      <c r="D258" s="9">
        <v>10563.261</v>
      </c>
      <c r="E258" s="11">
        <v>3601</v>
      </c>
      <c r="F258" s="11">
        <v>300609</v>
      </c>
      <c r="G258" s="9">
        <v>100.86199999999999</v>
      </c>
      <c r="H258" s="9">
        <v>105.54300000000001</v>
      </c>
    </row>
    <row r="259" spans="1:8">
      <c r="A259" s="10">
        <v>39173</v>
      </c>
      <c r="B259" s="9">
        <v>15582.084999999999</v>
      </c>
      <c r="C259" s="9">
        <v>2713.4949999999999</v>
      </c>
      <c r="D259" s="9">
        <v>10582.839</v>
      </c>
      <c r="E259" s="11">
        <v>3630</v>
      </c>
      <c r="F259" s="11">
        <v>301284</v>
      </c>
      <c r="G259" s="9">
        <v>99.668000000000006</v>
      </c>
      <c r="H259" s="9">
        <v>106.009</v>
      </c>
    </row>
    <row r="260" spans="1:8">
      <c r="A260" s="10">
        <v>39264</v>
      </c>
      <c r="B260" s="9">
        <v>15666.737999999999</v>
      </c>
      <c r="C260" s="9">
        <v>2686.1060000000002</v>
      </c>
      <c r="D260" s="9">
        <v>10642.483</v>
      </c>
      <c r="E260" s="11">
        <v>3665</v>
      </c>
      <c r="F260" s="11">
        <v>302062</v>
      </c>
      <c r="G260" s="9">
        <v>99.406999999999996</v>
      </c>
      <c r="H260" s="9">
        <v>105.684</v>
      </c>
    </row>
    <row r="261" spans="1:8">
      <c r="A261" s="10">
        <v>39356</v>
      </c>
      <c r="B261" s="9">
        <v>15761.967000000001</v>
      </c>
      <c r="C261" s="9">
        <v>2653.056</v>
      </c>
      <c r="D261" s="9">
        <v>10672.794</v>
      </c>
      <c r="E261" s="11">
        <v>3683</v>
      </c>
      <c r="F261" s="11">
        <v>302829</v>
      </c>
      <c r="G261" s="9">
        <v>99.347999999999999</v>
      </c>
      <c r="H261" s="9">
        <v>105.334</v>
      </c>
    </row>
    <row r="262" spans="1:8">
      <c r="A262" s="10">
        <v>39448</v>
      </c>
      <c r="B262" s="9">
        <v>15671.383</v>
      </c>
      <c r="C262" s="9">
        <v>2583.2530000000002</v>
      </c>
      <c r="D262" s="9">
        <v>10644.429</v>
      </c>
      <c r="E262" s="11">
        <v>3556</v>
      </c>
      <c r="F262" s="11">
        <v>303494</v>
      </c>
      <c r="G262" s="9">
        <v>99.21</v>
      </c>
      <c r="H262" s="9">
        <v>105.048</v>
      </c>
    </row>
    <row r="263" spans="1:8">
      <c r="A263" s="10">
        <v>39539</v>
      </c>
      <c r="B263" s="9">
        <v>15752.308000000001</v>
      </c>
      <c r="C263" s="9">
        <v>2536.4029999999998</v>
      </c>
      <c r="D263" s="9">
        <v>10661.689</v>
      </c>
      <c r="E263" s="11">
        <v>3523</v>
      </c>
      <c r="F263" s="11">
        <v>304160</v>
      </c>
      <c r="G263" s="9">
        <v>98.113</v>
      </c>
      <c r="H263" s="9">
        <v>104.428</v>
      </c>
    </row>
    <row r="264" spans="1:8">
      <c r="A264" s="10">
        <v>39630</v>
      </c>
      <c r="B264" s="9">
        <v>15667.031999999999</v>
      </c>
      <c r="C264" s="9">
        <v>2485.549</v>
      </c>
      <c r="D264" s="9">
        <v>10581.856</v>
      </c>
      <c r="E264" s="11">
        <v>3396</v>
      </c>
      <c r="F264" s="11">
        <v>304902</v>
      </c>
      <c r="G264" s="9">
        <v>97.534000000000006</v>
      </c>
      <c r="H264" s="9">
        <v>103.286</v>
      </c>
    </row>
    <row r="265" spans="1:8">
      <c r="A265" s="10">
        <v>39722</v>
      </c>
      <c r="B265" s="9">
        <v>15328.027</v>
      </c>
      <c r="C265" s="9">
        <v>2246.4409999999998</v>
      </c>
      <c r="D265" s="9">
        <v>10483.376</v>
      </c>
      <c r="E265" s="11">
        <v>3139</v>
      </c>
      <c r="F265" s="11">
        <v>305616</v>
      </c>
      <c r="G265" s="9">
        <v>100.819</v>
      </c>
      <c r="H265" s="9">
        <v>100.724</v>
      </c>
    </row>
    <row r="266" spans="1:8">
      <c r="A266" s="10">
        <v>39814</v>
      </c>
      <c r="B266" s="9">
        <v>15155.94</v>
      </c>
      <c r="C266" s="9">
        <v>1986.845</v>
      </c>
      <c r="D266" s="9">
        <v>10459.698</v>
      </c>
      <c r="E266" s="11">
        <v>3138</v>
      </c>
      <c r="F266" s="11">
        <v>306237</v>
      </c>
      <c r="G266" s="9">
        <v>98.879000000000005</v>
      </c>
      <c r="H266" s="9">
        <v>98.159000000000006</v>
      </c>
    </row>
    <row r="267" spans="1:8">
      <c r="A267" s="10">
        <v>39904</v>
      </c>
      <c r="B267" s="9">
        <v>15134.117</v>
      </c>
      <c r="C267" s="9">
        <v>1872.287</v>
      </c>
      <c r="D267" s="9">
        <v>10417.334000000001</v>
      </c>
      <c r="E267" s="11">
        <v>3109</v>
      </c>
      <c r="F267" s="11">
        <v>306866</v>
      </c>
      <c r="G267" s="9">
        <v>100.815</v>
      </c>
      <c r="H267" s="9">
        <v>95.938999999999993</v>
      </c>
    </row>
    <row r="268" spans="1:8">
      <c r="A268" s="10">
        <v>39995</v>
      </c>
      <c r="B268" s="9">
        <v>15189.222</v>
      </c>
      <c r="C268" s="9">
        <v>1868.0129999999999</v>
      </c>
      <c r="D268" s="9">
        <v>10489.201999999999</v>
      </c>
      <c r="E268" s="11">
        <v>3252</v>
      </c>
      <c r="F268" s="11">
        <v>307573</v>
      </c>
      <c r="G268" s="9">
        <v>100.502</v>
      </c>
      <c r="H268" s="9">
        <v>95.021000000000001</v>
      </c>
    </row>
    <row r="269" spans="1:8">
      <c r="A269" s="10">
        <v>40087</v>
      </c>
      <c r="B269" s="9">
        <v>15356.058000000001</v>
      </c>
      <c r="C269" s="9">
        <v>2040.7360000000001</v>
      </c>
      <c r="D269" s="9">
        <v>10473.645</v>
      </c>
      <c r="E269" s="11">
        <v>3168</v>
      </c>
      <c r="F269" s="11">
        <v>308285</v>
      </c>
      <c r="G269" s="9">
        <v>100.389</v>
      </c>
      <c r="H269" s="9">
        <v>94.822999999999993</v>
      </c>
    </row>
    <row r="270" spans="1:8">
      <c r="A270" s="10">
        <v>40179</v>
      </c>
      <c r="B270" s="9">
        <v>15415.145</v>
      </c>
      <c r="C270" s="9">
        <v>2087.1709999999998</v>
      </c>
      <c r="D270" s="9">
        <v>10525.432000000001</v>
      </c>
      <c r="E270" s="11">
        <v>3201</v>
      </c>
      <c r="F270" s="11">
        <v>308901</v>
      </c>
      <c r="G270" s="9">
        <v>99.614000000000004</v>
      </c>
      <c r="H270" s="9">
        <v>94.819000000000003</v>
      </c>
    </row>
    <row r="271" spans="1:8">
      <c r="A271" s="10">
        <v>40269</v>
      </c>
      <c r="B271" s="9">
        <v>15557.277</v>
      </c>
      <c r="C271" s="9">
        <v>2196.7060000000001</v>
      </c>
      <c r="D271" s="9">
        <v>10609.147999999999</v>
      </c>
      <c r="E271" s="11">
        <v>3296</v>
      </c>
      <c r="F271" s="11">
        <v>309460</v>
      </c>
      <c r="G271" s="9">
        <v>100.64400000000001</v>
      </c>
      <c r="H271" s="9">
        <v>95.715999999999994</v>
      </c>
    </row>
    <row r="272" spans="1:8">
      <c r="A272" s="10">
        <v>40360</v>
      </c>
      <c r="B272" s="9">
        <v>15671.967000000001</v>
      </c>
      <c r="C272" s="9">
        <v>2294.672</v>
      </c>
      <c r="D272" s="9">
        <v>10683.342000000001</v>
      </c>
      <c r="E272" s="11">
        <v>3341</v>
      </c>
      <c r="F272" s="11">
        <v>310062</v>
      </c>
      <c r="G272" s="9">
        <v>100.76</v>
      </c>
      <c r="H272" s="9">
        <v>96.26</v>
      </c>
    </row>
    <row r="273" spans="1:8">
      <c r="A273" s="10">
        <v>40452</v>
      </c>
      <c r="B273" s="9">
        <v>15750.625</v>
      </c>
      <c r="C273" s="9">
        <v>2287.3620000000001</v>
      </c>
      <c r="D273" s="9">
        <v>10753.999</v>
      </c>
      <c r="E273" s="11">
        <v>3428</v>
      </c>
      <c r="F273" s="11">
        <v>310675</v>
      </c>
      <c r="G273" s="9">
        <v>100.496</v>
      </c>
      <c r="H273" s="9">
        <v>96.593999999999994</v>
      </c>
    </row>
    <row r="274" spans="1:8">
      <c r="A274" s="10">
        <v>40544</v>
      </c>
      <c r="B274" s="9">
        <v>15712.754000000001</v>
      </c>
      <c r="C274" s="9">
        <v>2244.241</v>
      </c>
      <c r="D274" s="9">
        <v>10799.741</v>
      </c>
      <c r="E274" s="11">
        <v>3452</v>
      </c>
      <c r="F274" s="11">
        <v>311176</v>
      </c>
      <c r="G274" s="9">
        <v>101.285</v>
      </c>
      <c r="H274" s="9">
        <v>96.731999999999999</v>
      </c>
    </row>
    <row r="275" spans="1:8">
      <c r="A275" s="10">
        <v>40634</v>
      </c>
      <c r="B275" s="9">
        <v>15825.096</v>
      </c>
      <c r="C275" s="9">
        <v>2336.0569999999998</v>
      </c>
      <c r="D275" s="9">
        <v>10823.654</v>
      </c>
      <c r="E275" s="11">
        <v>3422</v>
      </c>
      <c r="F275" s="11">
        <v>311684</v>
      </c>
      <c r="G275" s="9">
        <v>99.429000000000002</v>
      </c>
      <c r="H275" s="9">
        <v>97.623000000000005</v>
      </c>
    </row>
    <row r="276" spans="1:8">
      <c r="A276" s="10">
        <v>40725</v>
      </c>
      <c r="B276" s="9">
        <v>15820.7</v>
      </c>
      <c r="C276" s="9">
        <v>2343.7860000000001</v>
      </c>
      <c r="D276" s="9">
        <v>10866.036</v>
      </c>
      <c r="E276" s="11">
        <v>3446</v>
      </c>
      <c r="F276" s="11">
        <v>312293</v>
      </c>
      <c r="G276" s="9">
        <v>99.495999999999995</v>
      </c>
      <c r="H276" s="9">
        <v>97.988</v>
      </c>
    </row>
    <row r="277" spans="1:8">
      <c r="A277" s="10">
        <v>40817</v>
      </c>
      <c r="B277" s="9">
        <v>16004.107</v>
      </c>
      <c r="C277" s="9">
        <v>2524.4290000000001</v>
      </c>
      <c r="D277" s="9">
        <v>10885.893</v>
      </c>
      <c r="E277" s="11">
        <v>3522</v>
      </c>
      <c r="F277" s="11">
        <v>312887</v>
      </c>
      <c r="G277" s="9">
        <v>97.718999999999994</v>
      </c>
      <c r="H277" s="9">
        <v>98.721999999999994</v>
      </c>
    </row>
    <row r="278" spans="1:8">
      <c r="A278" s="10">
        <v>40909</v>
      </c>
      <c r="B278" s="9">
        <v>16129.418</v>
      </c>
      <c r="C278" s="9">
        <v>2577.1570000000002</v>
      </c>
      <c r="D278" s="9">
        <v>10973.303</v>
      </c>
      <c r="E278" s="11">
        <v>3602</v>
      </c>
      <c r="F278" s="11">
        <v>313385</v>
      </c>
      <c r="G278" s="9">
        <v>99.483000000000004</v>
      </c>
      <c r="H278" s="9">
        <v>99.498000000000005</v>
      </c>
    </row>
    <row r="279" spans="1:8">
      <c r="A279" s="10">
        <v>41000</v>
      </c>
      <c r="B279" s="9">
        <v>16198.807000000001</v>
      </c>
      <c r="C279" s="9">
        <v>2636.4949999999999</v>
      </c>
      <c r="D279" s="9">
        <v>10989.584999999999</v>
      </c>
      <c r="E279" s="11">
        <v>3603</v>
      </c>
      <c r="F279" s="11">
        <v>313888</v>
      </c>
      <c r="G279" s="9">
        <v>99.768000000000001</v>
      </c>
      <c r="H279" s="9">
        <v>99.73</v>
      </c>
    </row>
    <row r="280" spans="1:8">
      <c r="A280" s="10">
        <v>41091</v>
      </c>
      <c r="B280" s="9">
        <v>16220.666999999999</v>
      </c>
      <c r="C280" s="9">
        <v>2648.4589999999998</v>
      </c>
      <c r="D280" s="9">
        <v>11007.517</v>
      </c>
      <c r="E280" s="11">
        <v>3643</v>
      </c>
      <c r="F280" s="11">
        <v>314488</v>
      </c>
      <c r="G280" s="9">
        <v>99.403999999999996</v>
      </c>
      <c r="H280" s="9">
        <v>100.127</v>
      </c>
    </row>
    <row r="281" spans="1:8">
      <c r="A281" s="10">
        <v>41183</v>
      </c>
      <c r="B281" s="9">
        <v>16239.138000000001</v>
      </c>
      <c r="C281" s="9">
        <v>2624.9050000000002</v>
      </c>
      <c r="D281" s="9">
        <v>11056.852000000001</v>
      </c>
      <c r="E281" s="11">
        <v>3718</v>
      </c>
      <c r="F281" s="11">
        <v>315085</v>
      </c>
      <c r="G281" s="9">
        <v>101.366</v>
      </c>
      <c r="H281" s="9">
        <v>100.642</v>
      </c>
    </row>
    <row r="282" spans="1:8">
      <c r="A282" s="10">
        <v>41275</v>
      </c>
      <c r="B282" s="9">
        <v>16382.964</v>
      </c>
      <c r="C282" s="9">
        <v>2722.7779999999998</v>
      </c>
      <c r="D282" s="9">
        <v>11114.186</v>
      </c>
      <c r="E282" s="11">
        <v>3808</v>
      </c>
      <c r="F282" s="11">
        <v>315539</v>
      </c>
      <c r="G282" s="9">
        <v>99.486999999999995</v>
      </c>
      <c r="H282" s="9">
        <v>101.032</v>
      </c>
    </row>
    <row r="283" spans="1:8">
      <c r="A283" s="10">
        <v>41365</v>
      </c>
      <c r="B283" s="9">
        <v>16403.18</v>
      </c>
      <c r="C283" s="9">
        <v>2753.2370000000001</v>
      </c>
      <c r="D283" s="9">
        <v>11122.184999999999</v>
      </c>
      <c r="E283" s="11">
        <v>3820</v>
      </c>
      <c r="F283" s="11">
        <v>316020</v>
      </c>
      <c r="G283" s="9">
        <v>100.321</v>
      </c>
      <c r="H283" s="9">
        <v>101.422</v>
      </c>
    </row>
    <row r="284" spans="1:8">
      <c r="A284" s="10">
        <v>41456</v>
      </c>
      <c r="B284" s="9">
        <v>16531.685000000001</v>
      </c>
      <c r="C284" s="9">
        <v>2859.7510000000002</v>
      </c>
      <c r="D284" s="9">
        <v>11167.422</v>
      </c>
      <c r="E284" s="11">
        <v>3845</v>
      </c>
      <c r="F284" s="11">
        <v>316626</v>
      </c>
      <c r="G284" s="9">
        <v>99.510999999999996</v>
      </c>
      <c r="H284" s="9">
        <v>102.004</v>
      </c>
    </row>
    <row r="285" spans="1:8">
      <c r="A285" s="10">
        <v>41548</v>
      </c>
      <c r="B285" s="9">
        <v>16663.649000000001</v>
      </c>
      <c r="C285" s="9">
        <v>2870.127</v>
      </c>
      <c r="D285" s="9">
        <v>11263.647999999999</v>
      </c>
      <c r="E285" s="11">
        <v>3878</v>
      </c>
      <c r="F285" s="11">
        <v>317244</v>
      </c>
      <c r="G285" s="9">
        <v>99.820999999999998</v>
      </c>
      <c r="H285" s="9">
        <v>102.342</v>
      </c>
    </row>
    <row r="286" spans="1:8">
      <c r="A286" s="10">
        <v>41640</v>
      </c>
      <c r="B286" s="9">
        <v>16616.54</v>
      </c>
      <c r="C286" s="9">
        <v>2838.2869999999998</v>
      </c>
      <c r="D286" s="9">
        <v>11308.019</v>
      </c>
      <c r="E286" s="11">
        <v>3933</v>
      </c>
      <c r="F286" s="11">
        <v>317760</v>
      </c>
      <c r="G286" s="9">
        <v>101.123</v>
      </c>
      <c r="H286" s="9">
        <v>102.82599999999999</v>
      </c>
    </row>
    <row r="287" spans="1:8">
      <c r="A287" s="10">
        <v>41730</v>
      </c>
      <c r="B287" s="9">
        <v>16841.474999999999</v>
      </c>
      <c r="C287" s="9">
        <v>2958.0680000000002</v>
      </c>
      <c r="D287" s="9">
        <v>11431.831</v>
      </c>
      <c r="E287" s="11">
        <v>4068</v>
      </c>
      <c r="F287" s="11">
        <v>318287</v>
      </c>
      <c r="G287" s="9">
        <v>100.14100000000001</v>
      </c>
      <c r="H287" s="9">
        <v>103.548</v>
      </c>
    </row>
    <row r="288" spans="1:8">
      <c r="A288" s="10">
        <v>41821</v>
      </c>
      <c r="B288" s="9">
        <v>17047.098000000002</v>
      </c>
      <c r="C288" s="9">
        <v>3018.5819999999999</v>
      </c>
      <c r="D288" s="9">
        <v>11554.841</v>
      </c>
      <c r="E288" s="11">
        <v>4134</v>
      </c>
      <c r="F288" s="11">
        <v>318921</v>
      </c>
      <c r="G288" s="9">
        <v>100.524</v>
      </c>
      <c r="H288" s="9">
        <v>104.252</v>
      </c>
    </row>
    <row r="289" spans="1:8">
      <c r="A289" s="10">
        <v>41913</v>
      </c>
      <c r="B289" s="9">
        <v>17143.038</v>
      </c>
      <c r="C289" s="9">
        <v>3021.857</v>
      </c>
      <c r="D289" s="9">
        <v>11694.968999999999</v>
      </c>
      <c r="E289" s="11">
        <v>4204</v>
      </c>
      <c r="F289" s="11">
        <v>319557</v>
      </c>
      <c r="G289" s="9">
        <v>101.83499999999999</v>
      </c>
      <c r="H289" s="9">
        <v>105.44199999999999</v>
      </c>
    </row>
    <row r="290" spans="1:8">
      <c r="A290" s="10">
        <v>42005</v>
      </c>
      <c r="B290" s="9">
        <v>17305.752</v>
      </c>
      <c r="C290" s="9">
        <v>3127.2739999999999</v>
      </c>
      <c r="D290" s="9">
        <v>11798.276</v>
      </c>
      <c r="E290" s="11">
        <v>4273</v>
      </c>
      <c r="F290" s="11">
        <v>320058</v>
      </c>
      <c r="G290" s="9">
        <v>103.82599999999999</v>
      </c>
      <c r="H290" s="9">
        <v>105.56399999999999</v>
      </c>
    </row>
    <row r="291" spans="1:8">
      <c r="A291" s="10">
        <v>42095</v>
      </c>
      <c r="B291" s="9">
        <v>17422.845000000001</v>
      </c>
      <c r="C291" s="9">
        <v>3136.6880000000001</v>
      </c>
      <c r="D291" s="9">
        <v>11892.284</v>
      </c>
      <c r="E291" s="11">
        <v>4356</v>
      </c>
      <c r="F291" s="11">
        <v>320578</v>
      </c>
      <c r="G291" s="9">
        <v>103.96299999999999</v>
      </c>
      <c r="H291" s="9">
        <v>106.04</v>
      </c>
    </row>
    <row r="292" spans="1:8">
      <c r="A292" s="10">
        <v>42186</v>
      </c>
      <c r="B292" s="9">
        <v>17486.021000000001</v>
      </c>
      <c r="C292" s="9">
        <v>3130.3539999999998</v>
      </c>
      <c r="D292" s="9">
        <v>11991.184999999999</v>
      </c>
      <c r="E292" s="11">
        <v>4406</v>
      </c>
      <c r="F292" s="11">
        <v>321205</v>
      </c>
      <c r="G292" s="9">
        <v>103.899</v>
      </c>
      <c r="H292" s="9">
        <v>106.405</v>
      </c>
    </row>
    <row r="293" spans="1:8">
      <c r="A293" s="10">
        <v>42278</v>
      </c>
      <c r="B293" s="9">
        <v>17514.062000000002</v>
      </c>
      <c r="C293" s="9">
        <v>3092.7069999999999</v>
      </c>
      <c r="D293" s="9">
        <v>12055.351000000001</v>
      </c>
      <c r="E293" s="11">
        <v>4422</v>
      </c>
      <c r="F293" s="11">
        <v>321831</v>
      </c>
      <c r="G293" s="9">
        <v>103.863</v>
      </c>
      <c r="H293" s="9">
        <v>106.92100000000001</v>
      </c>
    </row>
    <row r="294" spans="1:8">
      <c r="A294" s="10">
        <v>42370</v>
      </c>
      <c r="B294" s="9">
        <v>17613.263999999999</v>
      </c>
      <c r="C294" s="9">
        <v>3073.86</v>
      </c>
      <c r="D294" s="9">
        <v>12148.093000000001</v>
      </c>
      <c r="E294" s="11">
        <v>4476</v>
      </c>
      <c r="F294" s="11">
        <v>322354</v>
      </c>
      <c r="G294" s="9">
        <v>103.944</v>
      </c>
      <c r="H294" s="9">
        <v>107.26900000000001</v>
      </c>
    </row>
    <row r="295" spans="1:8">
      <c r="A295" s="10">
        <v>42461</v>
      </c>
      <c r="B295" s="9">
        <v>17668.203000000001</v>
      </c>
      <c r="C295" s="9">
        <v>3047.027</v>
      </c>
      <c r="D295" s="9">
        <v>12225.808999999999</v>
      </c>
      <c r="E295" s="11">
        <v>4528</v>
      </c>
      <c r="F295" s="11">
        <v>322871</v>
      </c>
      <c r="G295" s="9">
        <v>103.47199999999999</v>
      </c>
      <c r="H295" s="9">
        <v>107.672</v>
      </c>
    </row>
    <row r="296" spans="1:8">
      <c r="A296" s="10">
        <v>42552</v>
      </c>
      <c r="B296" s="9">
        <v>17764.387999999999</v>
      </c>
      <c r="C296" s="9">
        <v>3048.0880000000002</v>
      </c>
      <c r="D296" s="9">
        <v>12304.478999999999</v>
      </c>
      <c r="E296" s="11">
        <v>4638</v>
      </c>
      <c r="F296" s="11">
        <v>323473</v>
      </c>
      <c r="G296" s="9">
        <v>103.42700000000001</v>
      </c>
      <c r="H296" s="9">
        <v>107.98099999999999</v>
      </c>
    </row>
    <row r="297" spans="1:8">
      <c r="A297" s="10">
        <v>42644</v>
      </c>
      <c r="B297" s="9">
        <v>17876.179</v>
      </c>
      <c r="C297" s="9">
        <v>3130.1060000000002</v>
      </c>
      <c r="D297" s="9">
        <v>12379.999</v>
      </c>
      <c r="E297" s="11">
        <v>4698</v>
      </c>
      <c r="F297" s="11">
        <v>324048</v>
      </c>
      <c r="G297" s="9">
        <v>103.88800000000001</v>
      </c>
      <c r="H297" s="9">
        <v>108.096</v>
      </c>
    </row>
    <row r="298" spans="1:8">
      <c r="A298" s="10">
        <v>42736</v>
      </c>
      <c r="B298" s="9">
        <v>17977.298999999999</v>
      </c>
      <c r="C298" s="9">
        <v>3120.373</v>
      </c>
      <c r="D298" s="9">
        <v>12477.261</v>
      </c>
      <c r="E298" s="11">
        <v>4736</v>
      </c>
      <c r="F298" s="11">
        <v>324496</v>
      </c>
      <c r="G298" s="9">
        <v>104.176</v>
      </c>
      <c r="H298" s="9">
        <v>108.523</v>
      </c>
    </row>
    <row r="299" spans="1:8">
      <c r="A299" s="10">
        <v>42826</v>
      </c>
      <c r="B299" s="9">
        <v>18054.052</v>
      </c>
      <c r="C299" s="9">
        <v>3149.1149999999998</v>
      </c>
      <c r="D299" s="9">
        <v>12533.097</v>
      </c>
      <c r="E299" s="11">
        <v>4805</v>
      </c>
      <c r="F299" s="11">
        <v>324948</v>
      </c>
      <c r="G299" s="9">
        <v>104.655</v>
      </c>
      <c r="H299" s="9">
        <v>109.34099999999999</v>
      </c>
    </row>
    <row r="300" spans="1:8">
      <c r="A300" s="10">
        <v>42917</v>
      </c>
      <c r="B300" s="9">
        <v>18185.635999999999</v>
      </c>
      <c r="C300" s="9">
        <v>3207.4920000000002</v>
      </c>
      <c r="D300" s="9">
        <v>12604.529</v>
      </c>
      <c r="E300" s="11">
        <v>4899</v>
      </c>
      <c r="F300" s="11">
        <v>325475</v>
      </c>
      <c r="G300" s="9">
        <v>105.39700000000001</v>
      </c>
      <c r="H300" s="9">
        <v>109.505</v>
      </c>
    </row>
    <row r="301" spans="1:8">
      <c r="A301" s="10">
        <v>43009</v>
      </c>
      <c r="B301" s="9">
        <v>18359.432000000001</v>
      </c>
      <c r="C301" s="9">
        <v>3256.712</v>
      </c>
      <c r="D301" s="9">
        <v>12733.742</v>
      </c>
      <c r="E301" s="11">
        <v>5049</v>
      </c>
      <c r="F301" s="11">
        <v>325963</v>
      </c>
      <c r="G301" s="9">
        <v>106.066</v>
      </c>
      <c r="H301" s="9">
        <v>110.28</v>
      </c>
    </row>
    <row r="302" spans="1:8">
      <c r="A302" s="10">
        <v>43101</v>
      </c>
      <c r="B302" s="9">
        <v>18530.483</v>
      </c>
      <c r="C302" s="9">
        <v>3342.4690000000001</v>
      </c>
      <c r="D302" s="9">
        <v>12798.099</v>
      </c>
      <c r="E302" s="11">
        <v>5093</v>
      </c>
      <c r="F302" s="11">
        <v>326325</v>
      </c>
      <c r="G302" s="9">
        <v>105.813</v>
      </c>
      <c r="H302" s="9">
        <v>110.935</v>
      </c>
    </row>
    <row r="303" spans="1:8">
      <c r="A303" s="10">
        <v>43191</v>
      </c>
      <c r="B303" s="9">
        <v>18654.383000000002</v>
      </c>
      <c r="C303" s="9">
        <v>3333.26</v>
      </c>
      <c r="D303" s="9">
        <v>12898.098</v>
      </c>
      <c r="E303" s="11">
        <v>5175</v>
      </c>
      <c r="F303" s="11">
        <v>326703</v>
      </c>
      <c r="G303" s="9">
        <v>105.53</v>
      </c>
      <c r="H303" s="9">
        <v>111.538</v>
      </c>
    </row>
    <row r="304" spans="1:8">
      <c r="A304" s="10">
        <v>43282</v>
      </c>
      <c r="B304" s="9">
        <v>18752.355</v>
      </c>
      <c r="C304" s="9">
        <v>3415.4079999999999</v>
      </c>
      <c r="D304" s="9">
        <v>12982.98</v>
      </c>
      <c r="E304" s="11">
        <v>5208</v>
      </c>
      <c r="F304" s="11">
        <v>327167</v>
      </c>
      <c r="G304" s="9">
        <v>106.29600000000001</v>
      </c>
      <c r="H304" s="9">
        <v>111.84399999999999</v>
      </c>
    </row>
    <row r="305" spans="1:8">
      <c r="A305" s="10">
        <v>43374</v>
      </c>
      <c r="B305" s="9">
        <v>18813.922999999999</v>
      </c>
      <c r="C305" s="9">
        <v>3448.297</v>
      </c>
      <c r="D305" s="9">
        <v>13033.382</v>
      </c>
      <c r="E305" s="11">
        <v>5233</v>
      </c>
      <c r="F305" s="11">
        <v>327602</v>
      </c>
      <c r="G305" s="9">
        <v>106.35299999999999</v>
      </c>
      <c r="H305" s="9">
        <v>112.116</v>
      </c>
    </row>
    <row r="306" spans="1:8">
      <c r="A306" s="10">
        <v>43466</v>
      </c>
      <c r="B306" s="9">
        <v>18950.347000000002</v>
      </c>
      <c r="C306" s="9">
        <v>3481.3110000000001</v>
      </c>
      <c r="D306" s="9">
        <v>13093.153</v>
      </c>
      <c r="E306" s="11">
        <v>5240</v>
      </c>
      <c r="F306" s="11">
        <v>327923</v>
      </c>
      <c r="G306" s="9">
        <v>108.496</v>
      </c>
      <c r="H306" s="9">
        <v>112.104</v>
      </c>
    </row>
    <row r="307" spans="1:8">
      <c r="A307" s="10">
        <v>43556</v>
      </c>
      <c r="B307" s="9">
        <v>19020.598999999998</v>
      </c>
      <c r="C307" s="9">
        <v>3429.9490000000001</v>
      </c>
      <c r="D307" s="9">
        <v>13212.778</v>
      </c>
      <c r="E307" s="11">
        <v>5393</v>
      </c>
      <c r="F307" s="11">
        <v>328270</v>
      </c>
      <c r="G307" s="9">
        <v>108.011</v>
      </c>
      <c r="H307" s="9">
        <v>111.90900000000001</v>
      </c>
    </row>
    <row r="308" spans="1:8">
      <c r="A308" s="10">
        <v>43647</v>
      </c>
      <c r="B308" s="9">
        <v>19141.743999999999</v>
      </c>
      <c r="C308" s="9">
        <v>3445.703</v>
      </c>
      <c r="D308" s="9">
        <v>13301.349</v>
      </c>
      <c r="E308" s="11">
        <v>5469</v>
      </c>
      <c r="F308" s="11">
        <v>328730</v>
      </c>
      <c r="G308" s="9">
        <v>107.482</v>
      </c>
      <c r="H308" s="9">
        <v>112.575</v>
      </c>
    </row>
    <row r="309" spans="1:8">
      <c r="A309" s="10">
        <v>43739</v>
      </c>
      <c r="B309" s="9">
        <v>19253.958999999999</v>
      </c>
      <c r="C309" s="9">
        <v>3413.3130000000001</v>
      </c>
      <c r="D309" s="9">
        <v>13353.687</v>
      </c>
      <c r="E309" s="11">
        <v>5503</v>
      </c>
      <c r="F309" s="11">
        <v>329186</v>
      </c>
      <c r="G309" s="9">
        <v>107.761</v>
      </c>
      <c r="H309" s="9">
        <v>112.931</v>
      </c>
    </row>
    <row r="310" spans="1:8">
      <c r="A310" s="10">
        <v>43831</v>
      </c>
      <c r="B310" s="9">
        <v>19010.848000000002</v>
      </c>
      <c r="C310" s="9">
        <v>3333.9630000000002</v>
      </c>
      <c r="D310" s="9">
        <v>13118.406000000001</v>
      </c>
      <c r="E310" s="11">
        <v>5317</v>
      </c>
      <c r="F310" s="11">
        <v>329529</v>
      </c>
      <c r="G310" s="9">
        <v>109.696</v>
      </c>
      <c r="H310" s="9">
        <v>111.32</v>
      </c>
    </row>
    <row r="311" spans="1:8">
      <c r="A311" s="10">
        <v>43922</v>
      </c>
      <c r="B311" s="9">
        <v>17302.510999999999</v>
      </c>
      <c r="C311" s="9">
        <v>2849.7919999999999</v>
      </c>
      <c r="D311" s="9">
        <v>11860.25</v>
      </c>
      <c r="E311" s="11">
        <v>5288</v>
      </c>
      <c r="F311" s="11">
        <v>329898</v>
      </c>
      <c r="G311" s="9">
        <v>116.75</v>
      </c>
      <c r="H311" s="9">
        <v>96.656000000000006</v>
      </c>
    </row>
    <row r="312" spans="1:8">
      <c r="A312" s="10">
        <v>44013</v>
      </c>
      <c r="B312" s="9">
        <v>18596.521000000001</v>
      </c>
      <c r="C312" s="9">
        <v>3329.625</v>
      </c>
      <c r="D312" s="9">
        <v>12924.721</v>
      </c>
      <c r="E312" s="11">
        <v>6139</v>
      </c>
      <c r="F312" s="11">
        <v>330368</v>
      </c>
      <c r="G312" s="9">
        <v>113.70699999999999</v>
      </c>
      <c r="H312" s="9">
        <v>104.81100000000001</v>
      </c>
    </row>
    <row r="313" spans="1:8">
      <c r="A313" s="10">
        <v>44105</v>
      </c>
      <c r="B313" s="9">
        <v>18794.425999999999</v>
      </c>
      <c r="C313" s="9">
        <v>3539.8629999999998</v>
      </c>
      <c r="D313" s="9">
        <v>12999.092000000001</v>
      </c>
      <c r="E313" s="11">
        <v>6114</v>
      </c>
      <c r="F313" s="11">
        <v>330815</v>
      </c>
      <c r="G313" s="9">
        <v>113.461</v>
      </c>
      <c r="H313" s="9">
        <v>107.36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Filtered data</vt:lpstr>
      <vt:lpstr>Id. Risk stock returns</vt:lpstr>
      <vt:lpstr>r</vt:lpstr>
      <vt:lpstr>w</vt:lpstr>
      <vt:lpstr>C,I,L,Y</vt:lpstr>
      <vt:lpstr>FRED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2021-04-06T22:30:16Z</dcterms:created>
  <dcterms:modified xsi:type="dcterms:W3CDTF">2021-04-26T21:24:10Z</dcterms:modified>
</cp:coreProperties>
</file>