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gregp\Box\Courses\EMGT 5053 Trade-Off Analytics\Weekly Lessons\Week_3_Recorded\Week3_Assignments\"/>
    </mc:Choice>
  </mc:AlternateContent>
  <xr:revisionPtr revIDLastSave="0" documentId="13_ncr:1_{72D4F106-6862-4645-AB6F-DE1F91E9EF3F}" xr6:coauthVersionLast="45" xr6:coauthVersionMax="45" xr10:uidLastSave="{00000000-0000-0000-0000-000000000000}"/>
  <bookViews>
    <workbookView xWindow="-103" yWindow="960" windowWidth="24892" windowHeight="15000" xr2:uid="{84F36B78-F55F-4341-8E45-5528409DCB77}"/>
  </bookViews>
  <sheets>
    <sheet name="Sheet1" sheetId="1" r:id="rId1"/>
    <sheet name="Sheet2" sheetId="2" r:id="rId2"/>
  </sheets>
  <definedNames>
    <definedName name="_Toc440916407" localSheetId="1">Sheet2!$A$4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0" i="1" l="1"/>
  <c r="E11" i="1" s="1"/>
  <c r="E12" i="1" s="1"/>
  <c r="E13" i="1" s="1"/>
  <c r="E14" i="1" s="1"/>
  <c r="E15" i="1" s="1"/>
  <c r="E16" i="1" s="1"/>
  <c r="E17" i="1" s="1"/>
  <c r="E9" i="1"/>
  <c r="E8" i="1"/>
  <c r="E7" i="1"/>
  <c r="D9" i="1"/>
  <c r="D10" i="1"/>
  <c r="D11" i="1"/>
  <c r="D12" i="1"/>
  <c r="D13" i="1"/>
  <c r="D14" i="1"/>
  <c r="D15" i="1"/>
  <c r="D16" i="1"/>
  <c r="D17" i="1"/>
  <c r="D8" i="1"/>
  <c r="C17" i="1"/>
  <c r="C9" i="1"/>
  <c r="C10" i="1"/>
  <c r="C11" i="1"/>
  <c r="C12" i="1"/>
  <c r="C13" i="1"/>
  <c r="C14" i="1"/>
  <c r="C15" i="1"/>
  <c r="C16" i="1"/>
  <c r="C8" i="1"/>
  <c r="D19" i="1" l="1"/>
</calcChain>
</file>

<file path=xl/sharedStrings.xml><?xml version="1.0" encoding="utf-8"?>
<sst xmlns="http://schemas.openxmlformats.org/spreadsheetml/2006/main" count="11" uniqueCount="11">
  <si>
    <r>
      <t>1.</t>
    </r>
    <r>
      <rPr>
        <sz val="7"/>
        <color theme="1"/>
        <rFont val="Times New Roman"/>
        <family val="1"/>
      </rPr>
      <t xml:space="preserve">      </t>
    </r>
    <r>
      <rPr>
        <sz val="11"/>
        <color theme="1"/>
        <rFont val="Calibri"/>
        <family val="2"/>
        <scheme val="minor"/>
      </rPr>
      <t>Calculate the projected Net Present Value (NPV) for an effort that you had to invest an initial $100,000 this year. You expect $15,000 for maintenance and supplies expenditures as well as $25,000 of income per year for the next ten years.  At the end of ten years, you sell your facilities and equipment for $50,000. The estimated annual interest rate is 4% with an inflation rate of 2%. What was your final NPV? In what year is this project return a positive NPV?</t>
    </r>
  </si>
  <si>
    <t>Inflation</t>
  </si>
  <si>
    <t>Interest</t>
  </si>
  <si>
    <t>NPV</t>
  </si>
  <si>
    <r>
      <t>1.</t>
    </r>
    <r>
      <rPr>
        <sz val="7"/>
        <color theme="1"/>
        <rFont val="Times New Roman"/>
        <family val="1"/>
      </rPr>
      <t xml:space="preserve">      </t>
    </r>
    <r>
      <rPr>
        <sz val="11"/>
        <color theme="1"/>
        <rFont val="Calibri"/>
        <family val="2"/>
        <scheme val="minor"/>
      </rPr>
      <t>An analyst is trying to determine a cost estimating relationship between road repair costs and miles repaired in the state of Arkansas. He has obtained data regarding previous repairs that have been done in the state in the last two years as shown below:</t>
    </r>
  </si>
  <si>
    <t>Table 4.19. Road Repair Costs</t>
  </si>
  <si>
    <t>Miles Repaired</t>
  </si>
  <si>
    <t>Repair Costs (M)</t>
  </si>
  <si>
    <t>a) Perform a linear regression to obtain the cost estimating relationship.</t>
  </si>
  <si>
    <t>Net</t>
  </si>
  <si>
    <t>10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</si>
</sst>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6" x14ac:knownFonts="1">
    <font>
      <sz val="11"/>
      <color theme="1"/>
      <name val="Calibri"/>
      <family val="2"/>
      <scheme val="minor"/>
    </font>
    <font>
      <sz val="11"/>
      <color theme="1"/>
      <name val="Calibri"/>
      <family val="2"/>
      <scheme val="minor"/>
    </font>
    <font>
      <sz val="11"/>
      <color rgb="FFFF0000"/>
      <name val="Calibri"/>
      <family val="2"/>
      <scheme val="minor"/>
    </font>
    <font>
      <sz val="7"/>
      <color theme="1"/>
      <name val="Times New Roman"/>
      <family val="1"/>
    </font>
    <font>
      <b/>
      <sz val="9"/>
      <color rgb="FF4F81BD"/>
      <name val="Calibri"/>
      <family val="2"/>
      <scheme val="minor"/>
    </font>
    <font>
      <sz val="11"/>
      <color rgb="FF000000"/>
      <name val="Calibri"/>
      <family val="2"/>
      <scheme val="minor"/>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13">
    <xf numFmtId="0" fontId="0" fillId="0" borderId="0" xfId="0"/>
    <xf numFmtId="0" fontId="0" fillId="0" borderId="0" xfId="0" applyAlignment="1">
      <alignment horizontal="left" vertical="top" wrapText="1"/>
    </xf>
    <xf numFmtId="44" fontId="0" fillId="0" borderId="0" xfId="1" applyFont="1"/>
    <xf numFmtId="8" fontId="0" fillId="0" borderId="0" xfId="0" applyNumberFormat="1"/>
    <xf numFmtId="0" fontId="0" fillId="0" borderId="0" xfId="0" applyAlignment="1">
      <alignment horizontal="left" vertical="center" indent="4"/>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8" fontId="5" fillId="0" borderId="0" xfId="0" applyNumberFormat="1" applyFont="1" applyAlignment="1">
      <alignment horizontal="center" vertical="center"/>
    </xf>
    <xf numFmtId="0" fontId="5" fillId="0" borderId="2" xfId="0" applyFont="1" applyBorder="1" applyAlignment="1">
      <alignment horizontal="center" vertical="center"/>
    </xf>
    <xf numFmtId="8" fontId="5" fillId="0" borderId="2" xfId="0" applyNumberFormat="1" applyFont="1" applyBorder="1" applyAlignment="1">
      <alignment horizontal="center" vertical="center"/>
    </xf>
    <xf numFmtId="0" fontId="2" fillId="0" borderId="0" xfId="0" applyFont="1" applyAlignment="1">
      <alignment horizontal="left" vertical="center" indent="4"/>
    </xf>
    <xf numFmtId="44" fontId="0" fillId="0" borderId="0" xfId="0" applyNumberForma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Regression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1"/>
            <c:dispEq val="1"/>
            <c:trendlineLbl>
              <c:layout>
                <c:manualLayout>
                  <c:x val="0.14230752405949257"/>
                  <c:y val="0.41625000000000001"/>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Sheet2!$A$6:$A$20</c:f>
              <c:numCache>
                <c:formatCode>General</c:formatCode>
                <c:ptCount val="15"/>
                <c:pt idx="0">
                  <c:v>4.0999999999999996</c:v>
                </c:pt>
                <c:pt idx="1">
                  <c:v>6</c:v>
                </c:pt>
                <c:pt idx="2">
                  <c:v>1.2</c:v>
                </c:pt>
                <c:pt idx="3">
                  <c:v>3.2</c:v>
                </c:pt>
                <c:pt idx="4">
                  <c:v>5.2</c:v>
                </c:pt>
                <c:pt idx="5">
                  <c:v>7</c:v>
                </c:pt>
                <c:pt idx="6">
                  <c:v>9.8000000000000007</c:v>
                </c:pt>
                <c:pt idx="7">
                  <c:v>5.7</c:v>
                </c:pt>
                <c:pt idx="8">
                  <c:v>3.3</c:v>
                </c:pt>
                <c:pt idx="9">
                  <c:v>7.5</c:v>
                </c:pt>
                <c:pt idx="10">
                  <c:v>8.4</c:v>
                </c:pt>
                <c:pt idx="11">
                  <c:v>5.0999999999999996</c:v>
                </c:pt>
                <c:pt idx="12">
                  <c:v>6.3</c:v>
                </c:pt>
                <c:pt idx="13">
                  <c:v>9.1999999999999993</c:v>
                </c:pt>
                <c:pt idx="14">
                  <c:v>2.4</c:v>
                </c:pt>
              </c:numCache>
            </c:numRef>
          </c:xVal>
          <c:yVal>
            <c:numRef>
              <c:f>Sheet2!$B$6:$B$20</c:f>
              <c:numCache>
                <c:formatCode>"$"#,##0.00_);[Red]\("$"#,##0.00\)</c:formatCode>
                <c:ptCount val="15"/>
                <c:pt idx="0">
                  <c:v>9.43</c:v>
                </c:pt>
                <c:pt idx="1">
                  <c:v>15.6</c:v>
                </c:pt>
                <c:pt idx="2">
                  <c:v>3.96</c:v>
                </c:pt>
                <c:pt idx="3">
                  <c:v>9.2799999999999994</c:v>
                </c:pt>
                <c:pt idx="4">
                  <c:v>17.16</c:v>
                </c:pt>
                <c:pt idx="5">
                  <c:v>16.8</c:v>
                </c:pt>
                <c:pt idx="6">
                  <c:v>25.48</c:v>
                </c:pt>
                <c:pt idx="7">
                  <c:v>15.39</c:v>
                </c:pt>
                <c:pt idx="8">
                  <c:v>9.9</c:v>
                </c:pt>
                <c:pt idx="9">
                  <c:v>21.75</c:v>
                </c:pt>
                <c:pt idx="10">
                  <c:v>26.04</c:v>
                </c:pt>
                <c:pt idx="11">
                  <c:v>11.22</c:v>
                </c:pt>
                <c:pt idx="12">
                  <c:v>17.329999999999998</c:v>
                </c:pt>
                <c:pt idx="13">
                  <c:v>27.23</c:v>
                </c:pt>
                <c:pt idx="14">
                  <c:v>7.54</c:v>
                </c:pt>
              </c:numCache>
            </c:numRef>
          </c:yVal>
          <c:smooth val="0"/>
          <c:extLst>
            <c:ext xmlns:c16="http://schemas.microsoft.com/office/drawing/2014/chart" uri="{C3380CC4-5D6E-409C-BE32-E72D297353CC}">
              <c16:uniqueId val="{00000000-8540-4421-8C6E-D7045B2F7BEB}"/>
            </c:ext>
          </c:extLst>
        </c:ser>
        <c:dLbls>
          <c:showLegendKey val="0"/>
          <c:showVal val="0"/>
          <c:showCatName val="0"/>
          <c:showSerName val="0"/>
          <c:showPercent val="0"/>
          <c:showBubbleSize val="0"/>
        </c:dLbls>
        <c:axId val="495554248"/>
        <c:axId val="495554576"/>
      </c:scatterChart>
      <c:valAx>
        <c:axId val="4955542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554576"/>
        <c:crosses val="autoZero"/>
        <c:crossBetween val="midCat"/>
      </c:valAx>
      <c:valAx>
        <c:axId val="49555457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_);[Red]\(&quot;$&quot;#,##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5542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198664</xdr:colOff>
      <xdr:row>6</xdr:row>
      <xdr:rowOff>19049</xdr:rowOff>
    </xdr:from>
    <xdr:to>
      <xdr:col>14</xdr:col>
      <xdr:colOff>198664</xdr:colOff>
      <xdr:row>20</xdr:row>
      <xdr:rowOff>166007</xdr:rowOff>
    </xdr:to>
    <xdr:graphicFrame macro="">
      <xdr:nvGraphicFramePr>
        <xdr:cNvPr id="2" name="Chart 1">
          <a:extLst>
            <a:ext uri="{FF2B5EF4-FFF2-40B4-BE49-F238E27FC236}">
              <a16:creationId xmlns:a16="http://schemas.microsoft.com/office/drawing/2014/main" id="{1AF8019B-B9E7-439D-B25D-81EBB7030C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4CC78-CFE9-4402-92DC-25E4006CF8A3}">
  <dimension ref="A1:P19"/>
  <sheetViews>
    <sheetView tabSelected="1" workbookViewId="0">
      <selection activeCell="K31" sqref="K31"/>
    </sheetView>
  </sheetViews>
  <sheetFormatPr defaultRowHeight="14.6" x14ac:dyDescent="0.4"/>
  <sheetData>
    <row r="1" spans="1:16" x14ac:dyDescent="0.4">
      <c r="A1" s="1" t="s">
        <v>0</v>
      </c>
      <c r="B1" s="1"/>
      <c r="C1" s="1"/>
      <c r="D1" s="1"/>
      <c r="E1" s="1"/>
      <c r="F1" s="1"/>
      <c r="G1" s="1"/>
      <c r="H1" s="1"/>
      <c r="I1" s="1"/>
      <c r="J1" s="1"/>
      <c r="K1" s="1"/>
      <c r="L1" s="1"/>
    </row>
    <row r="2" spans="1:16" x14ac:dyDescent="0.4">
      <c r="A2" s="1"/>
      <c r="B2" s="1"/>
      <c r="C2" s="1"/>
      <c r="D2" s="1"/>
      <c r="E2" s="1"/>
      <c r="F2" s="1"/>
      <c r="G2" s="1"/>
      <c r="H2" s="1"/>
      <c r="I2" s="1"/>
      <c r="J2" s="1"/>
      <c r="K2" s="1"/>
      <c r="L2" s="1"/>
    </row>
    <row r="3" spans="1:16" x14ac:dyDescent="0.4">
      <c r="A3" s="1"/>
      <c r="B3" s="1"/>
      <c r="C3" s="1"/>
      <c r="D3" s="1"/>
      <c r="E3" s="1"/>
      <c r="F3" s="1"/>
      <c r="G3" s="1"/>
      <c r="H3" s="1"/>
      <c r="I3" s="1"/>
      <c r="J3" s="1"/>
      <c r="K3" s="1"/>
      <c r="L3" s="1"/>
    </row>
    <row r="4" spans="1:16" x14ac:dyDescent="0.4">
      <c r="A4" s="1"/>
      <c r="B4" s="1"/>
      <c r="C4" s="1"/>
      <c r="D4" s="1"/>
      <c r="E4" s="1"/>
      <c r="F4" s="1"/>
      <c r="G4" s="1"/>
      <c r="H4" s="1"/>
      <c r="I4" s="1"/>
      <c r="J4" s="1"/>
      <c r="K4" s="1"/>
      <c r="L4" s="1"/>
    </row>
    <row r="5" spans="1:16" x14ac:dyDescent="0.4">
      <c r="A5" s="1"/>
      <c r="B5" s="1"/>
      <c r="C5" s="1"/>
      <c r="D5" s="1"/>
      <c r="E5" s="1"/>
      <c r="F5" s="1"/>
      <c r="G5" s="1"/>
      <c r="H5" s="1"/>
      <c r="I5" s="1"/>
      <c r="J5" s="1"/>
      <c r="K5" s="1"/>
      <c r="L5" s="1"/>
      <c r="M5" t="s">
        <v>1</v>
      </c>
      <c r="N5">
        <v>0.02</v>
      </c>
      <c r="O5" t="s">
        <v>2</v>
      </c>
      <c r="P5">
        <v>0.04</v>
      </c>
    </row>
    <row r="6" spans="1:16" x14ac:dyDescent="0.4">
      <c r="E6" t="s">
        <v>9</v>
      </c>
    </row>
    <row r="7" spans="1:16" x14ac:dyDescent="0.4">
      <c r="B7">
        <v>0</v>
      </c>
      <c r="D7">
        <v>-100</v>
      </c>
      <c r="E7">
        <f>D7</f>
        <v>-100</v>
      </c>
    </row>
    <row r="8" spans="1:16" x14ac:dyDescent="0.4">
      <c r="B8">
        <v>1</v>
      </c>
      <c r="C8">
        <f>25-15</f>
        <v>10</v>
      </c>
      <c r="D8" s="2">
        <f>C8*(1+$N$5)^B8</f>
        <v>10.199999999999999</v>
      </c>
      <c r="E8" s="12">
        <f>E7+D8</f>
        <v>-89.8</v>
      </c>
    </row>
    <row r="9" spans="1:16" x14ac:dyDescent="0.4">
      <c r="B9">
        <v>2</v>
      </c>
      <c r="C9">
        <f t="shared" ref="C9:C17" si="0">25-15</f>
        <v>10</v>
      </c>
      <c r="D9" s="2">
        <f>C9*(1+$N$5)^B9</f>
        <v>10.404</v>
      </c>
      <c r="E9" s="12">
        <f>E8+D9</f>
        <v>-79.396000000000001</v>
      </c>
    </row>
    <row r="10" spans="1:16" x14ac:dyDescent="0.4">
      <c r="B10">
        <v>3</v>
      </c>
      <c r="C10">
        <f t="shared" si="0"/>
        <v>10</v>
      </c>
      <c r="D10" s="2">
        <f>C10*(1+$N$5)^B10</f>
        <v>10.612079999999999</v>
      </c>
      <c r="E10" s="12">
        <f t="shared" ref="E10:E17" si="1">E9+D10</f>
        <v>-68.783919999999995</v>
      </c>
    </row>
    <row r="11" spans="1:16" x14ac:dyDescent="0.4">
      <c r="B11">
        <v>4</v>
      </c>
      <c r="C11">
        <f t="shared" si="0"/>
        <v>10</v>
      </c>
      <c r="D11" s="2">
        <f>C11*(1+$N$5)^B11</f>
        <v>10.824321599999999</v>
      </c>
      <c r="E11" s="12">
        <f t="shared" si="1"/>
        <v>-57.959598399999997</v>
      </c>
    </row>
    <row r="12" spans="1:16" x14ac:dyDescent="0.4">
      <c r="B12">
        <v>5</v>
      </c>
      <c r="C12">
        <f t="shared" si="0"/>
        <v>10</v>
      </c>
      <c r="D12" s="2">
        <f>C12*(1+$N$5)^B12</f>
        <v>11.040808032000001</v>
      </c>
      <c r="E12" s="12">
        <f t="shared" si="1"/>
        <v>-46.918790367999996</v>
      </c>
    </row>
    <row r="13" spans="1:16" x14ac:dyDescent="0.4">
      <c r="B13">
        <v>6</v>
      </c>
      <c r="C13">
        <f t="shared" si="0"/>
        <v>10</v>
      </c>
      <c r="D13" s="2">
        <f>C13*(1+$N$5)^B13</f>
        <v>11.261624192640001</v>
      </c>
      <c r="E13" s="12">
        <f t="shared" si="1"/>
        <v>-35.657166175359997</v>
      </c>
    </row>
    <row r="14" spans="1:16" x14ac:dyDescent="0.4">
      <c r="B14">
        <v>7</v>
      </c>
      <c r="C14">
        <f t="shared" si="0"/>
        <v>10</v>
      </c>
      <c r="D14" s="2">
        <f>C14*(1+$N$5)^B14</f>
        <v>11.486856676492799</v>
      </c>
      <c r="E14" s="12">
        <f t="shared" si="1"/>
        <v>-24.170309498867198</v>
      </c>
    </row>
    <row r="15" spans="1:16" x14ac:dyDescent="0.4">
      <c r="B15">
        <v>8</v>
      </c>
      <c r="C15">
        <f t="shared" si="0"/>
        <v>10</v>
      </c>
      <c r="D15" s="2">
        <f>C15*(1+$N$5)^B15</f>
        <v>11.716593810022655</v>
      </c>
      <c r="E15" s="12">
        <f t="shared" si="1"/>
        <v>-12.453715688844543</v>
      </c>
    </row>
    <row r="16" spans="1:16" x14ac:dyDescent="0.4">
      <c r="B16">
        <v>9</v>
      </c>
      <c r="C16">
        <f t="shared" si="0"/>
        <v>10</v>
      </c>
      <c r="D16" s="2">
        <f>C16*(1+$N$5)^B16</f>
        <v>11.950925686223108</v>
      </c>
      <c r="E16" s="12">
        <f t="shared" si="1"/>
        <v>-0.5027900026214347</v>
      </c>
    </row>
    <row r="17" spans="2:7" x14ac:dyDescent="0.4">
      <c r="B17">
        <v>10</v>
      </c>
      <c r="C17">
        <f>25-15+50</f>
        <v>60</v>
      </c>
      <c r="D17" s="2">
        <f>C17*(1+$N$5)^B17</f>
        <v>73.139665199685425</v>
      </c>
      <c r="E17" s="12">
        <f t="shared" si="1"/>
        <v>72.636875197063986</v>
      </c>
      <c r="G17" t="s">
        <v>10</v>
      </c>
    </row>
    <row r="19" spans="2:7" x14ac:dyDescent="0.4">
      <c r="C19" t="s">
        <v>3</v>
      </c>
      <c r="D19" s="3">
        <f>D7+NPV(P5,D8:D17)</f>
        <v>31.185882012359315</v>
      </c>
    </row>
  </sheetData>
  <mergeCells count="1">
    <mergeCell ref="A1:L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B4F3-3630-40C8-AB67-6F33EC3D4F90}">
  <dimension ref="A1:K22"/>
  <sheetViews>
    <sheetView workbookViewId="0">
      <selection activeCell="P5" sqref="P5"/>
    </sheetView>
  </sheetViews>
  <sheetFormatPr defaultRowHeight="14.6" x14ac:dyDescent="0.4"/>
  <cols>
    <col min="1" max="1" width="21" customWidth="1"/>
  </cols>
  <sheetData>
    <row r="1" spans="1:11" x14ac:dyDescent="0.4">
      <c r="A1" s="1" t="s">
        <v>4</v>
      </c>
      <c r="B1" s="1"/>
      <c r="C1" s="1"/>
      <c r="D1" s="1"/>
      <c r="E1" s="1"/>
      <c r="F1" s="1"/>
      <c r="G1" s="1"/>
      <c r="H1" s="1"/>
      <c r="I1" s="1"/>
      <c r="J1" s="1"/>
      <c r="K1" s="1"/>
    </row>
    <row r="2" spans="1:11" x14ac:dyDescent="0.4">
      <c r="A2" s="1"/>
      <c r="B2" s="1"/>
      <c r="C2" s="1"/>
      <c r="D2" s="1"/>
      <c r="E2" s="1"/>
      <c r="F2" s="1"/>
      <c r="G2" s="1"/>
      <c r="H2" s="1"/>
      <c r="I2" s="1"/>
      <c r="J2" s="1"/>
      <c r="K2" s="1"/>
    </row>
    <row r="3" spans="1:11" x14ac:dyDescent="0.4">
      <c r="A3" s="1"/>
      <c r="B3" s="1"/>
      <c r="C3" s="1"/>
      <c r="D3" s="1"/>
      <c r="E3" s="1"/>
      <c r="F3" s="1"/>
      <c r="G3" s="1"/>
      <c r="H3" s="1"/>
      <c r="I3" s="1"/>
      <c r="J3" s="1"/>
      <c r="K3" s="1"/>
    </row>
    <row r="4" spans="1:11" ht="15" thickBot="1" x14ac:dyDescent="0.45">
      <c r="A4" s="5" t="s">
        <v>5</v>
      </c>
    </row>
    <row r="5" spans="1:11" ht="15" thickBot="1" x14ac:dyDescent="0.45">
      <c r="A5" s="6" t="s">
        <v>6</v>
      </c>
      <c r="B5" s="6" t="s">
        <v>7</v>
      </c>
    </row>
    <row r="6" spans="1:11" x14ac:dyDescent="0.4">
      <c r="A6" s="7">
        <v>4.0999999999999996</v>
      </c>
      <c r="B6" s="8">
        <v>9.43</v>
      </c>
    </row>
    <row r="7" spans="1:11" x14ac:dyDescent="0.4">
      <c r="A7" s="7">
        <v>6</v>
      </c>
      <c r="B7" s="8">
        <v>15.6</v>
      </c>
    </row>
    <row r="8" spans="1:11" x14ac:dyDescent="0.4">
      <c r="A8" s="7">
        <v>1.2</v>
      </c>
      <c r="B8" s="8">
        <v>3.96</v>
      </c>
    </row>
    <row r="9" spans="1:11" x14ac:dyDescent="0.4">
      <c r="A9" s="7">
        <v>3.2</v>
      </c>
      <c r="B9" s="8">
        <v>9.2799999999999994</v>
      </c>
    </row>
    <row r="10" spans="1:11" x14ac:dyDescent="0.4">
      <c r="A10" s="7">
        <v>5.2</v>
      </c>
      <c r="B10" s="8">
        <v>17.16</v>
      </c>
    </row>
    <row r="11" spans="1:11" x14ac:dyDescent="0.4">
      <c r="A11" s="7">
        <v>7</v>
      </c>
      <c r="B11" s="8">
        <v>16.8</v>
      </c>
    </row>
    <row r="12" spans="1:11" x14ac:dyDescent="0.4">
      <c r="A12" s="7">
        <v>9.8000000000000007</v>
      </c>
      <c r="B12" s="8">
        <v>25.48</v>
      </c>
    </row>
    <row r="13" spans="1:11" x14ac:dyDescent="0.4">
      <c r="A13" s="7">
        <v>5.7</v>
      </c>
      <c r="B13" s="8">
        <v>15.39</v>
      </c>
    </row>
    <row r="14" spans="1:11" x14ac:dyDescent="0.4">
      <c r="A14" s="7">
        <v>3.3</v>
      </c>
      <c r="B14" s="8">
        <v>9.9</v>
      </c>
    </row>
    <row r="15" spans="1:11" x14ac:dyDescent="0.4">
      <c r="A15" s="7">
        <v>7.5</v>
      </c>
      <c r="B15" s="8">
        <v>21.75</v>
      </c>
    </row>
    <row r="16" spans="1:11" x14ac:dyDescent="0.4">
      <c r="A16" s="7">
        <v>8.4</v>
      </c>
      <c r="B16" s="8">
        <v>26.04</v>
      </c>
    </row>
    <row r="17" spans="1:2" x14ac:dyDescent="0.4">
      <c r="A17" s="7">
        <v>5.0999999999999996</v>
      </c>
      <c r="B17" s="8">
        <v>11.22</v>
      </c>
    </row>
    <row r="18" spans="1:2" x14ac:dyDescent="0.4">
      <c r="A18" s="7">
        <v>6.3</v>
      </c>
      <c r="B18" s="8">
        <v>17.329999999999998</v>
      </c>
    </row>
    <row r="19" spans="1:2" x14ac:dyDescent="0.4">
      <c r="A19" s="7">
        <v>9.1999999999999993</v>
      </c>
      <c r="B19" s="8">
        <v>27.23</v>
      </c>
    </row>
    <row r="20" spans="1:2" ht="15" thickBot="1" x14ac:dyDescent="0.45">
      <c r="A20" s="9">
        <v>2.4</v>
      </c>
      <c r="B20" s="10">
        <v>7.54</v>
      </c>
    </row>
    <row r="21" spans="1:2" x14ac:dyDescent="0.4">
      <c r="A21" s="11"/>
    </row>
    <row r="22" spans="1:2" x14ac:dyDescent="0.4">
      <c r="A22" s="4" t="s">
        <v>8</v>
      </c>
    </row>
  </sheetData>
  <mergeCells count="1">
    <mergeCell ref="A1:K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Sheet2!_Toc440916407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Parnell</dc:creator>
  <cp:lastModifiedBy>Gregory Parnell</cp:lastModifiedBy>
  <dcterms:created xsi:type="dcterms:W3CDTF">2019-11-04T01:43:27Z</dcterms:created>
  <dcterms:modified xsi:type="dcterms:W3CDTF">2019-11-04T02:14:36Z</dcterms:modified>
</cp:coreProperties>
</file>