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l380\Documents\PhD\03.reports\PAPER\Royal Society Interface\data-repository\ExperimentData\"/>
    </mc:Choice>
  </mc:AlternateContent>
  <bookViews>
    <workbookView xWindow="0" yWindow="0" windowWidth="19200" windowHeight="11030" activeTab="3"/>
  </bookViews>
  <sheets>
    <sheet name="cultures" sheetId="4" r:id="rId1"/>
    <sheet name="algae-coulter" sheetId="1" r:id="rId2"/>
    <sheet name="algae-viable" sheetId="3" r:id="rId3"/>
    <sheet name="bacteria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2" i="3" l="1"/>
  <c r="J42" i="3"/>
  <c r="K41" i="3"/>
  <c r="J41" i="3"/>
  <c r="K40" i="3"/>
  <c r="J40" i="3"/>
  <c r="K39" i="3"/>
  <c r="J39" i="3"/>
  <c r="K38" i="3"/>
  <c r="J38" i="3"/>
  <c r="K37" i="3"/>
  <c r="J37" i="3"/>
  <c r="K34" i="3"/>
  <c r="K36" i="3" s="1"/>
  <c r="J34" i="3"/>
  <c r="J36" i="3" s="1"/>
  <c r="K33" i="3"/>
  <c r="J33" i="3"/>
  <c r="K32" i="3"/>
  <c r="J32" i="3"/>
  <c r="K31" i="3"/>
  <c r="J31" i="3"/>
  <c r="K29" i="3"/>
  <c r="K30" i="3" s="1"/>
  <c r="J29" i="3"/>
  <c r="J30" i="3" s="1"/>
  <c r="K25" i="3"/>
  <c r="J25" i="3"/>
  <c r="K24" i="3"/>
  <c r="J24" i="3"/>
  <c r="K23" i="3"/>
  <c r="J23" i="3"/>
  <c r="K22" i="3"/>
  <c r="J22" i="3"/>
  <c r="K20" i="3"/>
  <c r="J20" i="3"/>
  <c r="K19" i="3"/>
  <c r="J19" i="3"/>
  <c r="K18" i="3"/>
  <c r="J18" i="3"/>
  <c r="K17" i="3"/>
  <c r="J17" i="3"/>
  <c r="K15" i="3"/>
  <c r="K21" i="3" s="1"/>
  <c r="J15" i="3"/>
  <c r="J21" i="3" s="1"/>
  <c r="K14" i="3"/>
  <c r="J14" i="3"/>
  <c r="K13" i="3"/>
  <c r="J13" i="3"/>
  <c r="K11" i="3"/>
  <c r="K16" i="3" s="1"/>
  <c r="J11" i="3"/>
  <c r="J16" i="3" s="1"/>
  <c r="K10" i="3"/>
  <c r="J10" i="3"/>
  <c r="K9" i="3"/>
  <c r="J9" i="3"/>
  <c r="K7" i="3"/>
  <c r="K12" i="3" s="1"/>
  <c r="J7" i="3"/>
  <c r="J12" i="3" s="1"/>
  <c r="R42" i="1"/>
  <c r="Q42" i="1"/>
  <c r="P42" i="1"/>
  <c r="O42" i="1"/>
  <c r="R15" i="1"/>
  <c r="Q15" i="1"/>
  <c r="P15" i="1"/>
  <c r="O15" i="1"/>
  <c r="R11" i="1"/>
  <c r="Q11" i="1"/>
  <c r="P11" i="1"/>
  <c r="O11" i="1"/>
  <c r="O16" i="1" s="1"/>
  <c r="O4" i="1"/>
  <c r="O5" i="1" s="1"/>
  <c r="O6" i="1"/>
  <c r="O7" i="1"/>
  <c r="O8" i="1" s="1"/>
  <c r="O9" i="1"/>
  <c r="O10" i="1"/>
  <c r="O13" i="1"/>
  <c r="O14" i="1"/>
  <c r="O21" i="1"/>
  <c r="O17" i="1"/>
  <c r="O18" i="1"/>
  <c r="O19" i="1"/>
  <c r="O20" i="1"/>
  <c r="O22" i="1"/>
  <c r="O23" i="1"/>
  <c r="O24" i="1"/>
  <c r="O25" i="1"/>
  <c r="O26" i="1"/>
  <c r="O27" i="1" s="1"/>
  <c r="O28" i="1"/>
  <c r="O29" i="1"/>
  <c r="O30" i="1" s="1"/>
  <c r="O31" i="1"/>
  <c r="O32" i="1"/>
  <c r="O33" i="1"/>
  <c r="O34" i="1"/>
  <c r="O36" i="1" s="1"/>
  <c r="O37" i="1"/>
  <c r="O38" i="1"/>
  <c r="O39" i="1"/>
  <c r="O40" i="1"/>
  <c r="O41" i="1"/>
  <c r="J8" i="3" l="1"/>
  <c r="K8" i="3"/>
  <c r="O12" i="1"/>
  <c r="G41" i="2" l="1"/>
  <c r="H41" i="2"/>
  <c r="G42" i="2"/>
  <c r="H42" i="2"/>
  <c r="G23" i="2" l="1"/>
  <c r="H23" i="2"/>
  <c r="G24" i="2"/>
  <c r="H24" i="2"/>
  <c r="G25" i="2"/>
  <c r="H25" i="2"/>
  <c r="G26" i="2"/>
  <c r="H26" i="2"/>
  <c r="G27" i="2"/>
  <c r="H27" i="2"/>
  <c r="H48" i="2"/>
  <c r="G48" i="2"/>
  <c r="H47" i="2"/>
  <c r="G47" i="2"/>
  <c r="H46" i="2"/>
  <c r="G46" i="2"/>
  <c r="H45" i="2"/>
  <c r="G45" i="2"/>
  <c r="H43" i="2"/>
  <c r="G43" i="2"/>
  <c r="H40" i="2"/>
  <c r="G40" i="2"/>
  <c r="H38" i="2"/>
  <c r="G38" i="2"/>
  <c r="H37" i="2"/>
  <c r="G37" i="2"/>
  <c r="H36" i="2"/>
  <c r="G36" i="2"/>
  <c r="H35" i="2"/>
  <c r="G35" i="2"/>
  <c r="H34" i="2"/>
  <c r="G34" i="2"/>
  <c r="H32" i="2"/>
  <c r="G32" i="2"/>
  <c r="H31" i="2"/>
  <c r="G31" i="2"/>
  <c r="H30" i="2"/>
  <c r="G30" i="2"/>
  <c r="H29" i="2"/>
  <c r="G29" i="2"/>
  <c r="H22" i="2"/>
  <c r="G22" i="2"/>
  <c r="H20" i="2"/>
  <c r="G20" i="2"/>
  <c r="R34" i="1"/>
  <c r="R36" i="1" s="1"/>
  <c r="Q34" i="1"/>
  <c r="Q36" i="1" s="1"/>
  <c r="P34" i="1"/>
  <c r="P36" i="1" s="1"/>
  <c r="R26" i="1"/>
  <c r="R27" i="1" s="1"/>
  <c r="Q26" i="1"/>
  <c r="Q27" i="1" s="1"/>
  <c r="P26" i="1"/>
  <c r="P27" i="1" s="1"/>
  <c r="R41" i="1"/>
  <c r="Q41" i="1"/>
  <c r="P41" i="1"/>
  <c r="R40" i="1"/>
  <c r="Q40" i="1"/>
  <c r="P40" i="1"/>
  <c r="R39" i="1"/>
  <c r="Q39" i="1"/>
  <c r="P39" i="1"/>
  <c r="R38" i="1"/>
  <c r="Q38" i="1"/>
  <c r="P38" i="1"/>
  <c r="R37" i="1"/>
  <c r="Q37" i="1"/>
  <c r="P37" i="1"/>
  <c r="R33" i="1"/>
  <c r="Q33" i="1"/>
  <c r="P33" i="1"/>
  <c r="R32" i="1"/>
  <c r="Q32" i="1"/>
  <c r="P32" i="1"/>
  <c r="R31" i="1"/>
  <c r="Q31" i="1"/>
  <c r="P31" i="1"/>
  <c r="R29" i="1"/>
  <c r="R30" i="1" s="1"/>
  <c r="Q29" i="1"/>
  <c r="Q30" i="1" s="1"/>
  <c r="P29" i="1"/>
  <c r="P30" i="1" s="1"/>
  <c r="R28" i="1"/>
  <c r="Q28" i="1"/>
  <c r="P28" i="1"/>
  <c r="G28" i="2" l="1"/>
  <c r="G33" i="2"/>
  <c r="G21" i="2"/>
  <c r="H33" i="2"/>
  <c r="H21" i="2"/>
  <c r="H28" i="2"/>
  <c r="G39" i="2"/>
  <c r="G44" i="2"/>
  <c r="H44" i="2"/>
  <c r="H39" i="2"/>
  <c r="G17" i="2"/>
  <c r="H17" i="2"/>
  <c r="G18" i="2"/>
  <c r="H18" i="2"/>
  <c r="G19" i="2"/>
  <c r="H19" i="2"/>
  <c r="H16" i="2"/>
  <c r="G16" i="2"/>
  <c r="G12" i="2"/>
  <c r="H12" i="2"/>
  <c r="G13" i="2"/>
  <c r="H13" i="2"/>
  <c r="G14" i="2"/>
  <c r="H14" i="2"/>
  <c r="H11" i="2"/>
  <c r="G11" i="2"/>
  <c r="G6" i="2"/>
  <c r="G7" i="2"/>
  <c r="H7" i="2"/>
  <c r="G8" i="2"/>
  <c r="H8" i="2"/>
  <c r="G9" i="2"/>
  <c r="H9" i="2"/>
  <c r="H6" i="2"/>
  <c r="H4" i="2"/>
  <c r="H10" i="2" s="1"/>
  <c r="G4" i="2"/>
  <c r="G10" i="2" s="1"/>
  <c r="G15" i="2" l="1"/>
  <c r="H15" i="2"/>
  <c r="G5" i="2"/>
  <c r="H5" i="2"/>
  <c r="P23" i="1" l="1"/>
  <c r="Q23" i="1"/>
  <c r="R23" i="1"/>
  <c r="P24" i="1"/>
  <c r="Q24" i="1"/>
  <c r="R24" i="1"/>
  <c r="P25" i="1"/>
  <c r="Q25" i="1"/>
  <c r="R25" i="1"/>
  <c r="R22" i="1"/>
  <c r="Q22" i="1"/>
  <c r="P22" i="1"/>
  <c r="P18" i="1"/>
  <c r="Q18" i="1"/>
  <c r="R18" i="1"/>
  <c r="P19" i="1"/>
  <c r="Q19" i="1"/>
  <c r="R19" i="1"/>
  <c r="P20" i="1"/>
  <c r="Q20" i="1"/>
  <c r="R20" i="1"/>
  <c r="R17" i="1"/>
  <c r="Q17" i="1"/>
  <c r="P17" i="1"/>
  <c r="R21" i="1"/>
  <c r="Q21" i="1"/>
  <c r="P21" i="1"/>
  <c r="R14" i="1"/>
  <c r="Q14" i="1"/>
  <c r="P14" i="1"/>
  <c r="R13" i="1"/>
  <c r="Q13" i="1"/>
  <c r="P13" i="1"/>
  <c r="R16" i="1"/>
  <c r="Q16" i="1"/>
  <c r="P16" i="1"/>
  <c r="P10" i="1"/>
  <c r="Q10" i="1"/>
  <c r="R10" i="1"/>
  <c r="R9" i="1"/>
  <c r="Q9" i="1"/>
  <c r="P9" i="1"/>
  <c r="R4" i="1"/>
  <c r="R5" i="1" s="1"/>
  <c r="Q4" i="1"/>
  <c r="Q5" i="1" s="1"/>
  <c r="P4" i="1"/>
  <c r="P5" i="1" s="1"/>
  <c r="P7" i="1"/>
  <c r="P12" i="1" s="1"/>
  <c r="Q7" i="1"/>
  <c r="Q8" i="1" s="1"/>
  <c r="R7" i="1"/>
  <c r="R8" i="1" s="1"/>
  <c r="R6" i="1"/>
  <c r="Q6" i="1"/>
  <c r="P6" i="1"/>
  <c r="Q12" i="1" l="1"/>
  <c r="R12" i="1"/>
  <c r="P8" i="1"/>
</calcChain>
</file>

<file path=xl/sharedStrings.xml><?xml version="1.0" encoding="utf-8"?>
<sst xmlns="http://schemas.openxmlformats.org/spreadsheetml/2006/main" count="143" uniqueCount="61">
  <si>
    <t>time</t>
  </si>
  <si>
    <t>count 1</t>
  </si>
  <si>
    <t>count 2</t>
  </si>
  <si>
    <t>count 3</t>
  </si>
  <si>
    <t>mean d 1</t>
  </si>
  <si>
    <t>mean d 2</t>
  </si>
  <si>
    <t>mean d 3</t>
  </si>
  <si>
    <t>cells/ml</t>
  </si>
  <si>
    <t>s.d.</t>
  </si>
  <si>
    <t>mean d</t>
  </si>
  <si>
    <t>s.d</t>
  </si>
  <si>
    <t>pre-culture</t>
  </si>
  <si>
    <t>cfu/ml</t>
  </si>
  <si>
    <t>dilution factor</t>
  </si>
  <si>
    <t>resuspended 135ml of previous culture in 600ml</t>
  </si>
  <si>
    <t>resuspend 100ml of previous culture in 600ml TRISmin (no H3BO3, 1000ng/L B12)</t>
  </si>
  <si>
    <t>resuspend 250ml from culture A in 1000ml TRISmin</t>
  </si>
  <si>
    <t>Culture</t>
  </si>
  <si>
    <t>A</t>
  </si>
  <si>
    <t>Aii</t>
  </si>
  <si>
    <t>resuspended 300ml of culture Aii in 1000ml</t>
  </si>
  <si>
    <t>1ii</t>
  </si>
  <si>
    <t>2ii</t>
  </si>
  <si>
    <t>mean d 4</t>
  </si>
  <si>
    <t>mean d 5</t>
  </si>
  <si>
    <t>mean d 6</t>
  </si>
  <si>
    <t>count 4</t>
  </si>
  <si>
    <t>count 5</t>
  </si>
  <si>
    <t>count 6</t>
  </si>
  <si>
    <t>Algal Growth - coulter counter measurements</t>
  </si>
  <si>
    <t>Algal Growth - viable counts</t>
  </si>
  <si>
    <t>Bacterial Growth - viable counts</t>
  </si>
  <si>
    <t>culture</t>
  </si>
  <si>
    <t>B</t>
  </si>
  <si>
    <t>25ml of previous culture resuspended in 400ml</t>
  </si>
  <si>
    <t>75ml of culture B resuspended in 1000ml</t>
  </si>
  <si>
    <t>Bii</t>
  </si>
  <si>
    <t>35ml of previous culture resuspended in 400ml</t>
  </si>
  <si>
    <t>Preparation</t>
  </si>
  <si>
    <t>90ml of culture Bii resuspeneded in 1000ml</t>
  </si>
  <si>
    <t>5ii</t>
  </si>
  <si>
    <t>Biii</t>
  </si>
  <si>
    <t>31ml of previous culture resuspended in 400ml</t>
  </si>
  <si>
    <t>70ml of culture Biii resuspeneded in 1000ml</t>
  </si>
  <si>
    <t>Index</t>
  </si>
  <si>
    <t>axenic algae pre-culture</t>
  </si>
  <si>
    <t>axenic algae pre-labelling culture</t>
  </si>
  <si>
    <t>co-culture with pre-labelled algae</t>
  </si>
  <si>
    <t>axenic algae unlabelled control</t>
  </si>
  <si>
    <t>co-culture unlabelled control</t>
  </si>
  <si>
    <t>bacteria pre-culture</t>
  </si>
  <si>
    <r>
      <t>axenic bacteria control with 0.1% glycerol and 5mM NaH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3</t>
    </r>
  </si>
  <si>
    <t>axenic bacteria pre-culture</t>
  </si>
  <si>
    <r>
      <t>axenic bacteria control with no glycerol and 5mM NaH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3</t>
    </r>
  </si>
  <si>
    <r>
      <t>axenic bacteria control with 0.01% glycerol and 5mM NaH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3</t>
    </r>
  </si>
  <si>
    <r>
      <t>axenic bacteria control with 0.001% glycerol and 5mM NaH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3</t>
    </r>
  </si>
  <si>
    <t>added 250ml from culture 1 to 750ml TRISmin and 75ml of culture B resuspended in 1000ml</t>
  </si>
  <si>
    <t>added 250ml from culture 3 to 750ml TRISmin and 75ml of culture B resuspended in 1000ml</t>
  </si>
  <si>
    <t>Preliminary experiment</t>
  </si>
  <si>
    <t>Main experiment</t>
  </si>
  <si>
    <t>added 250ml of culture 1ii to 750ml and 90ml of culture Bii resuspeneded in 1000ml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</si>
</sst>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E+00"/>
    <numFmt numFmtId="165" formatCode="0.000"/>
    <numFmt numFmtId="166" formatCode="0.0E+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/>
    <xf numFmtId="11" fontId="0" fillId="0" borderId="0" xfId="0" applyNumberFormat="1" applyFill="1"/>
    <xf numFmtId="164" fontId="0" fillId="0" borderId="0" xfId="0" applyNumberFormat="1" applyFill="1"/>
    <xf numFmtId="165" fontId="0" fillId="0" borderId="0" xfId="0" applyNumberFormat="1" applyFill="1"/>
    <xf numFmtId="1" fontId="0" fillId="0" borderId="0" xfId="0" applyNumberFormat="1" applyFill="1"/>
    <xf numFmtId="166" fontId="0" fillId="0" borderId="0" xfId="0" applyNumberFormat="1" applyFill="1"/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/>
    <xf numFmtId="11" fontId="0" fillId="0" borderId="0" xfId="0" applyNumberFormat="1" applyFont="1" applyFill="1"/>
    <xf numFmtId="164" fontId="0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B25" sqref="B25"/>
    </sheetView>
  </sheetViews>
  <sheetFormatPr defaultRowHeight="14.5" x14ac:dyDescent="0.35"/>
  <cols>
    <col min="1" max="1" width="8.7265625" style="2"/>
    <col min="2" max="2" width="63.54296875" bestFit="1" customWidth="1"/>
    <col min="3" max="3" width="69.36328125" bestFit="1" customWidth="1"/>
  </cols>
  <sheetData>
    <row r="1" spans="1:6" x14ac:dyDescent="0.35">
      <c r="A1" s="1" t="s">
        <v>44</v>
      </c>
      <c r="B1" s="4" t="s">
        <v>58</v>
      </c>
      <c r="C1" s="8" t="s">
        <v>38</v>
      </c>
    </row>
    <row r="2" spans="1:6" x14ac:dyDescent="0.35">
      <c r="A2" s="2" t="s">
        <v>18</v>
      </c>
      <c r="B2" s="5" t="s">
        <v>45</v>
      </c>
      <c r="C2" s="3" t="s">
        <v>15</v>
      </c>
      <c r="D2" s="3"/>
      <c r="E2" s="3"/>
      <c r="F2" s="3"/>
    </row>
    <row r="3" spans="1:6" x14ac:dyDescent="0.35">
      <c r="A3" s="2" t="s">
        <v>33</v>
      </c>
      <c r="B3" s="14" t="s">
        <v>50</v>
      </c>
      <c r="C3" s="3" t="s">
        <v>34</v>
      </c>
    </row>
    <row r="4" spans="1:6" x14ac:dyDescent="0.35">
      <c r="A4" s="2">
        <v>1</v>
      </c>
      <c r="B4" s="6" t="s">
        <v>46</v>
      </c>
      <c r="C4" s="3" t="s">
        <v>16</v>
      </c>
      <c r="D4" s="3"/>
      <c r="E4" s="3"/>
      <c r="F4" s="3"/>
    </row>
    <row r="5" spans="1:6" x14ac:dyDescent="0.35">
      <c r="A5" s="2">
        <v>2</v>
      </c>
      <c r="B5" s="6" t="s">
        <v>47</v>
      </c>
      <c r="C5" s="3" t="s">
        <v>56</v>
      </c>
      <c r="D5" s="3"/>
      <c r="E5" s="3"/>
      <c r="F5" s="3"/>
    </row>
    <row r="6" spans="1:6" x14ac:dyDescent="0.35">
      <c r="A6" s="2">
        <v>3</v>
      </c>
      <c r="B6" s="6" t="s">
        <v>48</v>
      </c>
      <c r="C6" s="3" t="s">
        <v>16</v>
      </c>
      <c r="D6" s="3"/>
      <c r="E6" s="3"/>
      <c r="F6" s="3"/>
    </row>
    <row r="7" spans="1:6" x14ac:dyDescent="0.35">
      <c r="A7" s="2">
        <v>4</v>
      </c>
      <c r="B7" s="6" t="s">
        <v>49</v>
      </c>
      <c r="C7" s="3" t="s">
        <v>57</v>
      </c>
      <c r="D7" s="3"/>
      <c r="E7" s="3"/>
      <c r="F7" s="3"/>
    </row>
    <row r="8" spans="1:6" ht="16.5" x14ac:dyDescent="0.35">
      <c r="A8" s="2">
        <v>5</v>
      </c>
      <c r="B8" s="6" t="s">
        <v>51</v>
      </c>
      <c r="C8" s="3" t="s">
        <v>35</v>
      </c>
    </row>
    <row r="9" spans="1:6" x14ac:dyDescent="0.35">
      <c r="A9" s="1" t="s">
        <v>44</v>
      </c>
      <c r="B9" s="7" t="s">
        <v>59</v>
      </c>
      <c r="C9" s="8" t="s">
        <v>38</v>
      </c>
    </row>
    <row r="10" spans="1:6" x14ac:dyDescent="0.35">
      <c r="A10" s="2" t="s">
        <v>19</v>
      </c>
      <c r="B10" s="5" t="s">
        <v>45</v>
      </c>
      <c r="C10" s="3" t="s">
        <v>14</v>
      </c>
      <c r="D10" s="3"/>
      <c r="E10" s="3"/>
      <c r="F10" s="3"/>
    </row>
    <row r="11" spans="1:6" x14ac:dyDescent="0.35">
      <c r="A11" s="2" t="s">
        <v>36</v>
      </c>
      <c r="B11" s="5" t="s">
        <v>52</v>
      </c>
      <c r="C11" s="3" t="s">
        <v>37</v>
      </c>
    </row>
    <row r="12" spans="1:6" x14ac:dyDescent="0.35">
      <c r="A12" s="2" t="s">
        <v>41</v>
      </c>
      <c r="B12" s="5" t="s">
        <v>52</v>
      </c>
      <c r="C12" s="3" t="s">
        <v>42</v>
      </c>
    </row>
    <row r="13" spans="1:6" x14ac:dyDescent="0.35">
      <c r="A13" s="2" t="s">
        <v>21</v>
      </c>
      <c r="B13" s="5" t="s">
        <v>46</v>
      </c>
      <c r="C13" s="3" t="s">
        <v>20</v>
      </c>
      <c r="D13" s="3"/>
      <c r="E13" s="3"/>
      <c r="F13" s="3"/>
    </row>
    <row r="14" spans="1:6" x14ac:dyDescent="0.35">
      <c r="A14" s="2" t="s">
        <v>22</v>
      </c>
      <c r="B14" s="5" t="s">
        <v>47</v>
      </c>
      <c r="C14" s="3" t="s">
        <v>60</v>
      </c>
      <c r="D14" s="3"/>
      <c r="E14" s="3"/>
      <c r="F14" s="3"/>
    </row>
    <row r="15" spans="1:6" ht="16.5" x14ac:dyDescent="0.35">
      <c r="A15" s="2" t="s">
        <v>40</v>
      </c>
      <c r="B15" s="6" t="s">
        <v>51</v>
      </c>
      <c r="C15" s="3" t="s">
        <v>39</v>
      </c>
    </row>
    <row r="16" spans="1:6" ht="16.5" x14ac:dyDescent="0.35">
      <c r="A16" s="2">
        <v>6</v>
      </c>
      <c r="B16" s="6" t="s">
        <v>53</v>
      </c>
      <c r="C16" s="3" t="s">
        <v>39</v>
      </c>
    </row>
    <row r="17" spans="1:3" ht="16.5" x14ac:dyDescent="0.35">
      <c r="A17" s="2">
        <v>7</v>
      </c>
      <c r="B17" s="6" t="s">
        <v>54</v>
      </c>
      <c r="C17" s="3" t="s">
        <v>43</v>
      </c>
    </row>
    <row r="18" spans="1:3" ht="16.5" x14ac:dyDescent="0.35">
      <c r="A18" s="2">
        <v>8</v>
      </c>
      <c r="B18" s="6" t="s">
        <v>55</v>
      </c>
      <c r="C18" s="3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zoomScaleNormal="100" workbookViewId="0">
      <selection activeCell="A2" sqref="A2:XFD2"/>
    </sheetView>
  </sheetViews>
  <sheetFormatPr defaultRowHeight="14.5" x14ac:dyDescent="0.35"/>
  <cols>
    <col min="1" max="1" width="8.7265625" style="3"/>
    <col min="2" max="2" width="11" style="3" customWidth="1"/>
    <col min="3" max="16384" width="8.7265625" style="3"/>
  </cols>
  <sheetData>
    <row r="1" spans="1:18" x14ac:dyDescent="0.35">
      <c r="A1" s="8" t="s">
        <v>29</v>
      </c>
    </row>
    <row r="2" spans="1:18" x14ac:dyDescent="0.35">
      <c r="B2" s="8"/>
    </row>
    <row r="3" spans="1:18" s="8" customFormat="1" x14ac:dyDescent="0.35">
      <c r="A3" s="8" t="s">
        <v>17</v>
      </c>
      <c r="B3" s="4" t="s">
        <v>0</v>
      </c>
      <c r="C3" s="8" t="s">
        <v>1</v>
      </c>
      <c r="D3" s="8" t="s">
        <v>2</v>
      </c>
      <c r="E3" s="8" t="s">
        <v>3</v>
      </c>
      <c r="F3" s="8" t="s">
        <v>26</v>
      </c>
      <c r="G3" s="8" t="s">
        <v>27</v>
      </c>
      <c r="H3" s="8" t="s">
        <v>28</v>
      </c>
      <c r="I3" s="8" t="s">
        <v>4</v>
      </c>
      <c r="J3" s="8" t="s">
        <v>5</v>
      </c>
      <c r="K3" s="8" t="s">
        <v>6</v>
      </c>
      <c r="L3" s="8" t="s">
        <v>23</v>
      </c>
      <c r="M3" s="8" t="s">
        <v>24</v>
      </c>
      <c r="N3" s="8" t="s">
        <v>25</v>
      </c>
      <c r="O3" s="8" t="s">
        <v>7</v>
      </c>
      <c r="P3" s="8" t="s">
        <v>8</v>
      </c>
      <c r="Q3" s="8" t="s">
        <v>9</v>
      </c>
      <c r="R3" s="8" t="s">
        <v>10</v>
      </c>
    </row>
    <row r="4" spans="1:18" x14ac:dyDescent="0.35">
      <c r="B4" s="5" t="s">
        <v>11</v>
      </c>
      <c r="C4" s="3">
        <v>3215</v>
      </c>
      <c r="D4" s="3">
        <v>3274</v>
      </c>
      <c r="E4" s="3">
        <v>3356</v>
      </c>
      <c r="I4" s="3">
        <v>7.6840000000000002</v>
      </c>
      <c r="J4" s="3">
        <v>7.53</v>
      </c>
      <c r="K4" s="3">
        <v>7.3940000000000001</v>
      </c>
      <c r="O4" s="9">
        <f>AVERAGE(C4:E4)*200</f>
        <v>656333.33333333326</v>
      </c>
      <c r="P4" s="10">
        <f>STDEV(C4:E4)*200</f>
        <v>14162.39151179395</v>
      </c>
      <c r="Q4" s="11">
        <f>AVERAGE(I4:K4)</f>
        <v>7.5360000000000005</v>
      </c>
      <c r="R4" s="11">
        <f>STDEV(I4:K4)</f>
        <v>0.14509307357692855</v>
      </c>
    </row>
    <row r="5" spans="1:18" x14ac:dyDescent="0.35">
      <c r="A5" s="3" t="s">
        <v>18</v>
      </c>
      <c r="B5" s="3">
        <v>0</v>
      </c>
      <c r="O5" s="9">
        <f>O4/6</f>
        <v>109388.88888888888</v>
      </c>
      <c r="P5" s="10">
        <f>P4/6</f>
        <v>2360.3985852989917</v>
      </c>
      <c r="Q5" s="11">
        <f>Q4</f>
        <v>7.5360000000000005</v>
      </c>
      <c r="R5" s="11">
        <f>R4</f>
        <v>0.14509307357692855</v>
      </c>
    </row>
    <row r="6" spans="1:18" x14ac:dyDescent="0.35">
      <c r="A6" s="3" t="s">
        <v>18</v>
      </c>
      <c r="B6" s="3">
        <v>24</v>
      </c>
      <c r="C6" s="3">
        <v>1411</v>
      </c>
      <c r="D6" s="3">
        <v>1288</v>
      </c>
      <c r="E6" s="3">
        <v>1415</v>
      </c>
      <c r="I6" s="3">
        <v>6.68</v>
      </c>
      <c r="J6" s="3">
        <v>7.0149999999999997</v>
      </c>
      <c r="K6" s="3">
        <v>6.7450000000000001</v>
      </c>
      <c r="O6" s="9">
        <f>AVERAGE(C6:E6)*200</f>
        <v>274266.66666666663</v>
      </c>
      <c r="P6" s="10">
        <f>STDEV(C6:E6)*200</f>
        <v>14439.298228561292</v>
      </c>
      <c r="Q6" s="11">
        <f>AVERAGE(I6:K6)</f>
        <v>6.8133333333333335</v>
      </c>
      <c r="R6" s="11">
        <f>STDEV(I6:K6)</f>
        <v>0.1776466530316102</v>
      </c>
    </row>
    <row r="7" spans="1:18" x14ac:dyDescent="0.35">
      <c r="A7" s="3" t="s">
        <v>18</v>
      </c>
      <c r="B7" s="3">
        <v>48</v>
      </c>
      <c r="C7" s="3">
        <v>3662</v>
      </c>
      <c r="D7" s="3">
        <v>3363</v>
      </c>
      <c r="E7" s="3">
        <v>2345</v>
      </c>
      <c r="I7" s="3">
        <v>6.0510000000000002</v>
      </c>
      <c r="J7" s="3">
        <v>6.0170000000000003</v>
      </c>
      <c r="K7" s="3">
        <v>5.6890000000000001</v>
      </c>
      <c r="O7" s="9">
        <f>AVERAGE(C7:E7)*200</f>
        <v>624666.66666666674</v>
      </c>
      <c r="P7" s="10">
        <f>STDEV(C7:E7)*200</f>
        <v>138087.26709343391</v>
      </c>
      <c r="Q7" s="11">
        <f>AVERAGE(I7:K7)</f>
        <v>5.9190000000000005</v>
      </c>
      <c r="R7" s="11">
        <f>STDEV(I7:K7)</f>
        <v>0.19990997974088248</v>
      </c>
    </row>
    <row r="8" spans="1:18" x14ac:dyDescent="0.35">
      <c r="A8" s="3">
        <v>1</v>
      </c>
      <c r="B8" s="3">
        <v>0</v>
      </c>
      <c r="O8" s="9">
        <f>O7*250/1000</f>
        <v>156166.66666666669</v>
      </c>
      <c r="P8" s="9">
        <f>P7*250/1000</f>
        <v>34521.816773358478</v>
      </c>
      <c r="Q8" s="11">
        <f>Q7</f>
        <v>5.9190000000000005</v>
      </c>
      <c r="R8" s="11">
        <f>R7</f>
        <v>0.19990997974088248</v>
      </c>
    </row>
    <row r="9" spans="1:18" x14ac:dyDescent="0.35">
      <c r="A9" s="3">
        <v>1</v>
      </c>
      <c r="B9" s="12">
        <v>6</v>
      </c>
      <c r="C9" s="3">
        <v>1175</v>
      </c>
      <c r="D9" s="3">
        <v>1283</v>
      </c>
      <c r="E9" s="3">
        <v>1149</v>
      </c>
      <c r="I9" s="3">
        <v>5.5679999999999996</v>
      </c>
      <c r="J9" s="3">
        <v>5.3369999999999997</v>
      </c>
      <c r="K9" s="3">
        <v>5.2249999999999996</v>
      </c>
      <c r="O9" s="9">
        <f>AVERAGE(C9:E9)*200</f>
        <v>240466.66666666666</v>
      </c>
      <c r="P9" s="9">
        <f>STDEV(C9:E9)*200</f>
        <v>14211.732242528822</v>
      </c>
      <c r="Q9" s="11">
        <f>AVERAGE(I9:K9)</f>
        <v>5.376666666666666</v>
      </c>
      <c r="R9" s="11">
        <f>STDEV(I9:K9)</f>
        <v>0.17490664176449483</v>
      </c>
    </row>
    <row r="10" spans="1:18" x14ac:dyDescent="0.35">
      <c r="A10" s="3">
        <v>1</v>
      </c>
      <c r="B10" s="12">
        <v>24</v>
      </c>
      <c r="C10" s="3">
        <v>865</v>
      </c>
      <c r="D10" s="3">
        <v>1360</v>
      </c>
      <c r="E10" s="3">
        <v>1213</v>
      </c>
      <c r="I10" s="3">
        <v>5.3289999999999997</v>
      </c>
      <c r="J10" s="3">
        <v>5.657</v>
      </c>
      <c r="K10" s="3">
        <v>5.5060000000000002</v>
      </c>
      <c r="O10" s="9">
        <f t="shared" ref="O10" si="0">AVERAGE(C10:E10)*200</f>
        <v>229200</v>
      </c>
      <c r="P10" s="9">
        <f>STDEV(C10:E10)*200</f>
        <v>50842.108532199964</v>
      </c>
      <c r="Q10" s="11">
        <f>AVERAGE(I10:K10)</f>
        <v>5.4973333333333336</v>
      </c>
      <c r="R10" s="11">
        <f>STDEV(I10:K10)</f>
        <v>0.16417165813054757</v>
      </c>
    </row>
    <row r="11" spans="1:18" x14ac:dyDescent="0.35">
      <c r="A11" s="3">
        <v>1</v>
      </c>
      <c r="B11" s="12">
        <v>48</v>
      </c>
      <c r="C11" s="3">
        <v>4283</v>
      </c>
      <c r="D11" s="3">
        <v>5860</v>
      </c>
      <c r="E11" s="3">
        <v>2256</v>
      </c>
      <c r="F11" s="3">
        <v>3710</v>
      </c>
      <c r="G11" s="3">
        <v>4481</v>
      </c>
      <c r="H11" s="3">
        <v>3443</v>
      </c>
      <c r="I11" s="3">
        <v>5.8570000000000002</v>
      </c>
      <c r="J11" s="3">
        <v>5.7080000000000002</v>
      </c>
      <c r="K11" s="3">
        <v>5.6070000000000002</v>
      </c>
      <c r="L11" s="3">
        <v>5.5170000000000003</v>
      </c>
      <c r="M11" s="3">
        <v>5.6040000000000001</v>
      </c>
      <c r="N11" s="3">
        <v>5.4749999999999996</v>
      </c>
      <c r="O11" s="9">
        <f>AVERAGE(C11:H11)*200</f>
        <v>801100</v>
      </c>
      <c r="P11" s="9">
        <f>STDEV(C11:H11)*200</f>
        <v>240112.5319511666</v>
      </c>
      <c r="Q11" s="11">
        <f>AVERAGE(I11:N11)</f>
        <v>5.6280000000000001</v>
      </c>
      <c r="R11" s="11">
        <f>STDEV(I11:N11)</f>
        <v>0.13826640951438651</v>
      </c>
    </row>
    <row r="12" spans="1:18" x14ac:dyDescent="0.35">
      <c r="A12" s="3">
        <v>3</v>
      </c>
      <c r="B12" s="3">
        <v>0</v>
      </c>
      <c r="O12" s="9">
        <f>O7*250/1000</f>
        <v>156166.66666666669</v>
      </c>
      <c r="P12" s="9">
        <f>P7*250/1000</f>
        <v>34521.816773358478</v>
      </c>
      <c r="Q12" s="11">
        <f>Q7</f>
        <v>5.9190000000000005</v>
      </c>
      <c r="R12" s="11">
        <f>R7</f>
        <v>0.19990997974088248</v>
      </c>
    </row>
    <row r="13" spans="1:18" x14ac:dyDescent="0.35">
      <c r="A13" s="3">
        <v>3</v>
      </c>
      <c r="B13" s="12">
        <v>6</v>
      </c>
      <c r="C13" s="3">
        <v>871</v>
      </c>
      <c r="D13" s="3">
        <v>1063</v>
      </c>
      <c r="E13" s="3">
        <v>901</v>
      </c>
      <c r="I13" s="3">
        <v>6.0490000000000004</v>
      </c>
      <c r="J13" s="3">
        <v>6.21</v>
      </c>
      <c r="K13" s="3">
        <v>5.9560000000000004</v>
      </c>
      <c r="O13" s="9">
        <f>AVERAGE(C13:E13)*200</f>
        <v>189000</v>
      </c>
      <c r="P13" s="9">
        <f>STDEV(C13:E13)*200</f>
        <v>20657.202133880572</v>
      </c>
      <c r="Q13" s="11">
        <f>AVERAGE(I13:K13)</f>
        <v>6.0716666666666663</v>
      </c>
      <c r="R13" s="11">
        <f>STDEV(I13:K13)</f>
        <v>0.12850810609970592</v>
      </c>
    </row>
    <row r="14" spans="1:18" x14ac:dyDescent="0.35">
      <c r="A14" s="3">
        <v>3</v>
      </c>
      <c r="B14" s="12">
        <v>24</v>
      </c>
      <c r="C14" s="3">
        <v>1062</v>
      </c>
      <c r="D14" s="3">
        <v>2040</v>
      </c>
      <c r="E14" s="3">
        <v>1290</v>
      </c>
      <c r="I14" s="3">
        <v>5.2190000000000003</v>
      </c>
      <c r="J14" s="3">
        <v>5.234</v>
      </c>
      <c r="K14" s="3">
        <v>5.4779999999999998</v>
      </c>
      <c r="O14" s="9">
        <f t="shared" ref="O14" si="1">AVERAGE(C14:E14)*200</f>
        <v>292800</v>
      </c>
      <c r="P14" s="9">
        <f>STDEV(C14:E14)*200</f>
        <v>102338.26263915173</v>
      </c>
      <c r="Q14" s="11">
        <f>AVERAGE(I14:K14)</f>
        <v>5.3103333333333333</v>
      </c>
      <c r="R14" s="11">
        <f>STDEV(I14:K14)</f>
        <v>0.14539715723951852</v>
      </c>
    </row>
    <row r="15" spans="1:18" x14ac:dyDescent="0.35">
      <c r="A15" s="3">
        <v>3</v>
      </c>
      <c r="B15" s="12">
        <v>48</v>
      </c>
      <c r="C15" s="3">
        <v>4605</v>
      </c>
      <c r="D15" s="3">
        <v>2648</v>
      </c>
      <c r="E15" s="3">
        <v>4719</v>
      </c>
      <c r="F15" s="3">
        <v>3481</v>
      </c>
      <c r="I15" s="3">
        <v>5.6660000000000004</v>
      </c>
      <c r="J15" s="3">
        <v>5.7519999999999998</v>
      </c>
      <c r="K15" s="3">
        <v>5.702</v>
      </c>
      <c r="L15" s="3">
        <v>5.4770000000000003</v>
      </c>
      <c r="O15" s="9">
        <f>AVERAGE(C15:F15)*200</f>
        <v>772650</v>
      </c>
      <c r="P15" s="9">
        <f>STDEV(C15:F15)*200</f>
        <v>196823.05928591464</v>
      </c>
      <c r="Q15" s="11">
        <f>AVERAGE(I15:L15)</f>
        <v>5.6492499999999994</v>
      </c>
      <c r="R15" s="11">
        <f>STDEV(I15:L15)</f>
        <v>0.1201259755423445</v>
      </c>
    </row>
    <row r="16" spans="1:18" x14ac:dyDescent="0.35">
      <c r="A16" s="3">
        <v>2</v>
      </c>
      <c r="B16" s="3">
        <v>0</v>
      </c>
      <c r="O16" s="9">
        <f>O11*250/1000</f>
        <v>200275</v>
      </c>
      <c r="P16" s="9">
        <f>P11*250/1000</f>
        <v>60028.132987791651</v>
      </c>
      <c r="Q16" s="11">
        <f>Q11</f>
        <v>5.6280000000000001</v>
      </c>
      <c r="R16" s="11">
        <f>R11</f>
        <v>0.13826640951438651</v>
      </c>
    </row>
    <row r="17" spans="1:18" x14ac:dyDescent="0.35">
      <c r="A17" s="3">
        <v>2</v>
      </c>
      <c r="B17" s="12">
        <v>6</v>
      </c>
      <c r="C17" s="3">
        <v>4838</v>
      </c>
      <c r="D17" s="3">
        <v>3252</v>
      </c>
      <c r="E17" s="3">
        <v>3570</v>
      </c>
      <c r="I17" s="3">
        <v>5.4340000000000002</v>
      </c>
      <c r="J17" s="3">
        <v>5.3330000000000002</v>
      </c>
      <c r="K17" s="3">
        <v>5.3440000000000003</v>
      </c>
      <c r="O17" s="9">
        <f>AVERAGE(C17:E17)*200</f>
        <v>777333.33333333326</v>
      </c>
      <c r="P17" s="9">
        <f>STDEV(C17:E17)*200</f>
        <v>167816.24871666415</v>
      </c>
      <c r="Q17" s="11">
        <f>AVERAGE(I17:K17)</f>
        <v>5.3703333333333338</v>
      </c>
      <c r="R17" s="11">
        <f>STDEV(I17:K17)</f>
        <v>5.5410588639115979E-2</v>
      </c>
    </row>
    <row r="18" spans="1:18" x14ac:dyDescent="0.35">
      <c r="A18" s="3">
        <v>2</v>
      </c>
      <c r="B18" s="12">
        <v>24</v>
      </c>
      <c r="C18" s="3">
        <v>1557</v>
      </c>
      <c r="D18" s="3">
        <v>1572</v>
      </c>
      <c r="E18" s="3">
        <v>1649</v>
      </c>
      <c r="I18" s="3">
        <v>5.2709999999999999</v>
      </c>
      <c r="J18" s="3">
        <v>5.4710000000000001</v>
      </c>
      <c r="K18" s="3">
        <v>5.3849999999999998</v>
      </c>
      <c r="O18" s="9">
        <f t="shared" ref="O18:O20" si="2">AVERAGE(C18:E18)*200</f>
        <v>318533.33333333337</v>
      </c>
      <c r="P18" s="9">
        <f>STDEV(C18:E18)*200</f>
        <v>9871.8454877157255</v>
      </c>
      <c r="Q18" s="11">
        <f>AVERAGE(I18:K18)</f>
        <v>5.3756666666666675</v>
      </c>
      <c r="R18" s="11">
        <f>STDEV(I18:K18)</f>
        <v>0.1003261348469747</v>
      </c>
    </row>
    <row r="19" spans="1:18" x14ac:dyDescent="0.35">
      <c r="A19" s="3">
        <v>2</v>
      </c>
      <c r="B19" s="12">
        <v>48</v>
      </c>
      <c r="C19" s="3">
        <v>1915</v>
      </c>
      <c r="D19" s="3">
        <v>3070</v>
      </c>
      <c r="E19" s="3">
        <v>2206</v>
      </c>
      <c r="I19" s="3">
        <v>6.0170000000000003</v>
      </c>
      <c r="J19" s="3">
        <v>6.1779999999999999</v>
      </c>
      <c r="K19" s="3">
        <v>6.1879999999999997</v>
      </c>
      <c r="O19" s="9">
        <f t="shared" si="2"/>
        <v>479400</v>
      </c>
      <c r="P19" s="9">
        <f>STDEV(C19:E19)*200</f>
        <v>120144.41310356467</v>
      </c>
      <c r="Q19" s="11">
        <f>AVERAGE(I19:K19)</f>
        <v>6.1276666666666664</v>
      </c>
      <c r="R19" s="11">
        <f>STDEV(I19:K19)</f>
        <v>9.5970481572894464E-2</v>
      </c>
    </row>
    <row r="20" spans="1:18" x14ac:dyDescent="0.35">
      <c r="A20" s="3">
        <v>2</v>
      </c>
      <c r="B20" s="12">
        <v>52</v>
      </c>
      <c r="C20" s="3">
        <v>3397</v>
      </c>
      <c r="D20" s="3">
        <v>4343</v>
      </c>
      <c r="E20" s="3">
        <v>2165</v>
      </c>
      <c r="I20" s="3">
        <v>5.6689999999999996</v>
      </c>
      <c r="J20" s="3">
        <v>5.7119999999999997</v>
      </c>
      <c r="K20" s="3">
        <v>5.6760000000000002</v>
      </c>
      <c r="O20" s="9">
        <f t="shared" si="2"/>
        <v>660333.33333333326</v>
      </c>
      <c r="P20" s="9">
        <f>STDEV(C20:E20)*200</f>
        <v>218425.02909083784</v>
      </c>
      <c r="Q20" s="11">
        <f>AVERAGE(I20:K20)</f>
        <v>5.6856666666666671</v>
      </c>
      <c r="R20" s="11">
        <f>STDEV(I20:K20)</f>
        <v>2.3072349974229581E-2</v>
      </c>
    </row>
    <row r="21" spans="1:18" x14ac:dyDescent="0.35">
      <c r="A21" s="3">
        <v>4</v>
      </c>
      <c r="B21" s="3">
        <v>0</v>
      </c>
      <c r="O21" s="9">
        <f>O15*250/1000</f>
        <v>193162.5</v>
      </c>
      <c r="P21" s="9">
        <f>P15*250/1000</f>
        <v>49205.76482147866</v>
      </c>
      <c r="Q21" s="11">
        <f>Q15</f>
        <v>5.6492499999999994</v>
      </c>
      <c r="R21" s="11">
        <f>R15</f>
        <v>0.1201259755423445</v>
      </c>
    </row>
    <row r="22" spans="1:18" x14ac:dyDescent="0.35">
      <c r="A22" s="3">
        <v>4</v>
      </c>
      <c r="B22" s="12">
        <v>6</v>
      </c>
      <c r="C22" s="3">
        <v>2035</v>
      </c>
      <c r="D22" s="3">
        <v>1298</v>
      </c>
      <c r="E22" s="3">
        <v>1654</v>
      </c>
      <c r="I22" s="3">
        <v>5.4850000000000003</v>
      </c>
      <c r="J22" s="3">
        <v>5.7389999999999999</v>
      </c>
      <c r="K22" s="3">
        <v>5.3259999999999996</v>
      </c>
      <c r="O22" s="9">
        <f>AVERAGE(C22:E22)*200</f>
        <v>332466.66666666663</v>
      </c>
      <c r="P22" s="9">
        <f>STDEV(C22:E22)*200</f>
        <v>73714.132521066407</v>
      </c>
      <c r="Q22" s="11">
        <f>AVERAGE(I22:K22)</f>
        <v>5.5166666666666666</v>
      </c>
      <c r="R22" s="11">
        <f>STDEV(I22:K22)</f>
        <v>0.20831306568080019</v>
      </c>
    </row>
    <row r="23" spans="1:18" x14ac:dyDescent="0.35">
      <c r="A23" s="3">
        <v>4</v>
      </c>
      <c r="B23" s="12">
        <v>24</v>
      </c>
      <c r="C23" s="3">
        <v>1363</v>
      </c>
      <c r="D23" s="3">
        <v>2268</v>
      </c>
      <c r="E23" s="3">
        <v>1662</v>
      </c>
      <c r="I23" s="3">
        <v>5.2329999999999997</v>
      </c>
      <c r="J23" s="3">
        <v>5.2309999999999999</v>
      </c>
      <c r="K23" s="3">
        <v>5.218</v>
      </c>
      <c r="O23" s="9">
        <f t="shared" ref="O23:O25" si="3">AVERAGE(C23:E23)*200</f>
        <v>352866.66666666663</v>
      </c>
      <c r="P23" s="9">
        <f>STDEV(C23:E23)*200</f>
        <v>92219.376127434967</v>
      </c>
      <c r="Q23" s="11">
        <f>AVERAGE(I23:K23)</f>
        <v>5.2273333333333332</v>
      </c>
      <c r="R23" s="11">
        <f>STDEV(I23:K23)</f>
        <v>8.1445278152469432E-3</v>
      </c>
    </row>
    <row r="24" spans="1:18" x14ac:dyDescent="0.35">
      <c r="A24" s="3">
        <v>4</v>
      </c>
      <c r="B24" s="12">
        <v>48</v>
      </c>
      <c r="C24" s="3">
        <v>2096</v>
      </c>
      <c r="D24" s="3">
        <v>1521</v>
      </c>
      <c r="E24" s="3">
        <v>3556</v>
      </c>
      <c r="I24" s="3">
        <v>5.8179999999999996</v>
      </c>
      <c r="J24" s="3">
        <v>5.9269999999999996</v>
      </c>
      <c r="K24" s="3">
        <v>5.72</v>
      </c>
      <c r="O24" s="9">
        <f t="shared" si="3"/>
        <v>478200</v>
      </c>
      <c r="P24" s="9">
        <f>STDEV(C24:E24)*200</f>
        <v>209816.58657027091</v>
      </c>
      <c r="Q24" s="11">
        <f>AVERAGE(I24:K24)</f>
        <v>5.8216666666666663</v>
      </c>
      <c r="R24" s="11">
        <f>STDEV(I24:K24)</f>
        <v>0.10354870029765374</v>
      </c>
    </row>
    <row r="25" spans="1:18" x14ac:dyDescent="0.35">
      <c r="A25" s="3">
        <v>4</v>
      </c>
      <c r="B25" s="12">
        <v>52</v>
      </c>
      <c r="C25" s="3">
        <v>2203</v>
      </c>
      <c r="D25" s="3">
        <v>3245</v>
      </c>
      <c r="E25" s="3">
        <v>3527</v>
      </c>
      <c r="I25" s="3">
        <v>6.101</v>
      </c>
      <c r="J25" s="3">
        <v>5.9089999999999998</v>
      </c>
      <c r="K25" s="3">
        <v>6.0810000000000004</v>
      </c>
      <c r="O25" s="9">
        <f t="shared" si="3"/>
        <v>598333.33333333326</v>
      </c>
      <c r="P25" s="9">
        <f>STDEV(C25:E25)*200</f>
        <v>139481.51609920705</v>
      </c>
      <c r="Q25" s="11">
        <f>AVERAGE(I25:K25)</f>
        <v>6.030333333333334</v>
      </c>
      <c r="R25" s="11">
        <f>STDEV(I25:K25)</f>
        <v>0.10555251457607903</v>
      </c>
    </row>
    <row r="26" spans="1:18" x14ac:dyDescent="0.35">
      <c r="B26" s="14" t="s">
        <v>11</v>
      </c>
      <c r="C26" s="15">
        <v>3064</v>
      </c>
      <c r="D26" s="15">
        <v>2859</v>
      </c>
      <c r="E26" s="15">
        <v>2692</v>
      </c>
      <c r="F26" s="15"/>
      <c r="G26" s="15"/>
      <c r="H26" s="15"/>
      <c r="I26" s="15">
        <v>7.4320000000000004</v>
      </c>
      <c r="J26" s="15">
        <v>7.415</v>
      </c>
      <c r="K26" s="15">
        <v>7.4489999999999998</v>
      </c>
      <c r="L26" s="15"/>
      <c r="M26" s="15"/>
      <c r="N26" s="15"/>
      <c r="O26" s="9">
        <f t="shared" ref="O26" si="4">AVERAGE(C26:E26)*200</f>
        <v>574333.33333333326</v>
      </c>
      <c r="P26" s="13">
        <f>STDEV(C26:E26)*200</f>
        <v>37264.639181579812</v>
      </c>
      <c r="Q26" s="11">
        <f>AVERAGE(I26:K26)</f>
        <v>7.4319999999999995</v>
      </c>
      <c r="R26" s="11">
        <f>STDEV(I26:K26)</f>
        <v>1.6999999999999904E-2</v>
      </c>
    </row>
    <row r="27" spans="1:18" x14ac:dyDescent="0.35">
      <c r="A27" s="3" t="s">
        <v>19</v>
      </c>
      <c r="B27" s="3">
        <v>0</v>
      </c>
      <c r="O27" s="9">
        <f>O26*135/600</f>
        <v>129224.99999999997</v>
      </c>
      <c r="P27" s="13">
        <f>P26*135/600</f>
        <v>8384.5438158554589</v>
      </c>
      <c r="Q27" s="11">
        <f>Q26</f>
        <v>7.4319999999999995</v>
      </c>
      <c r="R27" s="11">
        <f>R26</f>
        <v>1.6999999999999904E-2</v>
      </c>
    </row>
    <row r="28" spans="1:18" x14ac:dyDescent="0.35">
      <c r="A28" s="3" t="s">
        <v>19</v>
      </c>
      <c r="B28" s="12">
        <v>24</v>
      </c>
      <c r="C28" s="3">
        <v>1204</v>
      </c>
      <c r="D28" s="3">
        <v>947</v>
      </c>
      <c r="E28" s="3">
        <v>968</v>
      </c>
      <c r="I28" s="3">
        <v>7.0259999999999998</v>
      </c>
      <c r="J28" s="3">
        <v>7.1189999999999998</v>
      </c>
      <c r="K28" s="3">
        <v>7.359</v>
      </c>
      <c r="O28" s="9">
        <f t="shared" ref="O28" si="5">AVERAGE(C28:E28)*200</f>
        <v>207933.33333333334</v>
      </c>
      <c r="P28" s="13">
        <f>STDEV(C28:E28)*200</f>
        <v>28540.731128219722</v>
      </c>
      <c r="Q28" s="11">
        <f>AVERAGE(I28:K28)</f>
        <v>7.1679999999999993</v>
      </c>
      <c r="R28" s="11">
        <f>STDEV(I28:K28)</f>
        <v>0.17182258291621633</v>
      </c>
    </row>
    <row r="29" spans="1:18" x14ac:dyDescent="0.35">
      <c r="A29" s="3" t="s">
        <v>19</v>
      </c>
      <c r="B29" s="12">
        <v>48</v>
      </c>
      <c r="C29" s="3">
        <v>2710</v>
      </c>
      <c r="D29" s="3">
        <v>1813</v>
      </c>
      <c r="E29" s="3">
        <v>1906</v>
      </c>
      <c r="I29" s="3">
        <v>6.0060000000000002</v>
      </c>
      <c r="J29" s="3">
        <v>6.5110000000000001</v>
      </c>
      <c r="K29" s="3">
        <v>6.3250000000000002</v>
      </c>
      <c r="O29" s="9">
        <f>AVERAGE(C29:E29)*200</f>
        <v>428600</v>
      </c>
      <c r="P29" s="13">
        <f>STDEV(C29:E29)*200</f>
        <v>98646.642112136789</v>
      </c>
      <c r="Q29" s="11">
        <f>AVERAGE(I29:K29)</f>
        <v>6.280666666666666</v>
      </c>
      <c r="R29" s="11">
        <f>STDEV(I29:K29)</f>
        <v>0.2554022970400488</v>
      </c>
    </row>
    <row r="30" spans="1:18" x14ac:dyDescent="0.35">
      <c r="A30" s="3" t="s">
        <v>21</v>
      </c>
      <c r="B30" s="3">
        <v>0</v>
      </c>
      <c r="O30" s="9">
        <f>O29*300/1000</f>
        <v>128580</v>
      </c>
      <c r="P30" s="9">
        <f>P29*300/1000</f>
        <v>29593.992633641039</v>
      </c>
      <c r="Q30" s="11">
        <f>Q29</f>
        <v>6.280666666666666</v>
      </c>
      <c r="R30" s="11">
        <f>R29</f>
        <v>0.2554022970400488</v>
      </c>
    </row>
    <row r="31" spans="1:18" x14ac:dyDescent="0.35">
      <c r="A31" s="3" t="s">
        <v>21</v>
      </c>
      <c r="B31" s="12">
        <v>6</v>
      </c>
      <c r="C31" s="3">
        <v>985</v>
      </c>
      <c r="D31" s="3">
        <v>886</v>
      </c>
      <c r="E31" s="3">
        <v>792</v>
      </c>
      <c r="I31" s="3">
        <v>5.5359999999999996</v>
      </c>
      <c r="J31" s="3">
        <v>5.3849999999999998</v>
      </c>
      <c r="K31" s="3">
        <v>5.5640000000000001</v>
      </c>
      <c r="O31" s="9">
        <f>AVERAGE(C31:E31)*200</f>
        <v>177533.33333333331</v>
      </c>
      <c r="P31" s="9">
        <f>STDEV(C31:E31)*200</f>
        <v>19302.158773912655</v>
      </c>
      <c r="Q31" s="11">
        <f>AVERAGE(I31:K31)</f>
        <v>5.4950000000000001</v>
      </c>
      <c r="R31" s="11">
        <f>STDEV(I31:K31)</f>
        <v>9.6286032216516271E-2</v>
      </c>
    </row>
    <row r="32" spans="1:18" x14ac:dyDescent="0.35">
      <c r="A32" s="3" t="s">
        <v>21</v>
      </c>
      <c r="B32" s="12">
        <v>24</v>
      </c>
      <c r="C32" s="3">
        <v>1202</v>
      </c>
      <c r="D32" s="3">
        <v>1290</v>
      </c>
      <c r="E32" s="3">
        <v>1269</v>
      </c>
      <c r="I32" s="3">
        <v>5.8170000000000002</v>
      </c>
      <c r="J32" s="3">
        <v>5.7350000000000003</v>
      </c>
      <c r="K32" s="3">
        <v>5.6870000000000003</v>
      </c>
      <c r="O32" s="9">
        <f t="shared" ref="O32:O33" si="6">AVERAGE(C32:E32)*200</f>
        <v>250733.33333333334</v>
      </c>
      <c r="P32" s="9">
        <f>STDEV(C32:E32)*200</f>
        <v>9192.0255294104427</v>
      </c>
      <c r="Q32" s="11">
        <f>AVERAGE(I32:K32)</f>
        <v>5.7463333333333333</v>
      </c>
      <c r="R32" s="11">
        <f>STDEV(I32:K32)</f>
        <v>6.5736849128425118E-2</v>
      </c>
    </row>
    <row r="33" spans="1:18" x14ac:dyDescent="0.35">
      <c r="A33" s="3" t="s">
        <v>21</v>
      </c>
      <c r="B33" s="12">
        <v>30</v>
      </c>
      <c r="C33" s="3">
        <v>960</v>
      </c>
      <c r="D33" s="3">
        <v>1735</v>
      </c>
      <c r="E33" s="3">
        <v>2282</v>
      </c>
      <c r="I33" s="3">
        <v>5.7939999999999996</v>
      </c>
      <c r="J33" s="3">
        <v>5.9050000000000002</v>
      </c>
      <c r="K33" s="3">
        <v>6.0780000000000003</v>
      </c>
      <c r="O33" s="9">
        <f t="shared" si="6"/>
        <v>331800</v>
      </c>
      <c r="P33" s="9">
        <f>STDEV(C33:E33)*200</f>
        <v>132853.7541810543</v>
      </c>
      <c r="Q33" s="11">
        <f>AVERAGE(I33:K33)</f>
        <v>5.9256666666666673</v>
      </c>
      <c r="R33" s="11">
        <f>STDEV(I33:K33)</f>
        <v>0.14312348980280429</v>
      </c>
    </row>
    <row r="34" spans="1:18" x14ac:dyDescent="0.35">
      <c r="A34" s="3" t="s">
        <v>21</v>
      </c>
      <c r="B34" s="12">
        <v>48</v>
      </c>
      <c r="C34" s="3">
        <v>2689</v>
      </c>
      <c r="D34" s="3">
        <v>1150</v>
      </c>
      <c r="E34" s="3">
        <v>3762</v>
      </c>
      <c r="I34" s="3">
        <v>5.859</v>
      </c>
      <c r="J34" s="3">
        <v>5.774</v>
      </c>
      <c r="K34" s="3">
        <v>5.601</v>
      </c>
      <c r="O34" s="9">
        <f>AVERAGE(C34:E35)*200</f>
        <v>560900</v>
      </c>
      <c r="P34" s="9">
        <f>STDEV(C34:E35)*200</f>
        <v>279447.7625603755</v>
      </c>
      <c r="Q34" s="11">
        <f>AVERAGE(I34:K35)</f>
        <v>5.7235000000000005</v>
      </c>
      <c r="R34" s="11">
        <f>STDEV(I34:K35)</f>
        <v>9.3856805826748713E-2</v>
      </c>
    </row>
    <row r="35" spans="1:18" x14ac:dyDescent="0.35">
      <c r="A35" s="3" t="s">
        <v>21</v>
      </c>
      <c r="B35" s="12">
        <v>48</v>
      </c>
      <c r="C35" s="3">
        <v>4251</v>
      </c>
      <c r="D35" s="3">
        <v>1109</v>
      </c>
      <c r="E35" s="3">
        <v>3866</v>
      </c>
      <c r="I35" s="3">
        <v>5.6539999999999999</v>
      </c>
      <c r="J35" s="3">
        <v>5.6859999999999999</v>
      </c>
      <c r="K35" s="3">
        <v>5.7670000000000003</v>
      </c>
      <c r="O35" s="9"/>
      <c r="P35" s="10"/>
      <c r="Q35" s="11"/>
      <c r="R35" s="11"/>
    </row>
    <row r="36" spans="1:18" x14ac:dyDescent="0.35">
      <c r="A36" s="3" t="s">
        <v>22</v>
      </c>
      <c r="B36" s="3">
        <v>0</v>
      </c>
      <c r="O36" s="9">
        <f>O34*250/750</f>
        <v>186966.66666666666</v>
      </c>
      <c r="P36" s="9">
        <f>P34*250/750</f>
        <v>93149.254186791833</v>
      </c>
      <c r="Q36" s="11">
        <f>Q34</f>
        <v>5.7235000000000005</v>
      </c>
      <c r="R36" s="11">
        <f>R34</f>
        <v>9.3856805826748713E-2</v>
      </c>
    </row>
    <row r="37" spans="1:18" x14ac:dyDescent="0.35">
      <c r="A37" s="3" t="s">
        <v>22</v>
      </c>
      <c r="B37" s="12">
        <v>6</v>
      </c>
      <c r="C37" s="3">
        <v>1097</v>
      </c>
      <c r="D37" s="3">
        <v>1107</v>
      </c>
      <c r="E37" s="3">
        <v>1107</v>
      </c>
      <c r="I37" s="3">
        <v>5.258</v>
      </c>
      <c r="J37" s="3">
        <v>5.2210000000000001</v>
      </c>
      <c r="K37" s="3">
        <v>5.2389999999999999</v>
      </c>
      <c r="O37" s="9">
        <f>AVERAGE(C37:E37)*200</f>
        <v>220733.33333333334</v>
      </c>
      <c r="P37" s="9">
        <f>STDEV(C37:E37)*200</f>
        <v>1154.7005383792514</v>
      </c>
      <c r="Q37" s="11">
        <f>AVERAGE(I37:K37)</f>
        <v>5.2393333333333336</v>
      </c>
      <c r="R37" s="11">
        <f>STDEV(I37:K37)</f>
        <v>1.8502252115170519E-2</v>
      </c>
    </row>
    <row r="38" spans="1:18" x14ac:dyDescent="0.35">
      <c r="A38" s="3" t="s">
        <v>22</v>
      </c>
      <c r="B38" s="12">
        <v>24</v>
      </c>
      <c r="C38" s="3">
        <v>1501</v>
      </c>
      <c r="D38" s="3">
        <v>1157</v>
      </c>
      <c r="E38" s="3">
        <v>1711</v>
      </c>
      <c r="I38" s="3">
        <v>5.3819999999999997</v>
      </c>
      <c r="J38" s="3">
        <v>5.335</v>
      </c>
      <c r="K38" s="3">
        <v>5.1840000000000002</v>
      </c>
      <c r="O38" s="9">
        <f t="shared" ref="O38:O41" si="7">AVERAGE(C38:E38)*200</f>
        <v>291266.66666666663</v>
      </c>
      <c r="P38" s="9">
        <f>STDEV(C38:E38)*200</f>
        <v>55937.584264368619</v>
      </c>
      <c r="Q38" s="11">
        <f>AVERAGE(I38:K38)</f>
        <v>5.3003333333333336</v>
      </c>
      <c r="R38" s="11">
        <f>STDEV(I38:K38)</f>
        <v>0.10345208230544847</v>
      </c>
    </row>
    <row r="39" spans="1:18" x14ac:dyDescent="0.35">
      <c r="A39" s="3" t="s">
        <v>22</v>
      </c>
      <c r="B39" s="12">
        <v>30</v>
      </c>
      <c r="C39" s="3">
        <v>2190</v>
      </c>
      <c r="D39" s="3">
        <v>1845</v>
      </c>
      <c r="E39" s="3">
        <v>2566</v>
      </c>
      <c r="I39" s="3">
        <v>5.6890000000000001</v>
      </c>
      <c r="J39" s="3">
        <v>5.4080000000000004</v>
      </c>
      <c r="K39" s="3">
        <v>5.593</v>
      </c>
      <c r="O39" s="9">
        <f t="shared" si="7"/>
        <v>440066.66666666669</v>
      </c>
      <c r="P39" s="9">
        <f>STDEV(C39:E39)*200</f>
        <v>72122.211095704217</v>
      </c>
      <c r="Q39" s="11">
        <f>AVERAGE(I39:K39)</f>
        <v>5.5633333333333335</v>
      </c>
      <c r="R39" s="11">
        <f>STDEV(I39:K39)</f>
        <v>0.14282973546616015</v>
      </c>
    </row>
    <row r="40" spans="1:18" x14ac:dyDescent="0.35">
      <c r="A40" s="3" t="s">
        <v>22</v>
      </c>
      <c r="B40" s="12">
        <v>48</v>
      </c>
      <c r="C40" s="3">
        <v>3774</v>
      </c>
      <c r="D40" s="3">
        <v>2978</v>
      </c>
      <c r="E40" s="3">
        <v>3216</v>
      </c>
      <c r="I40" s="3">
        <v>5.8140000000000001</v>
      </c>
      <c r="J40" s="3">
        <v>6.1829999999999998</v>
      </c>
      <c r="K40" s="3">
        <v>6.0049999999999999</v>
      </c>
      <c r="O40" s="9">
        <f t="shared" si="7"/>
        <v>664533.33333333326</v>
      </c>
      <c r="P40" s="9">
        <f>STDEV(C40:E40)*200</f>
        <v>81715.930719372802</v>
      </c>
      <c r="Q40" s="11">
        <f>AVERAGE(I40:K40)</f>
        <v>6.0006666666666666</v>
      </c>
      <c r="R40" s="11">
        <f>STDEV(I40:K40)</f>
        <v>0.18453816226822381</v>
      </c>
    </row>
    <row r="41" spans="1:18" x14ac:dyDescent="0.35">
      <c r="A41" s="3" t="s">
        <v>22</v>
      </c>
      <c r="B41" s="12">
        <v>52</v>
      </c>
      <c r="C41" s="3">
        <v>2926</v>
      </c>
      <c r="D41" s="3">
        <v>3646</v>
      </c>
      <c r="E41" s="3">
        <v>4853</v>
      </c>
      <c r="I41" s="3">
        <v>5.7960000000000003</v>
      </c>
      <c r="J41" s="3">
        <v>5.7670000000000003</v>
      </c>
      <c r="K41" s="3">
        <v>5.6959999999999997</v>
      </c>
      <c r="O41" s="9">
        <f t="shared" si="7"/>
        <v>761666.66666666674</v>
      </c>
      <c r="P41" s="9">
        <f>STDEV(C41:E41)*200</f>
        <v>194740.47687456576</v>
      </c>
      <c r="Q41" s="11">
        <f>AVERAGE(I41:K41)</f>
        <v>5.7530000000000001</v>
      </c>
      <c r="R41" s="11">
        <f>STDEV(I41:K41)</f>
        <v>5.1449003877626548E-2</v>
      </c>
    </row>
    <row r="42" spans="1:18" x14ac:dyDescent="0.35">
      <c r="A42" s="3" t="s">
        <v>22</v>
      </c>
      <c r="B42" s="12">
        <v>72</v>
      </c>
      <c r="C42" s="3">
        <v>6043</v>
      </c>
      <c r="D42" s="3">
        <v>3569</v>
      </c>
      <c r="E42" s="3">
        <v>5603</v>
      </c>
      <c r="F42" s="3">
        <v>5464</v>
      </c>
      <c r="G42" s="3">
        <v>3412</v>
      </c>
      <c r="I42" s="3">
        <v>6.9329999999999998</v>
      </c>
      <c r="J42" s="3">
        <v>6.835</v>
      </c>
      <c r="K42" s="3">
        <v>6.4409999999999998</v>
      </c>
      <c r="L42" s="3">
        <v>6.5650000000000004</v>
      </c>
      <c r="M42" s="3">
        <v>6.56</v>
      </c>
      <c r="O42" s="9">
        <f>AVERAGE(C42:G42)*200</f>
        <v>963640</v>
      </c>
      <c r="P42" s="9">
        <f>STDEV(C42:G42)*200</f>
        <v>246394.05025284187</v>
      </c>
      <c r="Q42" s="11">
        <f>AVERAGE(I42:M42)</f>
        <v>6.6668000000000003</v>
      </c>
      <c r="R42" s="11">
        <f>STDEV(I42:M42)</f>
        <v>0.20730943056214302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activeCell="C14" sqref="C14"/>
    </sheetView>
  </sheetViews>
  <sheetFormatPr defaultRowHeight="14.5" x14ac:dyDescent="0.35"/>
  <cols>
    <col min="1" max="1" width="8.7265625" style="3"/>
    <col min="2" max="2" width="11" style="3" customWidth="1"/>
    <col min="3" max="16384" width="8.7265625" style="3"/>
  </cols>
  <sheetData>
    <row r="1" spans="1:11" x14ac:dyDescent="0.35">
      <c r="A1" s="8" t="s">
        <v>30</v>
      </c>
    </row>
    <row r="2" spans="1:11" x14ac:dyDescent="0.35">
      <c r="B2" s="8"/>
    </row>
    <row r="3" spans="1:11" s="8" customFormat="1" x14ac:dyDescent="0.35">
      <c r="A3" s="8" t="s">
        <v>17</v>
      </c>
      <c r="B3" s="4" t="s">
        <v>0</v>
      </c>
      <c r="C3" s="8" t="s">
        <v>13</v>
      </c>
      <c r="D3" s="8" t="s">
        <v>1</v>
      </c>
      <c r="E3" s="8" t="s">
        <v>2</v>
      </c>
      <c r="F3" s="8" t="s">
        <v>3</v>
      </c>
      <c r="G3" s="8" t="s">
        <v>26</v>
      </c>
      <c r="H3" s="8" t="s">
        <v>27</v>
      </c>
      <c r="I3" s="8" t="s">
        <v>28</v>
      </c>
      <c r="J3" s="8" t="s">
        <v>12</v>
      </c>
      <c r="K3" s="8" t="s">
        <v>8</v>
      </c>
    </row>
    <row r="4" spans="1:11" x14ac:dyDescent="0.35">
      <c r="B4" s="5" t="s">
        <v>11</v>
      </c>
    </row>
    <row r="5" spans="1:11" x14ac:dyDescent="0.35">
      <c r="A5" s="3" t="s">
        <v>18</v>
      </c>
      <c r="B5" s="3">
        <v>0</v>
      </c>
      <c r="C5" s="10"/>
    </row>
    <row r="6" spans="1:11" x14ac:dyDescent="0.35">
      <c r="A6" s="3" t="s">
        <v>18</v>
      </c>
      <c r="B6" s="3">
        <v>24</v>
      </c>
      <c r="C6" s="10"/>
    </row>
    <row r="7" spans="1:11" x14ac:dyDescent="0.35">
      <c r="A7" s="3" t="s">
        <v>18</v>
      </c>
      <c r="B7" s="3">
        <v>48</v>
      </c>
      <c r="C7" s="10">
        <v>0.01</v>
      </c>
      <c r="D7" s="3">
        <v>11</v>
      </c>
      <c r="E7" s="3">
        <v>8</v>
      </c>
      <c r="F7" s="3">
        <v>12</v>
      </c>
      <c r="J7" s="9">
        <f>AVERAGE(D7:F7)/(C7*0.02)</f>
        <v>51666.666666666664</v>
      </c>
      <c r="K7" s="9">
        <f>STDEV(D7:F7)/(C7*0.02)</f>
        <v>10408.329997330673</v>
      </c>
    </row>
    <row r="8" spans="1:11" x14ac:dyDescent="0.35">
      <c r="A8" s="3">
        <v>1</v>
      </c>
      <c r="B8" s="3">
        <v>0</v>
      </c>
      <c r="J8" s="9">
        <f>J7*250/1000</f>
        <v>12916.666666666666</v>
      </c>
      <c r="K8" s="9">
        <f>K7*250/1000</f>
        <v>2602.0824993326682</v>
      </c>
    </row>
    <row r="9" spans="1:11" x14ac:dyDescent="0.35">
      <c r="A9" s="3">
        <v>1</v>
      </c>
      <c r="B9" s="12">
        <v>6</v>
      </c>
      <c r="C9" s="10">
        <v>0.01</v>
      </c>
      <c r="D9" s="3">
        <v>1</v>
      </c>
      <c r="E9" s="3">
        <v>3</v>
      </c>
      <c r="F9" s="3">
        <v>1</v>
      </c>
      <c r="J9" s="13">
        <f>AVERAGE(D9:F9)/(C9*0.02)</f>
        <v>8333.3333333333339</v>
      </c>
      <c r="K9" s="9">
        <f>STDEV(D9:F9)/(C9*0.02)</f>
        <v>5773.5026918962567</v>
      </c>
    </row>
    <row r="10" spans="1:11" x14ac:dyDescent="0.35">
      <c r="A10" s="3">
        <v>1</v>
      </c>
      <c r="B10" s="12">
        <v>24</v>
      </c>
      <c r="C10" s="10">
        <v>0.01</v>
      </c>
      <c r="D10" s="3">
        <v>1</v>
      </c>
      <c r="E10" s="3">
        <v>3</v>
      </c>
      <c r="F10" s="3">
        <v>1</v>
      </c>
      <c r="J10" s="13">
        <f t="shared" ref="J10" si="0">AVERAGE(D10:F10)/(C10*0.02)</f>
        <v>8333.3333333333339</v>
      </c>
      <c r="K10" s="9">
        <f t="shared" ref="K10" si="1">STDEV(D10:F10)/(C10*0.02)</f>
        <v>5773.5026918962567</v>
      </c>
    </row>
    <row r="11" spans="1:11" x14ac:dyDescent="0.35">
      <c r="A11" s="3">
        <v>1</v>
      </c>
      <c r="B11" s="12">
        <v>48</v>
      </c>
      <c r="C11" s="10">
        <v>0.01</v>
      </c>
      <c r="D11" s="3">
        <v>13</v>
      </c>
      <c r="E11" s="3">
        <v>7</v>
      </c>
      <c r="F11" s="3">
        <v>14</v>
      </c>
      <c r="G11" s="3">
        <v>12</v>
      </c>
      <c r="H11" s="3">
        <v>10</v>
      </c>
      <c r="I11" s="3">
        <v>10</v>
      </c>
      <c r="J11" s="13">
        <f>AVERAGE(D11:I11)/(C11*0.02)</f>
        <v>55000</v>
      </c>
      <c r="K11" s="9">
        <f>STDEV(D11:I11)/(C11*0.02)</f>
        <v>12649.110640673516</v>
      </c>
    </row>
    <row r="12" spans="1:11" x14ac:dyDescent="0.35">
      <c r="A12" s="3">
        <v>3</v>
      </c>
      <c r="B12" s="3">
        <v>0</v>
      </c>
      <c r="J12" s="9">
        <f>J7*250/1000</f>
        <v>12916.666666666666</v>
      </c>
      <c r="K12" s="9">
        <f>K7*250/1000</f>
        <v>2602.0824993326682</v>
      </c>
    </row>
    <row r="13" spans="1:11" x14ac:dyDescent="0.35">
      <c r="A13" s="3">
        <v>3</v>
      </c>
      <c r="B13" s="12">
        <v>6</v>
      </c>
      <c r="C13" s="10">
        <v>0.01</v>
      </c>
      <c r="D13" s="3">
        <v>0</v>
      </c>
      <c r="E13" s="3">
        <v>0</v>
      </c>
      <c r="F13" s="3">
        <v>1</v>
      </c>
      <c r="J13" s="9">
        <f>AVERAGE(D13:F13)/(C13*0.02)</f>
        <v>1666.6666666666665</v>
      </c>
      <c r="K13" s="9">
        <f>STDEV(D13:F13)/(C13*0.02)</f>
        <v>2886.7513459481293</v>
      </c>
    </row>
    <row r="14" spans="1:11" x14ac:dyDescent="0.35">
      <c r="A14" s="3">
        <v>3</v>
      </c>
      <c r="B14" s="12">
        <v>24</v>
      </c>
      <c r="C14" s="10">
        <v>0.01</v>
      </c>
      <c r="D14" s="3">
        <v>1</v>
      </c>
      <c r="E14" s="3">
        <v>1</v>
      </c>
      <c r="F14" s="3">
        <v>3</v>
      </c>
      <c r="J14" s="9">
        <f t="shared" ref="J14" si="2">AVERAGE(D14:F14)/(C14*0.02)</f>
        <v>8333.3333333333339</v>
      </c>
      <c r="K14" s="9">
        <f t="shared" ref="K14" si="3">STDEV(D14:F14)/(C14*0.02)</f>
        <v>5773.5026918962567</v>
      </c>
    </row>
    <row r="15" spans="1:11" x14ac:dyDescent="0.35">
      <c r="A15" s="3">
        <v>3</v>
      </c>
      <c r="B15" s="12">
        <v>48</v>
      </c>
      <c r="C15" s="10">
        <v>0.01</v>
      </c>
      <c r="D15" s="3">
        <v>17</v>
      </c>
      <c r="E15" s="3">
        <v>6</v>
      </c>
      <c r="F15" s="3">
        <v>8</v>
      </c>
      <c r="G15" s="3">
        <v>14</v>
      </c>
      <c r="H15" s="3">
        <v>12</v>
      </c>
      <c r="I15" s="3">
        <v>8</v>
      </c>
      <c r="J15" s="9">
        <f>AVERAGE(D15:I15)/(C15*0.02)</f>
        <v>54166.666666666664</v>
      </c>
      <c r="K15" s="9">
        <f>STDEV(D15:I15)/(C15*0.02)</f>
        <v>21075.261959621446</v>
      </c>
    </row>
    <row r="16" spans="1:11" x14ac:dyDescent="0.35">
      <c r="A16" s="3">
        <v>2</v>
      </c>
      <c r="B16" s="3">
        <v>0</v>
      </c>
      <c r="J16" s="9">
        <f>J11*250/1000</f>
        <v>13750</v>
      </c>
      <c r="K16" s="9">
        <f>K11*250/1000</f>
        <v>3162.277660168379</v>
      </c>
    </row>
    <row r="17" spans="1:11" x14ac:dyDescent="0.35">
      <c r="A17" s="3">
        <v>2</v>
      </c>
      <c r="B17" s="12">
        <v>6</v>
      </c>
      <c r="C17" s="10">
        <v>0.01</v>
      </c>
      <c r="D17" s="3">
        <v>1</v>
      </c>
      <c r="E17" s="3">
        <v>3</v>
      </c>
      <c r="F17" s="3">
        <v>1</v>
      </c>
      <c r="J17" s="9">
        <f>AVERAGE(D17:F17)/(C17*0.02)</f>
        <v>8333.3333333333339</v>
      </c>
      <c r="K17" s="9">
        <f>STDEV(D17:F17)/(C17*0.02)</f>
        <v>5773.5026918962567</v>
      </c>
    </row>
    <row r="18" spans="1:11" x14ac:dyDescent="0.35">
      <c r="A18" s="3">
        <v>2</v>
      </c>
      <c r="B18" s="12">
        <v>24</v>
      </c>
      <c r="C18" s="10">
        <v>0.01</v>
      </c>
      <c r="D18" s="3">
        <v>7</v>
      </c>
      <c r="E18" s="3">
        <v>5</v>
      </c>
      <c r="F18" s="3">
        <v>1</v>
      </c>
      <c r="J18" s="9">
        <f t="shared" ref="J18:J20" si="4">AVERAGE(D18:F18)/(C18*0.02)</f>
        <v>21666.666666666664</v>
      </c>
      <c r="K18" s="9">
        <f t="shared" ref="K18:K20" si="5">STDEV(D18:F18)/(C18*0.02)</f>
        <v>15275.252316519465</v>
      </c>
    </row>
    <row r="19" spans="1:11" x14ac:dyDescent="0.35">
      <c r="A19" s="3">
        <v>2</v>
      </c>
      <c r="B19" s="12">
        <v>48</v>
      </c>
      <c r="C19" s="10">
        <v>0.01</v>
      </c>
      <c r="D19" s="3">
        <v>13</v>
      </c>
      <c r="E19" s="3">
        <v>9</v>
      </c>
      <c r="F19" s="3">
        <v>14</v>
      </c>
      <c r="J19" s="9">
        <f t="shared" si="4"/>
        <v>60000</v>
      </c>
      <c r="K19" s="9">
        <f t="shared" si="5"/>
        <v>13228.756555322952</v>
      </c>
    </row>
    <row r="20" spans="1:11" x14ac:dyDescent="0.35">
      <c r="A20" s="3">
        <v>2</v>
      </c>
      <c r="B20" s="12">
        <v>52</v>
      </c>
      <c r="C20" s="10">
        <v>0.01</v>
      </c>
      <c r="D20" s="3">
        <v>6</v>
      </c>
      <c r="E20" s="3">
        <v>6</v>
      </c>
      <c r="F20" s="3">
        <v>7</v>
      </c>
      <c r="J20" s="9">
        <f t="shared" si="4"/>
        <v>31666.666666666664</v>
      </c>
      <c r="K20" s="9">
        <f t="shared" si="5"/>
        <v>2886.7513459481293</v>
      </c>
    </row>
    <row r="21" spans="1:11" x14ac:dyDescent="0.35">
      <c r="A21" s="3">
        <v>4</v>
      </c>
      <c r="B21" s="3">
        <v>0</v>
      </c>
      <c r="J21" s="9">
        <f>J15*250/1000</f>
        <v>13541.666666666666</v>
      </c>
      <c r="K21" s="9">
        <f>K15*250/1000</f>
        <v>5268.8154899053616</v>
      </c>
    </row>
    <row r="22" spans="1:11" x14ac:dyDescent="0.35">
      <c r="A22" s="3">
        <v>4</v>
      </c>
      <c r="B22" s="12">
        <v>6</v>
      </c>
      <c r="C22" s="10">
        <v>0.01</v>
      </c>
      <c r="D22" s="3">
        <v>3</v>
      </c>
      <c r="E22" s="3">
        <v>6</v>
      </c>
      <c r="F22" s="3">
        <v>5</v>
      </c>
      <c r="J22" s="9">
        <f>AVERAGE(D22:F22)/(C22*0.02)</f>
        <v>23333.333333333332</v>
      </c>
      <c r="K22" s="9">
        <f>STDEV(D22:F22)/(C22*0.02)</f>
        <v>7637.6261582597372</v>
      </c>
    </row>
    <row r="23" spans="1:11" x14ac:dyDescent="0.35">
      <c r="A23" s="3">
        <v>4</v>
      </c>
      <c r="B23" s="12">
        <v>24</v>
      </c>
      <c r="C23" s="10">
        <v>0.01</v>
      </c>
      <c r="D23" s="3">
        <v>2</v>
      </c>
      <c r="E23" s="3">
        <v>4</v>
      </c>
      <c r="F23" s="3">
        <v>4</v>
      </c>
      <c r="J23" s="9">
        <f t="shared" ref="J23:J25" si="6">AVERAGE(D23:F23)/(C23*0.02)</f>
        <v>16666.666666666668</v>
      </c>
      <c r="K23" s="9">
        <f t="shared" ref="K23:K25" si="7">STDEV(D23:F23)/(C23*0.02)</f>
        <v>5773.5026918962549</v>
      </c>
    </row>
    <row r="24" spans="1:11" x14ac:dyDescent="0.35">
      <c r="A24" s="3">
        <v>4</v>
      </c>
      <c r="B24" s="12">
        <v>48</v>
      </c>
      <c r="C24" s="10">
        <v>0.01</v>
      </c>
      <c r="D24" s="3">
        <v>14</v>
      </c>
      <c r="E24" s="3">
        <v>18</v>
      </c>
      <c r="F24" s="3">
        <v>14</v>
      </c>
      <c r="J24" s="9">
        <f t="shared" si="6"/>
        <v>76666.666666666672</v>
      </c>
      <c r="K24" s="9">
        <f t="shared" si="7"/>
        <v>11547.005383792493</v>
      </c>
    </row>
    <row r="25" spans="1:11" x14ac:dyDescent="0.35">
      <c r="A25" s="3">
        <v>4</v>
      </c>
      <c r="B25" s="12">
        <v>52</v>
      </c>
      <c r="C25" s="10">
        <v>0.01</v>
      </c>
      <c r="D25" s="3">
        <v>8</v>
      </c>
      <c r="E25" s="3">
        <v>10</v>
      </c>
      <c r="F25" s="3">
        <v>11</v>
      </c>
      <c r="J25" s="9">
        <f t="shared" si="6"/>
        <v>48333.333333333328</v>
      </c>
      <c r="K25" s="9">
        <f t="shared" si="7"/>
        <v>7637.626158259749</v>
      </c>
    </row>
    <row r="26" spans="1:11" x14ac:dyDescent="0.35">
      <c r="B26" s="14" t="s">
        <v>11</v>
      </c>
      <c r="C26" s="8"/>
      <c r="D26" s="8"/>
      <c r="E26" s="8"/>
      <c r="F26" s="8"/>
      <c r="G26" s="8"/>
      <c r="H26" s="8"/>
      <c r="I26" s="8"/>
      <c r="J26" s="8"/>
      <c r="K26" s="8"/>
    </row>
    <row r="27" spans="1:11" x14ac:dyDescent="0.35">
      <c r="A27" s="3" t="s">
        <v>19</v>
      </c>
      <c r="B27" s="3">
        <v>0</v>
      </c>
      <c r="J27" s="9"/>
      <c r="K27" s="10"/>
    </row>
    <row r="28" spans="1:11" x14ac:dyDescent="0.35">
      <c r="A28" s="3" t="s">
        <v>19</v>
      </c>
      <c r="B28" s="12">
        <v>24</v>
      </c>
      <c r="C28" s="10"/>
      <c r="J28" s="9"/>
      <c r="K28" s="9"/>
    </row>
    <row r="29" spans="1:11" x14ac:dyDescent="0.35">
      <c r="A29" s="3" t="s">
        <v>19</v>
      </c>
      <c r="B29" s="12">
        <v>48</v>
      </c>
      <c r="C29" s="10">
        <v>0.01</v>
      </c>
      <c r="D29" s="3">
        <v>12</v>
      </c>
      <c r="E29" s="3">
        <v>15</v>
      </c>
      <c r="J29" s="9">
        <f t="shared" ref="J29" si="8">AVERAGE(D29:F29)/(C29*0.02)</f>
        <v>67500</v>
      </c>
      <c r="K29" s="9">
        <f t="shared" ref="K29" si="9">STDEV(D29:F29)/(C29*0.02)</f>
        <v>10606.601717798212</v>
      </c>
    </row>
    <row r="30" spans="1:11" x14ac:dyDescent="0.35">
      <c r="A30" s="3" t="s">
        <v>21</v>
      </c>
      <c r="B30" s="3">
        <v>0</v>
      </c>
      <c r="J30" s="9">
        <f>J29*300/1000</f>
        <v>20250</v>
      </c>
      <c r="K30" s="9">
        <f>K29*300/1000</f>
        <v>3181.9805153394636</v>
      </c>
    </row>
    <row r="31" spans="1:11" x14ac:dyDescent="0.35">
      <c r="A31" s="3" t="s">
        <v>21</v>
      </c>
      <c r="B31" s="12">
        <v>6</v>
      </c>
      <c r="C31" s="10">
        <v>0.1</v>
      </c>
      <c r="D31" s="3">
        <v>28</v>
      </c>
      <c r="E31" s="3">
        <v>19</v>
      </c>
      <c r="J31" s="9">
        <f>AVERAGE(D31:F31)/(C31*0.02)</f>
        <v>11750</v>
      </c>
      <c r="K31" s="9">
        <f>STDEV(D31:F31)/(C31*0.02)</f>
        <v>3181.9805153394636</v>
      </c>
    </row>
    <row r="32" spans="1:11" x14ac:dyDescent="0.35">
      <c r="A32" s="3" t="s">
        <v>21</v>
      </c>
      <c r="B32" s="12">
        <v>24</v>
      </c>
      <c r="C32" s="10">
        <v>0.1</v>
      </c>
      <c r="D32" s="3">
        <v>71</v>
      </c>
      <c r="E32" s="3">
        <v>66</v>
      </c>
      <c r="J32" s="9">
        <f t="shared" ref="J32:J34" si="10">AVERAGE(D32:F32)/(C32*0.02)</f>
        <v>34250</v>
      </c>
      <c r="K32" s="9">
        <f t="shared" ref="K32:K34" si="11">STDEV(D32:F32)/(C32*0.02)</f>
        <v>1767.7669529663688</v>
      </c>
    </row>
    <row r="33" spans="1:11" x14ac:dyDescent="0.35">
      <c r="A33" s="3" t="s">
        <v>21</v>
      </c>
      <c r="B33" s="12">
        <v>30</v>
      </c>
      <c r="C33" s="10">
        <v>0.1</v>
      </c>
      <c r="D33" s="3">
        <v>39</v>
      </c>
      <c r="E33" s="3">
        <v>72</v>
      </c>
      <c r="J33" s="9">
        <f t="shared" si="10"/>
        <v>27750</v>
      </c>
      <c r="K33" s="9">
        <f t="shared" si="11"/>
        <v>11667.261889578034</v>
      </c>
    </row>
    <row r="34" spans="1:11" x14ac:dyDescent="0.35">
      <c r="A34" s="3" t="s">
        <v>21</v>
      </c>
      <c r="B34" s="12">
        <v>48</v>
      </c>
      <c r="C34" s="10">
        <v>0.01</v>
      </c>
      <c r="D34" s="3">
        <v>32</v>
      </c>
      <c r="E34" s="3">
        <v>13</v>
      </c>
      <c r="J34" s="9">
        <f t="shared" si="10"/>
        <v>112500</v>
      </c>
      <c r="K34" s="9">
        <f t="shared" si="11"/>
        <v>67175.144212722007</v>
      </c>
    </row>
    <row r="35" spans="1:11" x14ac:dyDescent="0.35">
      <c r="A35" s="3" t="s">
        <v>21</v>
      </c>
      <c r="B35" s="12">
        <v>48</v>
      </c>
      <c r="C35" s="10"/>
      <c r="J35" s="10"/>
      <c r="K35" s="10"/>
    </row>
    <row r="36" spans="1:11" x14ac:dyDescent="0.35">
      <c r="A36" s="3" t="s">
        <v>22</v>
      </c>
      <c r="B36" s="3">
        <v>0</v>
      </c>
      <c r="J36" s="9">
        <f>J34*250/750</f>
        <v>37500</v>
      </c>
      <c r="K36" s="9">
        <f>K34*250/750</f>
        <v>22391.714737574002</v>
      </c>
    </row>
    <row r="37" spans="1:11" x14ac:dyDescent="0.35">
      <c r="A37" s="3" t="s">
        <v>22</v>
      </c>
      <c r="B37" s="12">
        <v>6</v>
      </c>
      <c r="C37" s="10">
        <v>0.1</v>
      </c>
      <c r="D37" s="3">
        <v>23</v>
      </c>
      <c r="E37" s="3">
        <v>12</v>
      </c>
      <c r="J37" s="9">
        <f>AVERAGE(D37:F37)/(C37*0.02)</f>
        <v>8750</v>
      </c>
      <c r="K37" s="9">
        <f>STDEV(D37:F37)/(C37*0.02)</f>
        <v>3889.087296526011</v>
      </c>
    </row>
    <row r="38" spans="1:11" x14ac:dyDescent="0.35">
      <c r="A38" s="3" t="s">
        <v>22</v>
      </c>
      <c r="B38" s="12">
        <v>24</v>
      </c>
      <c r="C38" s="10">
        <v>0.1</v>
      </c>
      <c r="D38" s="3">
        <v>71</v>
      </c>
      <c r="E38" s="3">
        <v>83</v>
      </c>
      <c r="J38" s="9">
        <f t="shared" ref="J38:J42" si="12">AVERAGE(D38:F38)/(C38*0.02)</f>
        <v>38500</v>
      </c>
      <c r="K38" s="9">
        <f t="shared" ref="K38:K42" si="13">STDEV(D38:F38)/(C38*0.02)</f>
        <v>4242.6406871192848</v>
      </c>
    </row>
    <row r="39" spans="1:11" x14ac:dyDescent="0.35">
      <c r="A39" s="3" t="s">
        <v>22</v>
      </c>
      <c r="B39" s="12">
        <v>30</v>
      </c>
      <c r="C39" s="10">
        <v>0.1</v>
      </c>
      <c r="D39" s="3">
        <v>72</v>
      </c>
      <c r="E39" s="3">
        <v>89</v>
      </c>
      <c r="J39" s="9">
        <f t="shared" si="12"/>
        <v>40250</v>
      </c>
      <c r="K39" s="9">
        <f t="shared" si="13"/>
        <v>6010.4076400856538</v>
      </c>
    </row>
    <row r="40" spans="1:11" x14ac:dyDescent="0.35">
      <c r="A40" s="3" t="s">
        <v>22</v>
      </c>
      <c r="B40" s="12">
        <v>48</v>
      </c>
      <c r="C40" s="10">
        <v>0.01</v>
      </c>
      <c r="D40" s="3">
        <v>32</v>
      </c>
      <c r="E40" s="3">
        <v>28</v>
      </c>
      <c r="J40" s="9">
        <f t="shared" si="12"/>
        <v>150000</v>
      </c>
      <c r="K40" s="9">
        <f t="shared" si="13"/>
        <v>14142.13562373095</v>
      </c>
    </row>
    <row r="41" spans="1:11" x14ac:dyDescent="0.35">
      <c r="A41" s="3" t="s">
        <v>22</v>
      </c>
      <c r="B41" s="12">
        <v>52</v>
      </c>
      <c r="C41" s="10">
        <v>0.01</v>
      </c>
      <c r="D41" s="3">
        <v>20</v>
      </c>
      <c r="E41" s="3">
        <v>35</v>
      </c>
      <c r="J41" s="9">
        <f t="shared" si="12"/>
        <v>137500</v>
      </c>
      <c r="K41" s="9">
        <f t="shared" si="13"/>
        <v>53033.008588991062</v>
      </c>
    </row>
    <row r="42" spans="1:11" x14ac:dyDescent="0.35">
      <c r="A42" s="3" t="s">
        <v>22</v>
      </c>
      <c r="B42" s="12">
        <v>72</v>
      </c>
      <c r="C42" s="10">
        <v>0.01</v>
      </c>
      <c r="D42" s="3">
        <v>39</v>
      </c>
      <c r="E42" s="3">
        <v>50</v>
      </c>
      <c r="J42" s="9">
        <f t="shared" si="12"/>
        <v>222500</v>
      </c>
      <c r="K42" s="9">
        <f t="shared" si="13"/>
        <v>38890.872965260111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zoomScaleNormal="100" workbookViewId="0">
      <selection activeCell="N13" sqref="N13"/>
    </sheetView>
  </sheetViews>
  <sheetFormatPr defaultRowHeight="14.5" x14ac:dyDescent="0.35"/>
  <cols>
    <col min="1" max="1" width="8.7265625" style="3"/>
    <col min="2" max="2" width="10.54296875" style="3" customWidth="1"/>
    <col min="3" max="16384" width="8.7265625" style="3"/>
  </cols>
  <sheetData>
    <row r="1" spans="1:8" x14ac:dyDescent="0.35">
      <c r="A1" s="8" t="s">
        <v>31</v>
      </c>
    </row>
    <row r="2" spans="1:8" x14ac:dyDescent="0.35">
      <c r="B2" s="4"/>
    </row>
    <row r="3" spans="1:8" s="8" customFormat="1" x14ac:dyDescent="0.35">
      <c r="A3" s="8" t="s">
        <v>32</v>
      </c>
      <c r="B3" s="4" t="s">
        <v>0</v>
      </c>
      <c r="C3" s="8" t="s">
        <v>13</v>
      </c>
      <c r="D3" s="8" t="s">
        <v>1</v>
      </c>
      <c r="E3" s="8" t="s">
        <v>2</v>
      </c>
      <c r="F3" s="8" t="s">
        <v>3</v>
      </c>
      <c r="G3" s="8" t="s">
        <v>12</v>
      </c>
      <c r="H3" s="8" t="s">
        <v>8</v>
      </c>
    </row>
    <row r="4" spans="1:8" x14ac:dyDescent="0.35">
      <c r="A4" s="15" t="s">
        <v>33</v>
      </c>
      <c r="B4" s="3">
        <v>22</v>
      </c>
      <c r="C4" s="10">
        <v>1.0000000000000001E-5</v>
      </c>
      <c r="D4" s="3">
        <v>77</v>
      </c>
      <c r="E4" s="3">
        <v>74</v>
      </c>
      <c r="F4" s="3">
        <v>76</v>
      </c>
      <c r="G4" s="9">
        <f>AVERAGE(D4:F4)/(C4*0.02)</f>
        <v>378333333.33333331</v>
      </c>
      <c r="H4" s="9">
        <f>STDEV(D4:F4)/(C4*0.02)</f>
        <v>7637626.1582597336</v>
      </c>
    </row>
    <row r="5" spans="1:8" s="8" customFormat="1" x14ac:dyDescent="0.35">
      <c r="A5" s="15">
        <v>2</v>
      </c>
      <c r="B5" s="16">
        <v>0</v>
      </c>
      <c r="G5" s="17">
        <f>G4*75/1000</f>
        <v>28375000</v>
      </c>
      <c r="H5" s="17">
        <f>H4*75/1000</f>
        <v>572821.96186947997</v>
      </c>
    </row>
    <row r="6" spans="1:8" s="8" customFormat="1" x14ac:dyDescent="0.35">
      <c r="A6" s="15">
        <v>2</v>
      </c>
      <c r="B6" s="16">
        <v>6</v>
      </c>
      <c r="C6" s="10">
        <v>1.0000000000000001E-5</v>
      </c>
      <c r="D6" s="15">
        <v>10</v>
      </c>
      <c r="E6" s="15">
        <v>8</v>
      </c>
      <c r="F6" s="15">
        <v>30</v>
      </c>
      <c r="G6" s="9">
        <f>AVERAGE(D6:F6)/(C6*0.02)</f>
        <v>80000000</v>
      </c>
      <c r="H6" s="9">
        <f>STDEV(D6:F6)/(C6*0.02)</f>
        <v>60827625.302982189</v>
      </c>
    </row>
    <row r="7" spans="1:8" s="8" customFormat="1" x14ac:dyDescent="0.35">
      <c r="A7" s="15">
        <v>2</v>
      </c>
      <c r="B7" s="16">
        <v>24</v>
      </c>
      <c r="C7" s="10">
        <v>1.0000000000000001E-5</v>
      </c>
      <c r="D7" s="15">
        <v>7</v>
      </c>
      <c r="E7" s="15">
        <v>9</v>
      </c>
      <c r="F7" s="15">
        <v>7</v>
      </c>
      <c r="G7" s="9">
        <f t="shared" ref="G7:G9" si="0">AVERAGE(D7:F7)/(C7*0.02)</f>
        <v>38333333.333333328</v>
      </c>
      <c r="H7" s="9">
        <f t="shared" ref="H7:H9" si="1">STDEV(D7:F7)/(C7*0.02)</f>
        <v>5773502.6918962467</v>
      </c>
    </row>
    <row r="8" spans="1:8" x14ac:dyDescent="0.35">
      <c r="A8" s="15">
        <v>2</v>
      </c>
      <c r="B8" s="3">
        <v>48</v>
      </c>
      <c r="C8" s="10">
        <v>1.0000000000000001E-5</v>
      </c>
      <c r="D8" s="15">
        <v>18</v>
      </c>
      <c r="E8" s="15">
        <v>33</v>
      </c>
      <c r="F8" s="15">
        <v>29</v>
      </c>
      <c r="G8" s="9">
        <f t="shared" si="0"/>
        <v>133333333.33333333</v>
      </c>
      <c r="H8" s="9">
        <f t="shared" si="1"/>
        <v>38837267.325770117</v>
      </c>
    </row>
    <row r="9" spans="1:8" x14ac:dyDescent="0.35">
      <c r="A9" s="15">
        <v>2</v>
      </c>
      <c r="B9" s="3">
        <v>52</v>
      </c>
      <c r="C9" s="10">
        <v>1.0000000000000001E-5</v>
      </c>
      <c r="D9" s="15">
        <v>21</v>
      </c>
      <c r="E9" s="15">
        <v>22</v>
      </c>
      <c r="F9" s="15">
        <v>14</v>
      </c>
      <c r="G9" s="9">
        <f t="shared" si="0"/>
        <v>94999999.999999985</v>
      </c>
      <c r="H9" s="9">
        <f t="shared" si="1"/>
        <v>21794494.717703369</v>
      </c>
    </row>
    <row r="10" spans="1:8" s="8" customFormat="1" x14ac:dyDescent="0.35">
      <c r="A10" s="15">
        <v>4</v>
      </c>
      <c r="B10" s="16">
        <v>0</v>
      </c>
      <c r="G10" s="17">
        <f>G4*75/1000</f>
        <v>28375000</v>
      </c>
      <c r="H10" s="17">
        <f>H4*75/1000</f>
        <v>572821.96186947997</v>
      </c>
    </row>
    <row r="11" spans="1:8" s="8" customFormat="1" x14ac:dyDescent="0.35">
      <c r="A11" s="15">
        <v>4</v>
      </c>
      <c r="B11" s="16">
        <v>6</v>
      </c>
      <c r="C11" s="10">
        <v>1.0000000000000001E-5</v>
      </c>
      <c r="D11" s="15">
        <v>18</v>
      </c>
      <c r="E11" s="15">
        <v>6</v>
      </c>
      <c r="F11" s="15">
        <v>10</v>
      </c>
      <c r="G11" s="9">
        <f t="shared" ref="G11" si="2">AVERAGE(D11:F11)/(C11*0.02)</f>
        <v>56666666.666666664</v>
      </c>
      <c r="H11" s="9">
        <f t="shared" ref="H11" si="3">STDEV(D11:F11)/(C11*0.02)</f>
        <v>30550504.633038934</v>
      </c>
    </row>
    <row r="12" spans="1:8" s="8" customFormat="1" x14ac:dyDescent="0.35">
      <c r="A12" s="15">
        <v>4</v>
      </c>
      <c r="B12" s="16">
        <v>24</v>
      </c>
      <c r="C12" s="10">
        <v>1.0000000000000001E-5</v>
      </c>
      <c r="D12" s="15">
        <v>5</v>
      </c>
      <c r="E12" s="15">
        <v>17</v>
      </c>
      <c r="F12" s="15">
        <v>6</v>
      </c>
      <c r="G12" s="9">
        <f t="shared" ref="G12:G14" si="4">AVERAGE(D12:F12)/(C12*0.02)</f>
        <v>46666666.666666664</v>
      </c>
      <c r="H12" s="9">
        <f t="shared" ref="H12:H14" si="5">STDEV(D12:F12)/(C12*0.02)</f>
        <v>33291640.592396963</v>
      </c>
    </row>
    <row r="13" spans="1:8" s="8" customFormat="1" x14ac:dyDescent="0.35">
      <c r="A13" s="15">
        <v>4</v>
      </c>
      <c r="B13" s="3">
        <v>48</v>
      </c>
      <c r="C13" s="10">
        <v>1.0000000000000001E-5</v>
      </c>
      <c r="D13" s="15">
        <v>23</v>
      </c>
      <c r="E13" s="15">
        <v>42</v>
      </c>
      <c r="F13" s="15">
        <v>20</v>
      </c>
      <c r="G13" s="9">
        <f t="shared" si="4"/>
        <v>141666666.66666666</v>
      </c>
      <c r="H13" s="9">
        <f t="shared" si="5"/>
        <v>59651767.22724425</v>
      </c>
    </row>
    <row r="14" spans="1:8" s="8" customFormat="1" x14ac:dyDescent="0.35">
      <c r="A14" s="15">
        <v>4</v>
      </c>
      <c r="B14" s="3">
        <v>52</v>
      </c>
      <c r="C14" s="10">
        <v>1.0000000000000001E-5</v>
      </c>
      <c r="D14" s="15">
        <v>21</v>
      </c>
      <c r="E14" s="15">
        <v>73</v>
      </c>
      <c r="F14" s="15">
        <v>68</v>
      </c>
      <c r="G14" s="9">
        <f t="shared" si="4"/>
        <v>270000000</v>
      </c>
      <c r="H14" s="9">
        <f t="shared" si="5"/>
        <v>143439882.87781051</v>
      </c>
    </row>
    <row r="15" spans="1:8" s="8" customFormat="1" x14ac:dyDescent="0.35">
      <c r="A15" s="15">
        <v>5</v>
      </c>
      <c r="B15" s="16">
        <v>0</v>
      </c>
      <c r="C15" s="15"/>
      <c r="D15" s="15"/>
      <c r="E15" s="15"/>
      <c r="F15" s="15"/>
      <c r="G15" s="17">
        <f>G4*75/1000</f>
        <v>28375000</v>
      </c>
      <c r="H15" s="17">
        <f>H4*75/1000</f>
        <v>572821.96186947997</v>
      </c>
    </row>
    <row r="16" spans="1:8" s="8" customFormat="1" x14ac:dyDescent="0.35">
      <c r="A16" s="15">
        <v>5</v>
      </c>
      <c r="B16" s="16">
        <v>6</v>
      </c>
      <c r="C16" s="10">
        <v>1.0000000000000001E-5</v>
      </c>
      <c r="D16" s="15">
        <v>26</v>
      </c>
      <c r="E16" s="15">
        <v>19</v>
      </c>
      <c r="F16" s="15">
        <v>15</v>
      </c>
      <c r="G16" s="9">
        <f t="shared" ref="G16" si="6">AVERAGE(D16:F16)/(C16*0.02)</f>
        <v>99999999.999999985</v>
      </c>
      <c r="H16" s="9">
        <f t="shared" ref="H16" si="7">STDEV(D16:F16)/(C16*0.02)</f>
        <v>27838821.814150106</v>
      </c>
    </row>
    <row r="17" spans="1:8" s="8" customFormat="1" x14ac:dyDescent="0.35">
      <c r="A17" s="15">
        <v>5</v>
      </c>
      <c r="B17" s="16">
        <v>24</v>
      </c>
      <c r="C17" s="10">
        <v>1.0000000000000001E-5</v>
      </c>
      <c r="D17" s="15">
        <v>27</v>
      </c>
      <c r="E17" s="15">
        <v>40</v>
      </c>
      <c r="F17" s="15">
        <v>11</v>
      </c>
      <c r="G17" s="9">
        <f t="shared" ref="G17:G19" si="8">AVERAGE(D17:F17)/(C17*0.02)</f>
        <v>129999999.99999999</v>
      </c>
      <c r="H17" s="9">
        <f t="shared" ref="H17:H19" si="9">STDEV(D17:F17)/(C17*0.02)</f>
        <v>72629195.231669739</v>
      </c>
    </row>
    <row r="18" spans="1:8" s="8" customFormat="1" x14ac:dyDescent="0.35">
      <c r="A18" s="15">
        <v>5</v>
      </c>
      <c r="B18" s="3">
        <v>48</v>
      </c>
      <c r="C18" s="18">
        <v>9.9999999999999995E-7</v>
      </c>
      <c r="D18" s="15">
        <v>73</v>
      </c>
      <c r="E18" s="15">
        <v>123</v>
      </c>
      <c r="F18" s="15">
        <v>47</v>
      </c>
      <c r="G18" s="9">
        <f t="shared" si="8"/>
        <v>4050000000</v>
      </c>
      <c r="H18" s="9">
        <f t="shared" si="9"/>
        <v>1931320791.5827966</v>
      </c>
    </row>
    <row r="19" spans="1:8" s="8" customFormat="1" x14ac:dyDescent="0.35">
      <c r="A19" s="15">
        <v>5</v>
      </c>
      <c r="B19" s="3">
        <v>52</v>
      </c>
      <c r="C19" s="18">
        <v>9.9999999999999995E-8</v>
      </c>
      <c r="D19" s="15">
        <v>51</v>
      </c>
      <c r="E19" s="15">
        <v>92</v>
      </c>
      <c r="F19" s="15">
        <v>72</v>
      </c>
      <c r="G19" s="9">
        <f t="shared" si="8"/>
        <v>35833333333.333336</v>
      </c>
      <c r="H19" s="9">
        <f t="shared" si="9"/>
        <v>10251016209.787849</v>
      </c>
    </row>
    <row r="20" spans="1:8" x14ac:dyDescent="0.35">
      <c r="A20" s="3" t="s">
        <v>36</v>
      </c>
      <c r="B20" s="16">
        <v>21</v>
      </c>
      <c r="C20" s="10">
        <v>1.0000000000000001E-5</v>
      </c>
      <c r="D20" s="15">
        <v>86</v>
      </c>
      <c r="E20" s="15">
        <v>60</v>
      </c>
      <c r="F20" s="15"/>
      <c r="G20" s="9">
        <f t="shared" ref="G20" si="10">AVERAGE(D20:F20)/(C20*0.02)</f>
        <v>364999999.99999994</v>
      </c>
      <c r="H20" s="9">
        <f t="shared" ref="H20" si="11">STDEV(D20:F20)/(C20*0.02)</f>
        <v>91923881.554251164</v>
      </c>
    </row>
    <row r="21" spans="1:8" x14ac:dyDescent="0.35">
      <c r="A21" s="3" t="s">
        <v>22</v>
      </c>
      <c r="B21" s="16">
        <v>0</v>
      </c>
      <c r="C21" s="15"/>
      <c r="D21" s="15"/>
      <c r="E21" s="15"/>
      <c r="F21" s="15"/>
      <c r="G21" s="17">
        <f>G20*90/1000</f>
        <v>32849999.999999996</v>
      </c>
      <c r="H21" s="17">
        <f>H20*90/1000</f>
        <v>8273149.3398826048</v>
      </c>
    </row>
    <row r="22" spans="1:8" x14ac:dyDescent="0.35">
      <c r="A22" s="3" t="s">
        <v>22</v>
      </c>
      <c r="B22" s="16">
        <v>6</v>
      </c>
      <c r="C22" s="10">
        <v>1E-4</v>
      </c>
      <c r="D22" s="15">
        <v>21</v>
      </c>
      <c r="E22" s="15">
        <v>24</v>
      </c>
      <c r="F22" s="15"/>
      <c r="G22" s="9">
        <f t="shared" ref="G22" si="12">AVERAGE(D22:F22)/(C22*0.02)</f>
        <v>11249999.999999998</v>
      </c>
      <c r="H22" s="9">
        <f t="shared" ref="H22" si="13">STDEV(D22:F22)/(C22*0.02)</f>
        <v>1060660.1717798209</v>
      </c>
    </row>
    <row r="23" spans="1:8" x14ac:dyDescent="0.35">
      <c r="A23" s="3" t="s">
        <v>22</v>
      </c>
      <c r="B23" s="16">
        <v>24</v>
      </c>
      <c r="C23" s="10">
        <v>1E-4</v>
      </c>
      <c r="D23" s="15">
        <v>36</v>
      </c>
      <c r="E23" s="15">
        <v>52</v>
      </c>
      <c r="F23" s="15"/>
      <c r="G23" s="9">
        <f t="shared" ref="G23:G27" si="14">AVERAGE(D23:F23)/(C23*0.02)</f>
        <v>21999999.999999996</v>
      </c>
      <c r="H23" s="9">
        <f t="shared" ref="H23:H27" si="15">STDEV(D23:F23)/(C23*0.02)</f>
        <v>5656854.2494923798</v>
      </c>
    </row>
    <row r="24" spans="1:8" x14ac:dyDescent="0.35">
      <c r="A24" s="3" t="s">
        <v>22</v>
      </c>
      <c r="B24" s="16">
        <v>30</v>
      </c>
      <c r="C24" s="10">
        <v>1E-4</v>
      </c>
      <c r="D24" s="15">
        <v>59</v>
      </c>
      <c r="E24" s="15">
        <v>51</v>
      </c>
      <c r="F24" s="15"/>
      <c r="G24" s="9">
        <f t="shared" si="14"/>
        <v>27499999.999999996</v>
      </c>
      <c r="H24" s="9">
        <f t="shared" si="15"/>
        <v>2828427.1247461899</v>
      </c>
    </row>
    <row r="25" spans="1:8" x14ac:dyDescent="0.35">
      <c r="A25" s="3" t="s">
        <v>22</v>
      </c>
      <c r="B25" s="3">
        <v>48</v>
      </c>
      <c r="C25" s="10">
        <v>1E-4</v>
      </c>
      <c r="D25" s="15">
        <v>47</v>
      </c>
      <c r="E25" s="15">
        <v>62</v>
      </c>
      <c r="F25" s="15"/>
      <c r="G25" s="9">
        <f t="shared" si="14"/>
        <v>27249999.999999996</v>
      </c>
      <c r="H25" s="9">
        <f t="shared" si="15"/>
        <v>5303300.8588991053</v>
      </c>
    </row>
    <row r="26" spans="1:8" x14ac:dyDescent="0.35">
      <c r="A26" s="3" t="s">
        <v>22</v>
      </c>
      <c r="B26" s="3">
        <v>52</v>
      </c>
      <c r="C26" s="10">
        <v>1E-4</v>
      </c>
      <c r="D26" s="15">
        <v>99</v>
      </c>
      <c r="E26" s="15">
        <v>98</v>
      </c>
      <c r="F26" s="15"/>
      <c r="G26" s="9">
        <f t="shared" si="14"/>
        <v>49249999.999999993</v>
      </c>
      <c r="H26" s="9">
        <f t="shared" si="15"/>
        <v>353553.39059327374</v>
      </c>
    </row>
    <row r="27" spans="1:8" x14ac:dyDescent="0.35">
      <c r="A27" s="3" t="s">
        <v>22</v>
      </c>
      <c r="B27" s="3">
        <v>72</v>
      </c>
      <c r="C27" s="10">
        <v>1E-4</v>
      </c>
      <c r="D27" s="15">
        <v>90</v>
      </c>
      <c r="E27" s="15">
        <v>106</v>
      </c>
      <c r="F27" s="15"/>
      <c r="G27" s="9">
        <f t="shared" si="14"/>
        <v>48999999.999999993</v>
      </c>
      <c r="H27" s="9">
        <f t="shared" si="15"/>
        <v>5656854.2494923798</v>
      </c>
    </row>
    <row r="28" spans="1:8" x14ac:dyDescent="0.35">
      <c r="A28" s="3" t="s">
        <v>40</v>
      </c>
      <c r="B28" s="16">
        <v>0</v>
      </c>
      <c r="C28" s="15"/>
      <c r="D28" s="15"/>
      <c r="E28" s="15"/>
      <c r="F28" s="15"/>
      <c r="G28" s="17">
        <f>G20*90/1000</f>
        <v>32849999.999999996</v>
      </c>
      <c r="H28" s="17">
        <f>H20*90/1000</f>
        <v>8273149.3398826048</v>
      </c>
    </row>
    <row r="29" spans="1:8" x14ac:dyDescent="0.35">
      <c r="A29" s="3" t="s">
        <v>40</v>
      </c>
      <c r="B29" s="16">
        <v>6</v>
      </c>
      <c r="C29" s="10">
        <v>1E-4</v>
      </c>
      <c r="D29" s="15">
        <v>42</v>
      </c>
      <c r="E29" s="15">
        <v>75</v>
      </c>
      <c r="F29" s="15"/>
      <c r="G29" s="9">
        <f t="shared" ref="G29:G32" si="16">AVERAGE(D29:F29)/(C29*0.02)</f>
        <v>29249999.999999996</v>
      </c>
      <c r="H29" s="9">
        <f t="shared" ref="H29:H32" si="17">STDEV(D29:F29)/(C29*0.02)</f>
        <v>11667261.889578031</v>
      </c>
    </row>
    <row r="30" spans="1:8" x14ac:dyDescent="0.35">
      <c r="A30" s="3" t="s">
        <v>40</v>
      </c>
      <c r="B30" s="16">
        <v>24</v>
      </c>
      <c r="C30" s="10">
        <v>1.0000000000000001E-5</v>
      </c>
      <c r="D30" s="15">
        <v>42</v>
      </c>
      <c r="E30" s="15">
        <v>47</v>
      </c>
      <c r="F30" s="15"/>
      <c r="G30" s="9">
        <f t="shared" si="16"/>
        <v>222499999.99999997</v>
      </c>
      <c r="H30" s="9">
        <f t="shared" si="17"/>
        <v>17677669.529663686</v>
      </c>
    </row>
    <row r="31" spans="1:8" x14ac:dyDescent="0.35">
      <c r="A31" s="3" t="s">
        <v>40</v>
      </c>
      <c r="B31" s="3">
        <v>48</v>
      </c>
      <c r="C31" s="18">
        <v>1E-8</v>
      </c>
      <c r="D31" s="15">
        <v>125</v>
      </c>
      <c r="E31" s="15">
        <v>118</v>
      </c>
      <c r="F31" s="15"/>
      <c r="G31" s="9">
        <f t="shared" si="16"/>
        <v>607500000000</v>
      </c>
      <c r="H31" s="9">
        <f t="shared" si="17"/>
        <v>24748737341.529163</v>
      </c>
    </row>
    <row r="32" spans="1:8" x14ac:dyDescent="0.35">
      <c r="A32" s="3" t="s">
        <v>40</v>
      </c>
      <c r="B32" s="3">
        <v>72</v>
      </c>
      <c r="C32" s="18">
        <v>1E-8</v>
      </c>
      <c r="D32" s="15">
        <v>196</v>
      </c>
      <c r="E32" s="15">
        <v>176</v>
      </c>
      <c r="F32" s="15"/>
      <c r="G32" s="9">
        <f t="shared" si="16"/>
        <v>930000000000</v>
      </c>
      <c r="H32" s="9">
        <f t="shared" si="17"/>
        <v>70710678118.654755</v>
      </c>
    </row>
    <row r="33" spans="1:8" x14ac:dyDescent="0.35">
      <c r="A33" s="3">
        <v>6</v>
      </c>
      <c r="B33" s="16">
        <v>0</v>
      </c>
      <c r="C33" s="15"/>
      <c r="D33" s="15"/>
      <c r="E33" s="15"/>
      <c r="F33" s="15"/>
      <c r="G33" s="17">
        <f>G20*90/1000</f>
        <v>32849999.999999996</v>
      </c>
      <c r="H33" s="17">
        <f>H20*90/1000</f>
        <v>8273149.3398826048</v>
      </c>
    </row>
    <row r="34" spans="1:8" x14ac:dyDescent="0.35">
      <c r="A34" s="3">
        <v>6</v>
      </c>
      <c r="B34" s="16">
        <v>6</v>
      </c>
      <c r="C34" s="10">
        <v>1E-4</v>
      </c>
      <c r="D34" s="15">
        <v>27</v>
      </c>
      <c r="E34" s="15">
        <v>36</v>
      </c>
      <c r="F34" s="15"/>
      <c r="G34" s="9">
        <f t="shared" ref="G34:G37" si="18">AVERAGE(D34:F34)/(C34*0.02)</f>
        <v>15749999.999999998</v>
      </c>
      <c r="H34" s="9">
        <f t="shared" ref="H34:H37" si="19">STDEV(D34:F34)/(C34*0.02)</f>
        <v>3181980.5153394635</v>
      </c>
    </row>
    <row r="35" spans="1:8" x14ac:dyDescent="0.35">
      <c r="A35" s="3">
        <v>6</v>
      </c>
      <c r="B35" s="16">
        <v>24</v>
      </c>
      <c r="C35" s="10">
        <v>1E-4</v>
      </c>
      <c r="D35" s="15">
        <v>49</v>
      </c>
      <c r="E35" s="15">
        <v>39</v>
      </c>
      <c r="F35" s="15"/>
      <c r="G35" s="9">
        <f t="shared" si="18"/>
        <v>21999999.999999996</v>
      </c>
      <c r="H35" s="9">
        <f t="shared" si="19"/>
        <v>3535533.905932737</v>
      </c>
    </row>
    <row r="36" spans="1:8" x14ac:dyDescent="0.35">
      <c r="A36" s="3">
        <v>6</v>
      </c>
      <c r="B36" s="3">
        <v>48</v>
      </c>
      <c r="C36" s="18">
        <v>1E-4</v>
      </c>
      <c r="D36" s="15">
        <v>37</v>
      </c>
      <c r="E36" s="15">
        <v>48</v>
      </c>
      <c r="F36" s="15"/>
      <c r="G36" s="9">
        <f t="shared" si="18"/>
        <v>21249999.999999996</v>
      </c>
      <c r="H36" s="9">
        <f t="shared" si="19"/>
        <v>3889087.2965260106</v>
      </c>
    </row>
    <row r="37" spans="1:8" x14ac:dyDescent="0.35">
      <c r="A37" s="3">
        <v>6</v>
      </c>
      <c r="B37" s="3">
        <v>72</v>
      </c>
      <c r="C37" s="18">
        <v>1E-4</v>
      </c>
      <c r="D37" s="15">
        <v>77</v>
      </c>
      <c r="E37" s="15">
        <v>74</v>
      </c>
      <c r="F37" s="15"/>
      <c r="G37" s="9">
        <f t="shared" si="18"/>
        <v>37749999.999999993</v>
      </c>
      <c r="H37" s="9">
        <f t="shared" si="19"/>
        <v>1060660.1717798209</v>
      </c>
    </row>
    <row r="38" spans="1:8" x14ac:dyDescent="0.35">
      <c r="A38" s="3" t="s">
        <v>41</v>
      </c>
      <c r="B38" s="3">
        <v>22</v>
      </c>
      <c r="C38" s="18">
        <v>9.9999999999999995E-7</v>
      </c>
      <c r="D38" s="15">
        <v>29</v>
      </c>
      <c r="E38" s="15">
        <v>26</v>
      </c>
      <c r="F38" s="15"/>
      <c r="G38" s="9">
        <f t="shared" ref="G38" si="20">AVERAGE(D38:F38)/(C38*0.02)</f>
        <v>1375000000</v>
      </c>
      <c r="H38" s="9">
        <f t="shared" ref="H38" si="21">STDEV(D38:F38)/(C38*0.02)</f>
        <v>106066017.17798212</v>
      </c>
    </row>
    <row r="39" spans="1:8" x14ac:dyDescent="0.35">
      <c r="A39" s="3">
        <v>7</v>
      </c>
      <c r="B39" s="16">
        <v>0</v>
      </c>
      <c r="C39" s="15"/>
      <c r="D39" s="15"/>
      <c r="E39" s="15"/>
      <c r="F39" s="15"/>
      <c r="G39" s="17">
        <f>G38*70/1000</f>
        <v>96250000</v>
      </c>
      <c r="H39" s="17">
        <f>H38*70/1000</f>
        <v>7424621.2024587486</v>
      </c>
    </row>
    <row r="40" spans="1:8" x14ac:dyDescent="0.35">
      <c r="A40" s="3">
        <v>7</v>
      </c>
      <c r="B40" s="16">
        <v>6</v>
      </c>
      <c r="C40" s="10">
        <v>1E-4</v>
      </c>
      <c r="D40" s="15">
        <v>71</v>
      </c>
      <c r="E40" s="15">
        <v>70</v>
      </c>
      <c r="F40" s="15"/>
      <c r="G40" s="9">
        <f t="shared" ref="G40:G43" si="22">AVERAGE(D40:F40)/(C40*0.02)</f>
        <v>35249999.999999993</v>
      </c>
      <c r="H40" s="9">
        <f t="shared" ref="H40:H43" si="23">STDEV(D40:F40)/(C40*0.02)</f>
        <v>353553.39059327374</v>
      </c>
    </row>
    <row r="41" spans="1:8" x14ac:dyDescent="0.35">
      <c r="A41" s="3">
        <v>7</v>
      </c>
      <c r="B41" s="16">
        <v>24</v>
      </c>
      <c r="C41" s="10">
        <v>1.0000000000000001E-5</v>
      </c>
      <c r="D41" s="15">
        <v>39</v>
      </c>
      <c r="E41" s="15">
        <v>35</v>
      </c>
      <c r="F41" s="15"/>
      <c r="G41" s="9">
        <f t="shared" ref="G41:G42" si="24">AVERAGE(D41:F41)/(C41*0.02)</f>
        <v>184999999.99999997</v>
      </c>
      <c r="H41" s="9">
        <f t="shared" ref="H41:H42" si="25">STDEV(D41:F41)/(C41*0.02)</f>
        <v>14142135.62373095</v>
      </c>
    </row>
    <row r="42" spans="1:8" x14ac:dyDescent="0.35">
      <c r="A42" s="3">
        <v>7</v>
      </c>
      <c r="B42" s="16">
        <v>48</v>
      </c>
      <c r="C42" s="10">
        <v>1.0000000000000001E-5</v>
      </c>
      <c r="D42" s="15">
        <v>38</v>
      </c>
      <c r="E42" s="15">
        <v>62</v>
      </c>
      <c r="F42" s="15"/>
      <c r="G42" s="9">
        <f t="shared" si="24"/>
        <v>249999999.99999997</v>
      </c>
      <c r="H42" s="9">
        <f t="shared" si="25"/>
        <v>84852813.742385685</v>
      </c>
    </row>
    <row r="43" spans="1:8" x14ac:dyDescent="0.35">
      <c r="A43" s="3">
        <v>7</v>
      </c>
      <c r="B43" s="3">
        <v>72</v>
      </c>
      <c r="C43" s="18">
        <v>1.0000000000000001E-5</v>
      </c>
      <c r="D43" s="15">
        <v>102</v>
      </c>
      <c r="E43" s="15">
        <v>52</v>
      </c>
      <c r="F43" s="15"/>
      <c r="G43" s="9">
        <f t="shared" si="22"/>
        <v>384999999.99999994</v>
      </c>
      <c r="H43" s="9">
        <f t="shared" si="23"/>
        <v>176776695.29663688</v>
      </c>
    </row>
    <row r="44" spans="1:8" x14ac:dyDescent="0.35">
      <c r="A44" s="3">
        <v>8</v>
      </c>
      <c r="B44" s="16">
        <v>0</v>
      </c>
      <c r="C44" s="15"/>
      <c r="D44" s="15"/>
      <c r="E44" s="15"/>
      <c r="F44" s="15"/>
      <c r="G44" s="17">
        <f>G38*70/1000</f>
        <v>96250000</v>
      </c>
      <c r="H44" s="17">
        <f>H38*70/1000</f>
        <v>7424621.2024587486</v>
      </c>
    </row>
    <row r="45" spans="1:8" x14ac:dyDescent="0.35">
      <c r="A45" s="3">
        <v>8</v>
      </c>
      <c r="B45" s="16">
        <v>6</v>
      </c>
      <c r="C45" s="10">
        <v>1E-4</v>
      </c>
      <c r="D45" s="15">
        <v>66</v>
      </c>
      <c r="E45" s="15">
        <v>46</v>
      </c>
      <c r="F45" s="15"/>
      <c r="G45" s="9">
        <f t="shared" ref="G45:G48" si="26">AVERAGE(D45:F45)/(C45*0.02)</f>
        <v>27999999.999999996</v>
      </c>
      <c r="H45" s="9">
        <f t="shared" ref="H45:H48" si="27">STDEV(D45:F45)/(C45*0.02)</f>
        <v>7071067.8118654741</v>
      </c>
    </row>
    <row r="46" spans="1:8" x14ac:dyDescent="0.35">
      <c r="A46" s="3">
        <v>8</v>
      </c>
      <c r="B46" s="16">
        <v>24</v>
      </c>
      <c r="C46" s="10">
        <v>1E-4</v>
      </c>
      <c r="D46" s="15">
        <v>63</v>
      </c>
      <c r="E46" s="15">
        <v>67</v>
      </c>
      <c r="F46" s="15"/>
      <c r="G46" s="9">
        <f t="shared" si="26"/>
        <v>32499999.999999996</v>
      </c>
      <c r="H46" s="9">
        <f t="shared" si="27"/>
        <v>1414213.562373095</v>
      </c>
    </row>
    <row r="47" spans="1:8" x14ac:dyDescent="0.35">
      <c r="A47" s="3">
        <v>8</v>
      </c>
      <c r="B47" s="3">
        <v>48</v>
      </c>
      <c r="C47" s="18">
        <v>1E-4</v>
      </c>
      <c r="D47" s="15">
        <v>89</v>
      </c>
      <c r="E47" s="15">
        <v>122</v>
      </c>
      <c r="F47" s="15"/>
      <c r="G47" s="9">
        <f t="shared" si="26"/>
        <v>52749999.999999993</v>
      </c>
      <c r="H47" s="9">
        <f t="shared" si="27"/>
        <v>11667261.889578031</v>
      </c>
    </row>
    <row r="48" spans="1:8" x14ac:dyDescent="0.35">
      <c r="A48" s="3">
        <v>8</v>
      </c>
      <c r="B48" s="3">
        <v>72</v>
      </c>
      <c r="C48" s="18">
        <v>1.0000000000000001E-5</v>
      </c>
      <c r="D48" s="15">
        <v>22</v>
      </c>
      <c r="E48" s="15">
        <v>19</v>
      </c>
      <c r="F48" s="15"/>
      <c r="G48" s="9">
        <f t="shared" si="26"/>
        <v>102499999.99999999</v>
      </c>
      <c r="H48" s="9">
        <f t="shared" si="27"/>
        <v>10606601.717798211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cultures</vt:lpstr>
      <vt:lpstr>algae-coulter</vt:lpstr>
      <vt:lpstr>algae-viable</vt:lpstr>
      <vt:lpstr>bacteria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LS</dc:creator>
  <cp:lastModifiedBy>Hannah LS</cp:lastModifiedBy>
  <dcterms:created xsi:type="dcterms:W3CDTF">2018-05-03T12:49:05Z</dcterms:created>
  <dcterms:modified xsi:type="dcterms:W3CDTF">2020-02-03T11:54:51Z</dcterms:modified>
</cp:coreProperties>
</file>