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algae" sheetId="1" r:id="rId1"/>
    <sheet name="bacteri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2" l="1"/>
  <c r="K37" i="2" s="1"/>
  <c r="G37" i="2"/>
  <c r="E37" i="2"/>
  <c r="I37" i="2" s="1"/>
  <c r="J37" i="2" s="1"/>
  <c r="L37" i="2" s="1"/>
  <c r="H36" i="2"/>
  <c r="K36" i="2" s="1"/>
  <c r="G36" i="2"/>
  <c r="E36" i="2"/>
  <c r="I36" i="2" s="1"/>
  <c r="H35" i="2"/>
  <c r="K35" i="2" s="1"/>
  <c r="G35" i="2"/>
  <c r="E35" i="2"/>
  <c r="I35" i="2" s="1"/>
  <c r="H34" i="2"/>
  <c r="K34" i="2" s="1"/>
  <c r="G34" i="2"/>
  <c r="E34" i="2"/>
  <c r="I34" i="2" s="1"/>
  <c r="J34" i="2" s="1"/>
  <c r="L34" i="2" s="1"/>
  <c r="H33" i="2"/>
  <c r="K33" i="2" s="1"/>
  <c r="G33" i="2"/>
  <c r="E33" i="2"/>
  <c r="I33" i="2" s="1"/>
  <c r="H32" i="2"/>
  <c r="K32" i="2" s="1"/>
  <c r="G32" i="2"/>
  <c r="E32" i="2"/>
  <c r="I32" i="2" s="1"/>
  <c r="H31" i="2"/>
  <c r="K31" i="2" s="1"/>
  <c r="G31" i="2"/>
  <c r="E31" i="2"/>
  <c r="I31" i="2" s="1"/>
  <c r="H30" i="2"/>
  <c r="K30" i="2" s="1"/>
  <c r="G30" i="2"/>
  <c r="E30" i="2"/>
  <c r="I30" i="2" s="1"/>
  <c r="J30" i="2" s="1"/>
  <c r="L30" i="2" s="1"/>
  <c r="H29" i="2"/>
  <c r="K29" i="2" s="1"/>
  <c r="G29" i="2"/>
  <c r="E29" i="2"/>
  <c r="I29" i="2" s="1"/>
  <c r="H28" i="2"/>
  <c r="K28" i="2" s="1"/>
  <c r="G28" i="2"/>
  <c r="E28" i="2"/>
  <c r="I28" i="2" s="1"/>
  <c r="J28" i="2" s="1"/>
  <c r="L28" i="2" s="1"/>
  <c r="J32" i="2" l="1"/>
  <c r="L32" i="2" s="1"/>
  <c r="J29" i="2"/>
  <c r="L29" i="2" s="1"/>
  <c r="J33" i="2"/>
  <c r="L33" i="2" s="1"/>
  <c r="J36" i="2"/>
  <c r="L36" i="2" s="1"/>
  <c r="J31" i="2"/>
  <c r="L31" i="2" s="1"/>
  <c r="M31" i="2" s="1"/>
  <c r="J35" i="2"/>
  <c r="L35" i="2" s="1"/>
  <c r="M30" i="2"/>
  <c r="M32" i="2"/>
  <c r="M37" i="2"/>
  <c r="M29" i="2"/>
  <c r="M33" i="2"/>
  <c r="M36" i="2"/>
  <c r="M28" i="2"/>
  <c r="M34" i="2"/>
  <c r="M35" i="2"/>
  <c r="M39" i="2" l="1"/>
  <c r="M38" i="2"/>
  <c r="F17" i="1" l="1"/>
  <c r="J17" i="1" s="1"/>
  <c r="K17" i="1" s="1"/>
  <c r="M17" i="1" s="1"/>
  <c r="H17" i="1"/>
  <c r="I17" i="1"/>
  <c r="L17" i="1" s="1"/>
  <c r="F18" i="1"/>
  <c r="J18" i="1" s="1"/>
  <c r="H18" i="1"/>
  <c r="I18" i="1"/>
  <c r="L18" i="1" s="1"/>
  <c r="F19" i="1"/>
  <c r="J19" i="1" s="1"/>
  <c r="K19" i="1" s="1"/>
  <c r="M19" i="1" s="1"/>
  <c r="N19" i="1" s="1"/>
  <c r="H19" i="1"/>
  <c r="I19" i="1"/>
  <c r="L19" i="1" s="1"/>
  <c r="F20" i="1"/>
  <c r="J20" i="1" s="1"/>
  <c r="H20" i="1"/>
  <c r="I20" i="1"/>
  <c r="L20" i="1" s="1"/>
  <c r="K18" i="1" l="1"/>
  <c r="M18" i="1" s="1"/>
  <c r="N18" i="1" s="1"/>
  <c r="K20" i="1"/>
  <c r="M20" i="1" s="1"/>
  <c r="N20" i="1" s="1"/>
  <c r="N17" i="1"/>
  <c r="N21" i="1"/>
  <c r="N22" i="1"/>
</calcChain>
</file>

<file path=xl/sharedStrings.xml><?xml version="1.0" encoding="utf-8"?>
<sst xmlns="http://schemas.openxmlformats.org/spreadsheetml/2006/main" count="133" uniqueCount="54">
  <si>
    <t>error</t>
  </si>
  <si>
    <t>Ybc</t>
  </si>
  <si>
    <t>no glycerol @ 72 h</t>
  </si>
  <si>
    <t>6-72b</t>
  </si>
  <si>
    <t>0.001% @ 72 h</t>
  </si>
  <si>
    <t>8-72h</t>
  </si>
  <si>
    <t>0.001% @ 48 h</t>
  </si>
  <si>
    <t>8-48h</t>
  </si>
  <si>
    <t>0.001% @ 24 h</t>
  </si>
  <si>
    <t>8-24h</t>
  </si>
  <si>
    <t>0.01% @ 72 h</t>
  </si>
  <si>
    <t>7-72h</t>
  </si>
  <si>
    <t>0.01% @ 48 h</t>
  </si>
  <si>
    <t>7-48h</t>
  </si>
  <si>
    <t>0.01% @ 24 h</t>
  </si>
  <si>
    <t>7-24h</t>
  </si>
  <si>
    <t>0.1% @ 24 h</t>
  </si>
  <si>
    <t>5ii24b</t>
  </si>
  <si>
    <t>pre-culture</t>
  </si>
  <si>
    <t>Biii 0b</t>
  </si>
  <si>
    <t>Bii0b</t>
  </si>
  <si>
    <t>Ybc (cfu/molC)</t>
  </si>
  <si>
    <t>cfu/gC</t>
  </si>
  <si>
    <t>Mr (g/molC)</t>
  </si>
  <si>
    <t>C mg/cfu</t>
  </si>
  <si>
    <t>mg/cfu</t>
  </si>
  <si>
    <t>fC</t>
  </si>
  <si>
    <t>AmtC%</t>
  </si>
  <si>
    <t>mg dry mass</t>
  </si>
  <si>
    <t>cfu</t>
  </si>
  <si>
    <t>volume (ml)</t>
  </si>
  <si>
    <t>cfu/ml</t>
  </si>
  <si>
    <t>Culture</t>
  </si>
  <si>
    <t>Sample</t>
  </si>
  <si>
    <t>Bacterial Carbon Yield</t>
  </si>
  <si>
    <t>Yac</t>
  </si>
  <si>
    <t>co-culture @ 72 h</t>
  </si>
  <si>
    <t>2ii72a</t>
  </si>
  <si>
    <t>co-culture @ 48 h</t>
  </si>
  <si>
    <t>2ii48a</t>
  </si>
  <si>
    <t>pre-labelling @ 48 h</t>
  </si>
  <si>
    <t>1ii48a</t>
  </si>
  <si>
    <t>Aii0a</t>
  </si>
  <si>
    <t>Yac (cells/molC)</t>
  </si>
  <si>
    <t>cells/gC</t>
  </si>
  <si>
    <t>C mg/cell</t>
  </si>
  <si>
    <t>mg/cell</t>
  </si>
  <si>
    <t>cells</t>
  </si>
  <si>
    <t>mean d</t>
  </si>
  <si>
    <t>cells/ml</t>
  </si>
  <si>
    <t>Algal Carbon Yield</t>
  </si>
  <si>
    <t>replicate</t>
  </si>
  <si>
    <t>IRMS measurements</t>
  </si>
  <si>
    <t>Calculation of carbon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</si>
</sst>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E+00"/>
    <numFmt numFmtId="165" formatCode="0.0000"/>
    <numFmt numFmtId="166" formatCode="0.0"/>
    <numFmt numFmtId="167" formatCode="0.0E+00"/>
    <numFmt numFmtId="168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0" xfId="0" applyNumberFormat="1" applyFont="1" applyFill="1"/>
    <xf numFmtId="0" fontId="1" fillId="2" borderId="0" xfId="0" applyFont="1" applyFill="1"/>
    <xf numFmtId="11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/>
    <xf numFmtId="167" fontId="0" fillId="0" borderId="0" xfId="0" applyNumberFormat="1"/>
    <xf numFmtId="168" fontId="0" fillId="0" borderId="0" xfId="0" applyNumberFormat="1"/>
    <xf numFmtId="165" fontId="2" fillId="0" borderId="0" xfId="0" quotePrefix="1" applyNumberFormat="1" applyFont="1" applyFill="1" applyAlignment="1"/>
    <xf numFmtId="166" fontId="2" fillId="0" borderId="0" xfId="0" quotePrefix="1" applyNumberFormat="1" applyFont="1" applyFill="1" applyAlignment="1"/>
    <xf numFmtId="0" fontId="2" fillId="0" borderId="0" xfId="0" applyFont="1" applyFill="1" applyAlignment="1"/>
    <xf numFmtId="168" fontId="2" fillId="0" borderId="0" xfId="0" applyNumberFormat="1" applyFont="1" applyFill="1" applyAlignment="1"/>
    <xf numFmtId="11" fontId="2" fillId="0" borderId="0" xfId="0" applyNumberFormat="1" applyFont="1" applyFill="1" applyAlignme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A15" sqref="A15"/>
    </sheetView>
  </sheetViews>
  <sheetFormatPr defaultRowHeight="14.5" x14ac:dyDescent="0.35"/>
  <cols>
    <col min="2" max="2" width="17.6328125" bestFit="1" customWidth="1"/>
    <col min="4" max="4" width="10.81640625" bestFit="1" customWidth="1"/>
    <col min="6" max="6" width="10.81640625" bestFit="1" customWidth="1"/>
    <col min="9" max="9" width="11.26953125" bestFit="1" customWidth="1"/>
    <col min="14" max="14" width="11" bestFit="1" customWidth="1"/>
    <col min="15" max="15" width="8.36328125" bestFit="1" customWidth="1"/>
    <col min="16" max="16" width="11" bestFit="1" customWidth="1"/>
    <col min="17" max="17" width="9.453125" bestFit="1" customWidth="1"/>
    <col min="18" max="18" width="14.08984375" bestFit="1" customWidth="1"/>
  </cols>
  <sheetData>
    <row r="1" spans="1:16" s="15" customFormat="1" x14ac:dyDescent="0.35">
      <c r="A1" s="7" t="s">
        <v>50</v>
      </c>
      <c r="B1" s="7"/>
    </row>
    <row r="3" spans="1:16" x14ac:dyDescent="0.35">
      <c r="A3" t="s">
        <v>52</v>
      </c>
    </row>
    <row r="4" spans="1:16" x14ac:dyDescent="0.35">
      <c r="A4" s="7" t="s">
        <v>33</v>
      </c>
      <c r="B4" s="7" t="s">
        <v>32</v>
      </c>
      <c r="C4" s="7" t="s">
        <v>51</v>
      </c>
      <c r="D4" s="7" t="s">
        <v>27</v>
      </c>
      <c r="E4" s="7" t="s">
        <v>26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35">
      <c r="A5" s="12" t="s">
        <v>42</v>
      </c>
      <c r="B5" s="12" t="s">
        <v>18</v>
      </c>
      <c r="C5" s="12">
        <v>1</v>
      </c>
      <c r="D5">
        <v>36.400901300000001</v>
      </c>
      <c r="E5">
        <v>1.0964272953519285E-2</v>
      </c>
    </row>
    <row r="6" spans="1:16" x14ac:dyDescent="0.35">
      <c r="A6" t="s">
        <v>41</v>
      </c>
      <c r="B6" t="s">
        <v>40</v>
      </c>
      <c r="C6">
        <v>1</v>
      </c>
      <c r="D6">
        <v>29.5162026</v>
      </c>
      <c r="E6">
        <v>0.65511355224664691</v>
      </c>
    </row>
    <row r="7" spans="1:16" x14ac:dyDescent="0.35">
      <c r="A7" t="s">
        <v>41</v>
      </c>
      <c r="B7" t="s">
        <v>40</v>
      </c>
      <c r="C7">
        <v>2</v>
      </c>
      <c r="D7">
        <v>7.7127699999999999</v>
      </c>
      <c r="E7">
        <v>0.64732835727188032</v>
      </c>
    </row>
    <row r="8" spans="1:16" x14ac:dyDescent="0.35">
      <c r="A8" t="s">
        <v>41</v>
      </c>
      <c r="B8" t="s">
        <v>40</v>
      </c>
      <c r="C8">
        <v>3</v>
      </c>
      <c r="D8">
        <v>39.198732399999997</v>
      </c>
      <c r="E8">
        <v>0.6447401690586082</v>
      </c>
    </row>
    <row r="9" spans="1:16" x14ac:dyDescent="0.35">
      <c r="A9" t="s">
        <v>39</v>
      </c>
      <c r="B9" t="s">
        <v>38</v>
      </c>
      <c r="C9">
        <v>1</v>
      </c>
      <c r="D9">
        <v>33.041339399999998</v>
      </c>
      <c r="E9">
        <v>0.72152902679252595</v>
      </c>
    </row>
    <row r="10" spans="1:16" x14ac:dyDescent="0.35">
      <c r="A10" t="s">
        <v>39</v>
      </c>
      <c r="B10" t="s">
        <v>38</v>
      </c>
      <c r="C10">
        <v>2</v>
      </c>
      <c r="D10">
        <v>32.634976299999998</v>
      </c>
      <c r="E10">
        <v>0.74843868773415778</v>
      </c>
    </row>
    <row r="11" spans="1:16" x14ac:dyDescent="0.35">
      <c r="A11" t="s">
        <v>37</v>
      </c>
      <c r="B11" t="s">
        <v>36</v>
      </c>
      <c r="C11">
        <v>1</v>
      </c>
      <c r="D11">
        <v>59.779807499999997</v>
      </c>
      <c r="E11">
        <v>0.6167050902603739</v>
      </c>
    </row>
    <row r="12" spans="1:16" x14ac:dyDescent="0.35">
      <c r="A12" t="s">
        <v>37</v>
      </c>
      <c r="B12" t="s">
        <v>36</v>
      </c>
      <c r="C12">
        <v>2</v>
      </c>
      <c r="D12">
        <v>34.005571799999998</v>
      </c>
      <c r="E12">
        <v>0.600109669993385</v>
      </c>
    </row>
    <row r="13" spans="1:16" x14ac:dyDescent="0.35">
      <c r="A13" t="s">
        <v>37</v>
      </c>
      <c r="B13" t="s">
        <v>36</v>
      </c>
      <c r="C13">
        <v>3</v>
      </c>
      <c r="D13">
        <v>74.030028700000003</v>
      </c>
      <c r="E13">
        <v>0.67284416318698193</v>
      </c>
    </row>
    <row r="15" spans="1:16" x14ac:dyDescent="0.35">
      <c r="A15" t="s">
        <v>53</v>
      </c>
    </row>
    <row r="16" spans="1:16" x14ac:dyDescent="0.35">
      <c r="A16" s="7" t="s">
        <v>33</v>
      </c>
      <c r="B16" s="7" t="s">
        <v>32</v>
      </c>
      <c r="C16" s="7" t="s">
        <v>49</v>
      </c>
      <c r="D16" s="7" t="s">
        <v>30</v>
      </c>
      <c r="E16" s="7" t="s">
        <v>48</v>
      </c>
      <c r="F16" s="7" t="s">
        <v>47</v>
      </c>
      <c r="G16" s="7" t="s">
        <v>28</v>
      </c>
      <c r="H16" s="7" t="s">
        <v>27</v>
      </c>
      <c r="I16" s="7" t="s">
        <v>26</v>
      </c>
      <c r="J16" s="7" t="s">
        <v>46</v>
      </c>
      <c r="K16" s="7" t="s">
        <v>45</v>
      </c>
      <c r="L16" s="7" t="s">
        <v>23</v>
      </c>
      <c r="M16" s="7" t="s">
        <v>44</v>
      </c>
      <c r="N16" s="7" t="s">
        <v>43</v>
      </c>
      <c r="O16" s="7"/>
    </row>
    <row r="17" spans="1:15" x14ac:dyDescent="0.35">
      <c r="A17" s="12" t="s">
        <v>42</v>
      </c>
      <c r="B17" s="12" t="s">
        <v>18</v>
      </c>
      <c r="C17" s="14">
        <v>428600</v>
      </c>
      <c r="D17" s="12">
        <v>250</v>
      </c>
      <c r="E17" s="13">
        <v>6.2806666666666704</v>
      </c>
      <c r="F17" s="3">
        <f>D17*C17</f>
        <v>107150000</v>
      </c>
      <c r="G17" s="12">
        <v>0.78</v>
      </c>
      <c r="H17" s="11">
        <f>AVERAGE(D5)</f>
        <v>36.400901300000001</v>
      </c>
      <c r="I17" s="10">
        <f>AVERAGE(E5)</f>
        <v>1.0964272953519285E-2</v>
      </c>
      <c r="J17" s="3">
        <f>G17/F17</f>
        <v>7.2795146990200653E-9</v>
      </c>
      <c r="K17" s="3">
        <f>J17*H17/100</f>
        <v>2.6498089607092862E-9</v>
      </c>
      <c r="L17" s="4">
        <f>(12*(1-I17))+(13*I17)</f>
        <v>12.010964272953519</v>
      </c>
      <c r="M17" s="3">
        <f>1000/(K17)</f>
        <v>377385696413.4975</v>
      </c>
      <c r="N17" s="3">
        <f>M17*L17</f>
        <v>4532766116746.2012</v>
      </c>
      <c r="O17" s="3"/>
    </row>
    <row r="18" spans="1:15" x14ac:dyDescent="0.35">
      <c r="A18" t="s">
        <v>41</v>
      </c>
      <c r="B18" t="s">
        <v>40</v>
      </c>
      <c r="C18" s="3">
        <v>560900</v>
      </c>
      <c r="D18">
        <v>500</v>
      </c>
      <c r="E18" s="9">
        <v>5.7235000000000005</v>
      </c>
      <c r="F18" s="3">
        <f>D18*C18</f>
        <v>280450000</v>
      </c>
      <c r="G18">
        <v>2.04</v>
      </c>
      <c r="H18" s="6">
        <f>AVERAGE(D6:D8)</f>
        <v>25.475901666666669</v>
      </c>
      <c r="I18" s="5">
        <f>AVERAGE(E6:E8)</f>
        <v>0.64906069285904511</v>
      </c>
      <c r="J18" s="3">
        <f>G18/F18</f>
        <v>7.274023890176502E-9</v>
      </c>
      <c r="K18" s="3">
        <f>J18*H18/100</f>
        <v>1.8531231734712072E-9</v>
      </c>
      <c r="L18" s="4">
        <f>(12*(1-I18))+(13*I18)</f>
        <v>12.649060692859045</v>
      </c>
      <c r="M18" s="3">
        <f>1000/(K18)</f>
        <v>539629536943.75</v>
      </c>
      <c r="N18" s="3">
        <f>M18*L18</f>
        <v>6825806764460.916</v>
      </c>
      <c r="O18" s="3"/>
    </row>
    <row r="19" spans="1:15" x14ac:dyDescent="0.35">
      <c r="A19" t="s">
        <v>39</v>
      </c>
      <c r="B19" t="s">
        <v>38</v>
      </c>
      <c r="C19" s="3">
        <v>664533.33333333326</v>
      </c>
      <c r="D19">
        <v>96</v>
      </c>
      <c r="E19" s="9">
        <v>6.0006666666666666</v>
      </c>
      <c r="F19" s="3">
        <f>D19*C19</f>
        <v>63795199.999999993</v>
      </c>
      <c r="G19">
        <v>0.68</v>
      </c>
      <c r="H19" s="6">
        <f>AVERAGE(D9:D10)</f>
        <v>32.838157850000002</v>
      </c>
      <c r="I19" s="5">
        <f>AVERAGE(E9:E10)</f>
        <v>0.73498385726334181</v>
      </c>
      <c r="J19" s="3">
        <f>G19/F19</f>
        <v>1.065910914927769E-8</v>
      </c>
      <c r="K19" s="3">
        <f>J19*H19/100</f>
        <v>3.5002550878436E-9</v>
      </c>
      <c r="L19" s="4">
        <f>(12*(1-I19))+(13*I19)</f>
        <v>12.734983857263341</v>
      </c>
      <c r="M19" s="3">
        <f>1000/(K19)</f>
        <v>285693463734.40155</v>
      </c>
      <c r="N19" s="3">
        <f>M19*L19</f>
        <v>3638301648783.2534</v>
      </c>
      <c r="O19" s="3"/>
    </row>
    <row r="20" spans="1:15" x14ac:dyDescent="0.35">
      <c r="A20" t="s">
        <v>37</v>
      </c>
      <c r="B20" t="s">
        <v>36</v>
      </c>
      <c r="C20" s="3">
        <v>963640</v>
      </c>
      <c r="D20">
        <v>400</v>
      </c>
      <c r="E20" s="9">
        <v>6.6668000000000003</v>
      </c>
      <c r="F20" s="3">
        <f>D20*C20</f>
        <v>385456000</v>
      </c>
      <c r="G20" s="4">
        <v>7.1</v>
      </c>
      <c r="H20" s="6">
        <f>AVERAGE(D11:D13)</f>
        <v>55.93846933333333</v>
      </c>
      <c r="I20" s="5">
        <f>AVERAGE(E11:E13)</f>
        <v>0.62988630781358024</v>
      </c>
      <c r="J20" s="3">
        <f>G20/F20</f>
        <v>1.8419741812295046E-8</v>
      </c>
      <c r="K20" s="3">
        <f>J20*H20/100</f>
        <v>1.0303721624949842E-8</v>
      </c>
      <c r="L20" s="4">
        <f>(12*(1-I20))+(13*I20)</f>
        <v>12.62988630781358</v>
      </c>
      <c r="M20" s="3">
        <f>1000/(K20)</f>
        <v>97052311426.83049</v>
      </c>
      <c r="N20" s="3">
        <f>M20*L20</f>
        <v>1225759659231.3857</v>
      </c>
      <c r="O20" s="3"/>
    </row>
    <row r="21" spans="1:15" x14ac:dyDescent="0.35">
      <c r="C21" s="3"/>
      <c r="M21" s="2" t="s">
        <v>35</v>
      </c>
      <c r="N21" s="1">
        <f>AVERAGE(N17:N20)</f>
        <v>4055658547305.4395</v>
      </c>
      <c r="O21" s="3"/>
    </row>
    <row r="22" spans="1:15" x14ac:dyDescent="0.35">
      <c r="C22" s="3"/>
      <c r="D22" s="8"/>
      <c r="M22" s="2" t="s">
        <v>0</v>
      </c>
      <c r="N22" s="1">
        <f>STDEV(N17:N20)/SQRT(COUNT(N17:N20))</f>
        <v>1157722882619.6616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D45" sqref="D45"/>
    </sheetView>
  </sheetViews>
  <sheetFormatPr defaultRowHeight="14.5" x14ac:dyDescent="0.35"/>
  <cols>
    <col min="2" max="2" width="17.6328125" bestFit="1" customWidth="1"/>
    <col min="4" max="4" width="10.81640625" bestFit="1" customWidth="1"/>
    <col min="6" max="6" width="10.81640625" bestFit="1" customWidth="1"/>
    <col min="9" max="9" width="11.26953125" bestFit="1" customWidth="1"/>
    <col min="14" max="14" width="11" bestFit="1" customWidth="1"/>
    <col min="15" max="15" width="8.36328125" bestFit="1" customWidth="1"/>
    <col min="16" max="16" width="11" bestFit="1" customWidth="1"/>
    <col min="17" max="17" width="9.453125" bestFit="1" customWidth="1"/>
    <col min="18" max="18" width="14.08984375" bestFit="1" customWidth="1"/>
  </cols>
  <sheetData>
    <row r="1" spans="1:19" s="15" customFormat="1" x14ac:dyDescent="0.35">
      <c r="A1" s="7" t="s">
        <v>34</v>
      </c>
      <c r="B1" s="7"/>
    </row>
    <row r="2" spans="1:19" x14ac:dyDescent="0.35">
      <c r="M2" s="7"/>
      <c r="R2" s="7"/>
    </row>
    <row r="3" spans="1:19" x14ac:dyDescent="0.35">
      <c r="A3" t="s">
        <v>52</v>
      </c>
      <c r="M3" s="7"/>
      <c r="R3" s="7"/>
    </row>
    <row r="4" spans="1:19" x14ac:dyDescent="0.35">
      <c r="A4" s="7" t="s">
        <v>33</v>
      </c>
      <c r="B4" s="7" t="s">
        <v>32</v>
      </c>
      <c r="C4" s="7" t="s">
        <v>51</v>
      </c>
      <c r="D4" s="7" t="s">
        <v>27</v>
      </c>
      <c r="E4" s="7" t="s">
        <v>26</v>
      </c>
      <c r="N4" s="7"/>
      <c r="S4" s="7"/>
    </row>
    <row r="5" spans="1:19" x14ac:dyDescent="0.35">
      <c r="A5" t="s">
        <v>20</v>
      </c>
      <c r="B5" t="s">
        <v>18</v>
      </c>
      <c r="C5">
        <v>1</v>
      </c>
      <c r="D5">
        <v>43.710442399999998</v>
      </c>
      <c r="E5">
        <v>1.0790688401403042E-2</v>
      </c>
      <c r="N5" s="7"/>
      <c r="S5" s="7"/>
    </row>
    <row r="6" spans="1:19" x14ac:dyDescent="0.35">
      <c r="A6" t="s">
        <v>20</v>
      </c>
      <c r="B6" t="s">
        <v>18</v>
      </c>
      <c r="C6">
        <v>2</v>
      </c>
      <c r="D6">
        <v>45.878529200000003</v>
      </c>
      <c r="E6">
        <v>1.0784859037978824E-2</v>
      </c>
      <c r="N6" s="7"/>
      <c r="S6" s="7"/>
    </row>
    <row r="7" spans="1:19" x14ac:dyDescent="0.35">
      <c r="A7" t="s">
        <v>20</v>
      </c>
      <c r="B7" t="s">
        <v>18</v>
      </c>
      <c r="C7">
        <v>3</v>
      </c>
      <c r="D7">
        <v>42.591699200000001</v>
      </c>
      <c r="E7">
        <v>1.0788708625303033E-2</v>
      </c>
      <c r="N7" s="7"/>
      <c r="S7" s="7"/>
    </row>
    <row r="8" spans="1:19" x14ac:dyDescent="0.35">
      <c r="A8" t="s">
        <v>19</v>
      </c>
      <c r="B8" t="s">
        <v>18</v>
      </c>
      <c r="C8">
        <v>1</v>
      </c>
      <c r="D8">
        <v>40.936360100000002</v>
      </c>
      <c r="E8">
        <v>1.0786156902196028E-2</v>
      </c>
      <c r="N8" s="7"/>
      <c r="S8" s="7"/>
    </row>
    <row r="9" spans="1:19" x14ac:dyDescent="0.35">
      <c r="A9" t="s">
        <v>19</v>
      </c>
      <c r="B9" t="s">
        <v>18</v>
      </c>
      <c r="C9">
        <v>2</v>
      </c>
      <c r="D9">
        <v>44.378385399999999</v>
      </c>
      <c r="E9">
        <v>1.0787729733081338E-2</v>
      </c>
      <c r="N9" s="7"/>
      <c r="S9" s="7"/>
    </row>
    <row r="10" spans="1:19" x14ac:dyDescent="0.35">
      <c r="A10" t="s">
        <v>17</v>
      </c>
      <c r="B10" t="s">
        <v>16</v>
      </c>
      <c r="C10">
        <v>1</v>
      </c>
      <c r="D10">
        <v>45.2442803</v>
      </c>
      <c r="E10">
        <v>3.9099923145328487E-2</v>
      </c>
      <c r="N10" s="7"/>
      <c r="S10" s="7"/>
    </row>
    <row r="11" spans="1:19" x14ac:dyDescent="0.35">
      <c r="A11" t="s">
        <v>17</v>
      </c>
      <c r="B11" t="s">
        <v>16</v>
      </c>
      <c r="C11">
        <v>2</v>
      </c>
      <c r="D11">
        <v>10.473158</v>
      </c>
      <c r="E11">
        <v>2.5280133851089685E-2</v>
      </c>
      <c r="N11" s="7"/>
      <c r="S11" s="7"/>
    </row>
    <row r="12" spans="1:19" x14ac:dyDescent="0.35">
      <c r="A12" t="s">
        <v>17</v>
      </c>
      <c r="B12" t="s">
        <v>16</v>
      </c>
      <c r="C12">
        <v>3</v>
      </c>
      <c r="D12">
        <v>47.0771722</v>
      </c>
      <c r="E12">
        <v>3.9667369749732631E-2</v>
      </c>
      <c r="N12" s="7"/>
      <c r="S12" s="7"/>
    </row>
    <row r="13" spans="1:19" x14ac:dyDescent="0.35">
      <c r="A13" t="s">
        <v>15</v>
      </c>
      <c r="B13" t="s">
        <v>14</v>
      </c>
      <c r="C13">
        <v>1</v>
      </c>
      <c r="D13">
        <v>37.425770999999997</v>
      </c>
      <c r="E13">
        <v>3.9253029345059885E-2</v>
      </c>
      <c r="N13" s="7"/>
      <c r="S13" s="7"/>
    </row>
    <row r="14" spans="1:19" x14ac:dyDescent="0.35">
      <c r="A14" t="s">
        <v>13</v>
      </c>
      <c r="B14" t="s">
        <v>12</v>
      </c>
      <c r="C14">
        <v>1</v>
      </c>
      <c r="D14">
        <v>48.321295399999997</v>
      </c>
      <c r="E14">
        <v>3.8364084132636651E-2</v>
      </c>
      <c r="N14" s="7"/>
      <c r="S14" s="7"/>
    </row>
    <row r="15" spans="1:19" x14ac:dyDescent="0.35">
      <c r="A15" t="s">
        <v>11</v>
      </c>
      <c r="B15" t="s">
        <v>10</v>
      </c>
      <c r="C15">
        <v>1</v>
      </c>
      <c r="D15">
        <v>46.182577999999999</v>
      </c>
      <c r="E15">
        <v>3.8730337262116374E-2</v>
      </c>
      <c r="N15" s="7"/>
      <c r="S15" s="7"/>
    </row>
    <row r="16" spans="1:19" x14ac:dyDescent="0.35">
      <c r="A16" t="s">
        <v>11</v>
      </c>
      <c r="B16" t="s">
        <v>10</v>
      </c>
      <c r="C16">
        <v>2</v>
      </c>
      <c r="D16">
        <v>49.584211000000003</v>
      </c>
      <c r="E16">
        <v>3.8934528164208483E-2</v>
      </c>
      <c r="N16" s="7"/>
      <c r="S16" s="7"/>
    </row>
    <row r="17" spans="1:19" x14ac:dyDescent="0.35">
      <c r="A17" t="s">
        <v>11</v>
      </c>
      <c r="B17" t="s">
        <v>10</v>
      </c>
      <c r="C17">
        <v>3</v>
      </c>
      <c r="D17">
        <v>43.270107799999998</v>
      </c>
      <c r="E17">
        <v>3.8913442285097695E-2</v>
      </c>
      <c r="N17" s="7"/>
      <c r="S17" s="7"/>
    </row>
    <row r="18" spans="1:19" x14ac:dyDescent="0.35">
      <c r="A18" t="s">
        <v>9</v>
      </c>
      <c r="B18" t="s">
        <v>8</v>
      </c>
      <c r="C18">
        <v>1</v>
      </c>
      <c r="D18">
        <v>24.390573100000001</v>
      </c>
      <c r="E18">
        <v>2.2268972018505386E-2</v>
      </c>
      <c r="N18" s="7"/>
      <c r="S18" s="7"/>
    </row>
    <row r="19" spans="1:19" x14ac:dyDescent="0.35">
      <c r="A19" t="s">
        <v>7</v>
      </c>
      <c r="B19" t="s">
        <v>6</v>
      </c>
      <c r="C19">
        <v>1</v>
      </c>
      <c r="D19">
        <v>29.722567099999999</v>
      </c>
      <c r="E19">
        <v>2.3124832480952647E-2</v>
      </c>
      <c r="N19" s="7"/>
      <c r="S19" s="7"/>
    </row>
    <row r="20" spans="1:19" x14ac:dyDescent="0.35">
      <c r="A20" t="s">
        <v>5</v>
      </c>
      <c r="B20" t="s">
        <v>4</v>
      </c>
      <c r="C20">
        <v>1</v>
      </c>
      <c r="D20">
        <v>29.490714400000002</v>
      </c>
      <c r="E20">
        <v>2.3830993535847687E-2</v>
      </c>
      <c r="N20" s="7"/>
      <c r="S20" s="7"/>
    </row>
    <row r="21" spans="1:19" x14ac:dyDescent="0.35">
      <c r="A21" t="s">
        <v>5</v>
      </c>
      <c r="B21" t="s">
        <v>4</v>
      </c>
      <c r="C21">
        <v>2</v>
      </c>
      <c r="D21">
        <v>34.479472199999996</v>
      </c>
      <c r="E21">
        <v>2.3546242505704279E-2</v>
      </c>
      <c r="N21" s="7"/>
      <c r="S21" s="7"/>
    </row>
    <row r="22" spans="1:19" x14ac:dyDescent="0.35">
      <c r="A22" t="s">
        <v>5</v>
      </c>
      <c r="B22" t="s">
        <v>4</v>
      </c>
      <c r="C22">
        <v>3</v>
      </c>
      <c r="D22">
        <v>39.184308000000001</v>
      </c>
      <c r="E22">
        <v>2.3113505519963721E-2</v>
      </c>
      <c r="N22" s="7"/>
      <c r="S22" s="7"/>
    </row>
    <row r="23" spans="1:19" x14ac:dyDescent="0.35">
      <c r="A23" t="s">
        <v>3</v>
      </c>
      <c r="B23" t="s">
        <v>2</v>
      </c>
      <c r="C23">
        <v>1</v>
      </c>
      <c r="D23">
        <v>38.222747499999997</v>
      </c>
      <c r="E23">
        <v>1.3647879104588083E-2</v>
      </c>
      <c r="N23" s="7"/>
      <c r="S23" s="7"/>
    </row>
    <row r="24" spans="1:19" x14ac:dyDescent="0.35">
      <c r="A24" t="s">
        <v>3</v>
      </c>
      <c r="B24" t="s">
        <v>2</v>
      </c>
      <c r="C24">
        <v>2</v>
      </c>
      <c r="D24">
        <v>22.159156299999999</v>
      </c>
      <c r="E24">
        <v>1.2787363776440555E-2</v>
      </c>
      <c r="N24" s="7"/>
      <c r="S24" s="7"/>
    </row>
    <row r="25" spans="1:19" x14ac:dyDescent="0.35">
      <c r="M25" s="7"/>
      <c r="R25" s="7"/>
    </row>
    <row r="26" spans="1:19" x14ac:dyDescent="0.35">
      <c r="A26" t="s">
        <v>53</v>
      </c>
      <c r="M26" s="7"/>
      <c r="R26" s="7"/>
    </row>
    <row r="27" spans="1:19" x14ac:dyDescent="0.35">
      <c r="A27" s="7" t="s">
        <v>33</v>
      </c>
      <c r="B27" s="7" t="s">
        <v>32</v>
      </c>
      <c r="C27" s="7" t="s">
        <v>31</v>
      </c>
      <c r="D27" s="7" t="s">
        <v>30</v>
      </c>
      <c r="E27" s="7" t="s">
        <v>29</v>
      </c>
      <c r="F27" s="7" t="s">
        <v>28</v>
      </c>
      <c r="G27" s="7" t="s">
        <v>27</v>
      </c>
      <c r="H27" s="7" t="s">
        <v>26</v>
      </c>
      <c r="I27" s="7" t="s">
        <v>25</v>
      </c>
      <c r="J27" s="7" t="s">
        <v>24</v>
      </c>
      <c r="K27" s="7" t="s">
        <v>23</v>
      </c>
      <c r="L27" s="7" t="s">
        <v>22</v>
      </c>
      <c r="M27" s="7" t="s">
        <v>21</v>
      </c>
    </row>
    <row r="28" spans="1:19" x14ac:dyDescent="0.35">
      <c r="A28" t="s">
        <v>20</v>
      </c>
      <c r="B28" t="s">
        <v>18</v>
      </c>
      <c r="C28" s="3">
        <v>364999999.99999994</v>
      </c>
      <c r="D28">
        <v>96</v>
      </c>
      <c r="E28" s="3">
        <f>D28*C28</f>
        <v>35039999999.999992</v>
      </c>
      <c r="F28">
        <v>23.03</v>
      </c>
      <c r="G28" s="6">
        <f>AVERAGE(D5:D7)</f>
        <v>44.0602236</v>
      </c>
      <c r="H28" s="5">
        <f>AVERAGE(E5:E7)</f>
        <v>1.0788085354894965E-2</v>
      </c>
      <c r="I28" s="3">
        <f t="shared" ref="I28:I37" si="0">F28/E28</f>
        <v>6.5724885844748877E-10</v>
      </c>
      <c r="J28" s="3">
        <f t="shared" ref="J28:J37" si="1">I28*G28/100</f>
        <v>2.8958531664041103E-10</v>
      </c>
      <c r="K28" s="4">
        <f t="shared" ref="K28:K37" si="2">(12*(1-H28))+(13*H28)</f>
        <v>12.010788085354895</v>
      </c>
      <c r="L28" s="3">
        <f t="shared" ref="L28:L37" si="3">1000/(J28)</f>
        <v>3453213759597.2715</v>
      </c>
      <c r="M28" s="3">
        <f t="shared" ref="M28:M37" si="4">L28*K28</f>
        <v>41475818679954.492</v>
      </c>
    </row>
    <row r="29" spans="1:19" x14ac:dyDescent="0.35">
      <c r="A29" t="s">
        <v>19</v>
      </c>
      <c r="B29" t="s">
        <v>18</v>
      </c>
      <c r="C29" s="3">
        <v>1375000000</v>
      </c>
      <c r="D29">
        <v>192</v>
      </c>
      <c r="E29" s="3">
        <f>C29*D29</f>
        <v>264000000000</v>
      </c>
      <c r="F29">
        <v>40.799999999999997</v>
      </c>
      <c r="G29" s="6">
        <f>AVERAGE(D8:D9)</f>
        <v>42.65737275</v>
      </c>
      <c r="H29" s="5">
        <f>AVERAGE(E8:E9)</f>
        <v>1.0786943317638683E-2</v>
      </c>
      <c r="I29" s="3">
        <f t="shared" si="0"/>
        <v>1.5454545454545453E-10</v>
      </c>
      <c r="J29" s="3">
        <f t="shared" si="1"/>
        <v>6.592503061363635E-11</v>
      </c>
      <c r="K29" s="4">
        <f t="shared" si="2"/>
        <v>12.010786943317639</v>
      </c>
      <c r="L29" s="3">
        <f t="shared" si="3"/>
        <v>15168745326197.145</v>
      </c>
      <c r="M29" s="3">
        <f t="shared" si="4"/>
        <v>182188568310399.13</v>
      </c>
    </row>
    <row r="30" spans="1:19" x14ac:dyDescent="0.35">
      <c r="A30" t="s">
        <v>17</v>
      </c>
      <c r="B30" t="s">
        <v>16</v>
      </c>
      <c r="C30" s="3">
        <v>222499999.99999997</v>
      </c>
      <c r="D30">
        <v>96</v>
      </c>
      <c r="E30" s="3">
        <f>D30*C30</f>
        <v>21359999999.999996</v>
      </c>
      <c r="F30">
        <v>4.2699999999999996</v>
      </c>
      <c r="G30" s="6">
        <f>AVERAGE(D10:D12)</f>
        <v>34.264870166666668</v>
      </c>
      <c r="H30" s="5">
        <f>AVERAGE(E10:E12)</f>
        <v>3.4682475582050266E-2</v>
      </c>
      <c r="I30" s="3">
        <f t="shared" si="0"/>
        <v>1.9990636704119852E-10</v>
      </c>
      <c r="J30" s="3">
        <f t="shared" si="1"/>
        <v>6.84976571215668E-11</v>
      </c>
      <c r="K30" s="4">
        <f t="shared" si="2"/>
        <v>12.03468247558205</v>
      </c>
      <c r="L30" s="3">
        <f t="shared" si="3"/>
        <v>14599039471163.832</v>
      </c>
      <c r="M30" s="3">
        <f t="shared" si="4"/>
        <v>175694804483946</v>
      </c>
    </row>
    <row r="31" spans="1:19" x14ac:dyDescent="0.35">
      <c r="A31" t="s">
        <v>15</v>
      </c>
      <c r="B31" t="s">
        <v>14</v>
      </c>
      <c r="C31" s="3">
        <v>184999999.99999997</v>
      </c>
      <c r="D31">
        <v>96</v>
      </c>
      <c r="E31" s="3">
        <f t="shared" ref="E31:E36" si="5">C31*D31</f>
        <v>17759999999.999996</v>
      </c>
      <c r="F31">
        <v>0.72000000000005393</v>
      </c>
      <c r="G31" s="6">
        <f>AVERAGE(D13)</f>
        <v>37.425770999999997</v>
      </c>
      <c r="H31" s="5">
        <f>AVERAGE(E13)</f>
        <v>3.9253029345059885E-2</v>
      </c>
      <c r="I31" s="3">
        <f t="shared" si="0"/>
        <v>4.0540540540543587E-11</v>
      </c>
      <c r="J31" s="3">
        <f t="shared" si="1"/>
        <v>1.5172609864866003E-11</v>
      </c>
      <c r="K31" s="4">
        <f t="shared" si="2"/>
        <v>12.03925302934506</v>
      </c>
      <c r="L31" s="3">
        <f t="shared" si="3"/>
        <v>65908239182740.727</v>
      </c>
      <c r="M31" s="3">
        <f t="shared" si="4"/>
        <v>793485968239610.13</v>
      </c>
    </row>
    <row r="32" spans="1:19" x14ac:dyDescent="0.35">
      <c r="A32" t="s">
        <v>13</v>
      </c>
      <c r="B32" t="s">
        <v>12</v>
      </c>
      <c r="C32" s="3">
        <v>249999999.99999997</v>
      </c>
      <c r="D32">
        <v>96</v>
      </c>
      <c r="E32" s="3">
        <f t="shared" si="5"/>
        <v>23999999999.999996</v>
      </c>
      <c r="F32">
        <v>0.73999999999996291</v>
      </c>
      <c r="G32" s="6">
        <f>AVERAGE(D14)</f>
        <v>48.321295399999997</v>
      </c>
      <c r="H32" s="5">
        <f>AVERAGE(E14)</f>
        <v>3.8364084132636651E-2</v>
      </c>
      <c r="I32" s="3">
        <f t="shared" si="0"/>
        <v>3.0833333333331792E-11</v>
      </c>
      <c r="J32" s="3">
        <f t="shared" si="1"/>
        <v>1.4899066081665922E-11</v>
      </c>
      <c r="K32" s="4">
        <f t="shared" si="2"/>
        <v>12.038364084132635</v>
      </c>
      <c r="L32" s="3">
        <f t="shared" si="3"/>
        <v>67118300873270.984</v>
      </c>
      <c r="M32" s="3">
        <f t="shared" si="4"/>
        <v>807994542620793.5</v>
      </c>
    </row>
    <row r="33" spans="1:13" x14ac:dyDescent="0.35">
      <c r="A33" t="s">
        <v>11</v>
      </c>
      <c r="B33" t="s">
        <v>10</v>
      </c>
      <c r="C33" s="3">
        <v>384999999.99999994</v>
      </c>
      <c r="D33">
        <v>400</v>
      </c>
      <c r="E33" s="3">
        <f t="shared" si="5"/>
        <v>153999999999.99997</v>
      </c>
      <c r="F33">
        <v>5.3499999999999659</v>
      </c>
      <c r="G33" s="6">
        <f>AVERAGE(D15:D17)</f>
        <v>46.345632266666662</v>
      </c>
      <c r="H33" s="5">
        <f>AVERAGE(E15:E17)</f>
        <v>3.885943590380752E-2</v>
      </c>
      <c r="I33" s="3">
        <f t="shared" si="0"/>
        <v>3.4740259740259526E-11</v>
      </c>
      <c r="J33" s="3">
        <f t="shared" si="1"/>
        <v>1.6100593027705527E-11</v>
      </c>
      <c r="K33" s="4">
        <f t="shared" si="2"/>
        <v>12.038859435903809</v>
      </c>
      <c r="L33" s="3">
        <f t="shared" si="3"/>
        <v>62109513499237.148</v>
      </c>
      <c r="M33" s="3">
        <f t="shared" si="4"/>
        <v>747727702649686.13</v>
      </c>
    </row>
    <row r="34" spans="1:13" x14ac:dyDescent="0.35">
      <c r="A34" t="s">
        <v>9</v>
      </c>
      <c r="B34" t="s">
        <v>8</v>
      </c>
      <c r="C34" s="3">
        <v>32499999.999999996</v>
      </c>
      <c r="D34">
        <v>96</v>
      </c>
      <c r="E34" s="3">
        <f t="shared" si="5"/>
        <v>3119999999.9999995</v>
      </c>
      <c r="F34">
        <v>0.52000000000007596</v>
      </c>
      <c r="G34" s="6">
        <f>AVERAGE(D18)</f>
        <v>24.390573100000001</v>
      </c>
      <c r="H34" s="5">
        <f>AVERAGE(E18)</f>
        <v>2.2268972018505386E-2</v>
      </c>
      <c r="I34" s="3">
        <f t="shared" si="0"/>
        <v>1.6666666666669104E-10</v>
      </c>
      <c r="J34" s="3">
        <f t="shared" si="1"/>
        <v>4.0650955166672608E-11</v>
      </c>
      <c r="K34" s="4">
        <f t="shared" si="2"/>
        <v>12.022268972018503</v>
      </c>
      <c r="L34" s="3">
        <f t="shared" si="3"/>
        <v>24599667975817.77</v>
      </c>
      <c r="M34" s="3">
        <f t="shared" si="4"/>
        <v>295743825027631.19</v>
      </c>
    </row>
    <row r="35" spans="1:13" x14ac:dyDescent="0.35">
      <c r="A35" t="s">
        <v>7</v>
      </c>
      <c r="B35" t="s">
        <v>6</v>
      </c>
      <c r="C35" s="3">
        <v>52749999.999999993</v>
      </c>
      <c r="D35">
        <v>96</v>
      </c>
      <c r="E35" s="3">
        <f t="shared" si="5"/>
        <v>5063999999.999999</v>
      </c>
      <c r="F35">
        <v>0.42999999999993044</v>
      </c>
      <c r="G35" s="6">
        <f>AVERAGE(D19)</f>
        <v>29.722567099999999</v>
      </c>
      <c r="H35" s="5">
        <f>AVERAGE(E19)</f>
        <v>2.3124832480952647E-2</v>
      </c>
      <c r="I35" s="3">
        <f t="shared" si="0"/>
        <v>8.4913112164283272E-11</v>
      </c>
      <c r="J35" s="3">
        <f t="shared" si="1"/>
        <v>2.5238356739727358E-11</v>
      </c>
      <c r="K35" s="4">
        <f t="shared" si="2"/>
        <v>12.023124832480953</v>
      </c>
      <c r="L35" s="3">
        <f t="shared" si="3"/>
        <v>39622230968227.555</v>
      </c>
      <c r="M35" s="3">
        <f t="shared" si="4"/>
        <v>476383029072392.56</v>
      </c>
    </row>
    <row r="36" spans="1:13" x14ac:dyDescent="0.35">
      <c r="A36" t="s">
        <v>5</v>
      </c>
      <c r="B36" t="s">
        <v>4</v>
      </c>
      <c r="C36" s="3">
        <v>102499999.99999999</v>
      </c>
      <c r="D36">
        <v>400</v>
      </c>
      <c r="E36" s="3">
        <f t="shared" si="5"/>
        <v>40999999999.999992</v>
      </c>
      <c r="F36">
        <v>2.1299999999999653</v>
      </c>
      <c r="G36" s="6">
        <f>AVERAGE(D20:D22)</f>
        <v>34.384831533333333</v>
      </c>
      <c r="H36" s="5">
        <f>AVERAGE(E20:E22)</f>
        <v>2.3496913853838564E-2</v>
      </c>
      <c r="I36" s="3">
        <f t="shared" si="0"/>
        <v>5.1951219512194285E-11</v>
      </c>
      <c r="J36" s="3">
        <f t="shared" si="1"/>
        <v>1.7863339308780201E-11</v>
      </c>
      <c r="K36" s="4">
        <f t="shared" si="2"/>
        <v>12.023496913853839</v>
      </c>
      <c r="L36" s="3">
        <f t="shared" si="3"/>
        <v>55980574668280.484</v>
      </c>
      <c r="M36" s="3">
        <f t="shared" si="4"/>
        <v>673082266759834.75</v>
      </c>
    </row>
    <row r="37" spans="1:13" x14ac:dyDescent="0.35">
      <c r="A37" t="s">
        <v>3</v>
      </c>
      <c r="B37" t="s">
        <v>2</v>
      </c>
      <c r="C37" s="3">
        <v>37749999.999999993</v>
      </c>
      <c r="D37">
        <v>400</v>
      </c>
      <c r="E37" s="3">
        <f>D37*C37</f>
        <v>15099999999.999996</v>
      </c>
      <c r="F37">
        <v>0.9</v>
      </c>
      <c r="G37" s="6">
        <f>AVERAGE(D23:D24)</f>
        <v>30.190951899999998</v>
      </c>
      <c r="H37" s="5">
        <f>AVERAGE(E23:E24)</f>
        <v>1.3217621440514318E-2</v>
      </c>
      <c r="I37" s="3">
        <f t="shared" si="0"/>
        <v>5.9602649006622528E-11</v>
      </c>
      <c r="J37" s="3">
        <f t="shared" si="1"/>
        <v>1.7994607092715235E-11</v>
      </c>
      <c r="K37" s="4">
        <f t="shared" si="2"/>
        <v>12.013217621440514</v>
      </c>
      <c r="L37" s="3">
        <f t="shared" si="3"/>
        <v>55572205319494.336</v>
      </c>
      <c r="M37" s="3">
        <f t="shared" si="4"/>
        <v>667600996206459.63</v>
      </c>
    </row>
    <row r="38" spans="1:13" x14ac:dyDescent="0.35">
      <c r="L38" s="2" t="s">
        <v>1</v>
      </c>
      <c r="M38" s="1">
        <f>AVERAGE(M28:M37)</f>
        <v>486137752205070.81</v>
      </c>
    </row>
    <row r="39" spans="1:13" x14ac:dyDescent="0.35">
      <c r="L39" s="2" t="s">
        <v>0</v>
      </c>
      <c r="M39" s="1">
        <f>STDEV(M28:M37)/SQRT(COUNT(M28:M36))</f>
        <v>96685205724897.172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algae</vt:lpstr>
      <vt:lpstr>bacteria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2020-01-26T14:13:48Z</dcterms:modified>
</cp:coreProperties>
</file>