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683"/>
  </bookViews>
  <sheets>
    <sheet name="bacteria" sheetId="7" r:id="rId1"/>
    <sheet name="algae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7" l="1"/>
  <c r="H16" i="7"/>
  <c r="G16" i="7"/>
  <c r="I15" i="7"/>
  <c r="H15" i="7"/>
  <c r="G15" i="7"/>
  <c r="I14" i="7"/>
  <c r="H14" i="7"/>
  <c r="G14" i="7"/>
  <c r="I13" i="7"/>
  <c r="G13" i="7"/>
  <c r="I12" i="7"/>
  <c r="G12" i="7"/>
  <c r="I11" i="7"/>
  <c r="H11" i="7"/>
  <c r="G11" i="7"/>
  <c r="I10" i="7"/>
  <c r="G10" i="7"/>
  <c r="I9" i="7"/>
  <c r="G9" i="7"/>
  <c r="I8" i="7"/>
  <c r="H8" i="7"/>
  <c r="G8" i="7"/>
  <c r="I7" i="7"/>
  <c r="H7" i="7"/>
  <c r="G7" i="7"/>
  <c r="I6" i="7"/>
  <c r="H6" i="7"/>
  <c r="G6" i="7"/>
  <c r="I5" i="7"/>
  <c r="H5" i="7"/>
  <c r="G5" i="7"/>
  <c r="I4" i="7"/>
  <c r="H4" i="7"/>
  <c r="G4" i="7"/>
  <c r="G4" i="5" l="1"/>
  <c r="G5" i="5"/>
  <c r="G6" i="5"/>
  <c r="G7" i="5"/>
  <c r="G8" i="5"/>
  <c r="G9" i="5"/>
  <c r="G10" i="5"/>
  <c r="G11" i="5"/>
  <c r="I4" i="5" l="1"/>
  <c r="I10" i="5" l="1"/>
  <c r="I11" i="5"/>
  <c r="I9" i="5"/>
  <c r="I8" i="5"/>
  <c r="I6" i="5"/>
  <c r="I7" i="5"/>
  <c r="I5" i="5"/>
  <c r="B11" i="5" l="1"/>
  <c r="B10" i="5"/>
  <c r="B9" i="5"/>
  <c r="B8" i="5"/>
  <c r="H6" i="5" l="1"/>
  <c r="H8" i="5"/>
  <c r="H9" i="5"/>
  <c r="H10" i="5"/>
  <c r="H11" i="5"/>
  <c r="H7" i="5"/>
</calcChain>
</file>

<file path=xl/sharedStrings.xml><?xml version="1.0" encoding="utf-8"?>
<sst xmlns="http://schemas.openxmlformats.org/spreadsheetml/2006/main" count="34" uniqueCount="17">
  <si>
    <t>Culture</t>
  </si>
  <si>
    <t>Time (h)</t>
  </si>
  <si>
    <t>Bii</t>
  </si>
  <si>
    <t>Biii</t>
  </si>
  <si>
    <t>s.d.</t>
  </si>
  <si>
    <t>5ii</t>
  </si>
  <si>
    <t>1ii</t>
  </si>
  <si>
    <t>2ii</t>
  </si>
  <si>
    <t>Aii</t>
  </si>
  <si>
    <t>n</t>
  </si>
  <si>
    <t>measurement 1</t>
  </si>
  <si>
    <t>measurement 4</t>
  </si>
  <si>
    <t>measurement 2</t>
  </si>
  <si>
    <t>measurement 3</t>
  </si>
  <si>
    <t>f_mean</t>
  </si>
  <si>
    <t>Summary of IRMS results - algae</t>
  </si>
  <si>
    <t>Summary of IRMS results - bacteria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</si>
</sst>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E+00"/>
    <numFmt numFmtId="165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165" fontId="0" fillId="0" borderId="0" xfId="0" applyNumberFormat="1"/>
    <xf numFmtId="0" fontId="1" fillId="0" borderId="0" xfId="0" applyFont="1" applyAlignment="1"/>
    <xf numFmtId="165" fontId="2" fillId="0" borderId="0" xfId="0" applyNumberFormat="1" applyFont="1"/>
    <xf numFmtId="0" fontId="1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0" fontId="1" fillId="0" borderId="0" xfId="0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/>
    <xf numFmtId="165" fontId="0" fillId="0" borderId="0" xfId="0" applyNumberFormat="1" applyFont="1" applyFill="1"/>
    <xf numFmtId="164" fontId="0" fillId="0" borderId="0" xfId="0" applyNumberFormat="1" applyFont="1" applyFill="1"/>
    <xf numFmtId="0" fontId="0" fillId="0" borderId="0" xfId="0" applyFont="1"/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workbookViewId="0">
      <selection activeCell="D23" sqref="D23"/>
    </sheetView>
  </sheetViews>
  <sheetFormatPr defaultRowHeight="14.5" x14ac:dyDescent="0.35"/>
  <cols>
    <col min="1" max="1" width="8.7265625" style="7"/>
    <col min="2" max="2" width="8.7265625" style="6"/>
    <col min="3" max="6" width="8.7265625" style="1"/>
    <col min="7" max="7" width="8.7265625" style="6"/>
    <col min="8" max="8" width="8.36328125" style="6" customWidth="1"/>
    <col min="9" max="9" width="8.7265625" style="6"/>
    <col min="10" max="16384" width="8.7265625" style="1"/>
  </cols>
  <sheetData>
    <row r="1" spans="1:16" x14ac:dyDescent="0.35">
      <c r="A1" s="5" t="s">
        <v>16</v>
      </c>
    </row>
    <row r="3" spans="1:16" x14ac:dyDescent="0.35">
      <c r="A3" s="5" t="s">
        <v>0</v>
      </c>
      <c r="B3" s="8" t="s">
        <v>1</v>
      </c>
      <c r="C3" s="14" t="s">
        <v>10</v>
      </c>
      <c r="D3" s="14" t="s">
        <v>12</v>
      </c>
      <c r="E3" s="14" t="s">
        <v>13</v>
      </c>
      <c r="F3" s="14" t="s">
        <v>11</v>
      </c>
      <c r="G3" s="8" t="s">
        <v>14</v>
      </c>
      <c r="H3" s="8" t="s">
        <v>4</v>
      </c>
      <c r="I3" s="8" t="s">
        <v>9</v>
      </c>
    </row>
    <row r="4" spans="1:16" x14ac:dyDescent="0.35">
      <c r="A4" s="9" t="s">
        <v>2</v>
      </c>
      <c r="B4" s="10">
        <v>0</v>
      </c>
      <c r="C4" s="2">
        <v>1.0790688401403042E-2</v>
      </c>
      <c r="D4" s="2">
        <v>1.0784859037978824E-2</v>
      </c>
      <c r="E4" s="2">
        <v>1.0788708625303033E-2</v>
      </c>
      <c r="G4" s="11">
        <f t="shared" ref="G4:G15" si="0">AVERAGE(C4:F4)</f>
        <v>1.0788085354894965E-2</v>
      </c>
      <c r="H4" s="12">
        <f>STDEV(C4:F4)</f>
        <v>2.9642400348288468E-6</v>
      </c>
      <c r="I4" s="10">
        <f t="shared" ref="I4:I15" si="1">COUNT(C4:F4)</f>
        <v>3</v>
      </c>
    </row>
    <row r="5" spans="1:16" x14ac:dyDescent="0.35">
      <c r="A5" s="9" t="s">
        <v>3</v>
      </c>
      <c r="B5" s="10">
        <v>0</v>
      </c>
      <c r="C5" s="2">
        <v>1.0786156902196028E-2</v>
      </c>
      <c r="D5" s="2">
        <v>1.0787729733081338E-2</v>
      </c>
      <c r="G5" s="11">
        <f t="shared" si="0"/>
        <v>1.0786943317638683E-2</v>
      </c>
      <c r="H5" s="12">
        <f>STDEV(C5:F5)</f>
        <v>1.112159384662511E-6</v>
      </c>
      <c r="I5" s="10">
        <f t="shared" si="1"/>
        <v>2</v>
      </c>
    </row>
    <row r="6" spans="1:16" x14ac:dyDescent="0.35">
      <c r="A6" s="9" t="s">
        <v>5</v>
      </c>
      <c r="B6" s="10">
        <v>24</v>
      </c>
      <c r="C6" s="2">
        <v>3.9099923145328487E-2</v>
      </c>
      <c r="D6" s="2">
        <v>2.5280133851089685E-2</v>
      </c>
      <c r="E6" s="2">
        <v>3.9667369749732631E-2</v>
      </c>
      <c r="G6" s="11">
        <f t="shared" si="0"/>
        <v>3.4682475582050266E-2</v>
      </c>
      <c r="H6" s="11">
        <f>STDEV(C6:F6)</f>
        <v>8.1476083258545367E-3</v>
      </c>
      <c r="I6" s="10">
        <f t="shared" si="1"/>
        <v>3</v>
      </c>
    </row>
    <row r="7" spans="1:16" x14ac:dyDescent="0.35">
      <c r="A7" s="9" t="s">
        <v>5</v>
      </c>
      <c r="B7" s="10">
        <v>48</v>
      </c>
      <c r="C7" s="2">
        <v>2.4855334935913666E-2</v>
      </c>
      <c r="D7" s="2">
        <v>2.5009562584336367E-2</v>
      </c>
      <c r="E7" s="2">
        <v>2.5043272011435816E-2</v>
      </c>
      <c r="F7" s="2">
        <v>2.5530115836439573E-2</v>
      </c>
      <c r="G7" s="11">
        <f t="shared" si="0"/>
        <v>2.5109571342031355E-2</v>
      </c>
      <c r="H7" s="11">
        <f>STDEV(C7:F7)</f>
        <v>2.920566011499676E-4</v>
      </c>
      <c r="I7" s="10">
        <f t="shared" si="1"/>
        <v>4</v>
      </c>
    </row>
    <row r="8" spans="1:16" x14ac:dyDescent="0.35">
      <c r="A8" s="9" t="s">
        <v>5</v>
      </c>
      <c r="B8" s="10">
        <v>72</v>
      </c>
      <c r="C8" s="2">
        <v>2.5248309732075178E-2</v>
      </c>
      <c r="D8" s="2">
        <v>2.4929003105222253E-2</v>
      </c>
      <c r="E8" s="2">
        <v>2.4838436605204232E-2</v>
      </c>
      <c r="G8" s="11">
        <f t="shared" si="0"/>
        <v>2.5005249814167223E-2</v>
      </c>
      <c r="H8" s="11">
        <f>STDEV(C8:F8)</f>
        <v>2.1531178672205958E-4</v>
      </c>
      <c r="I8" s="10">
        <f t="shared" si="1"/>
        <v>3</v>
      </c>
    </row>
    <row r="9" spans="1:16" x14ac:dyDescent="0.35">
      <c r="A9" s="9">
        <v>7</v>
      </c>
      <c r="B9" s="10">
        <v>24</v>
      </c>
      <c r="C9" s="2">
        <v>3.9253029345059885E-2</v>
      </c>
      <c r="G9" s="11">
        <f t="shared" si="0"/>
        <v>3.9253029345059885E-2</v>
      </c>
      <c r="H9" s="11"/>
      <c r="I9" s="10">
        <f t="shared" si="1"/>
        <v>1</v>
      </c>
      <c r="O9" s="3"/>
      <c r="P9" s="3"/>
    </row>
    <row r="10" spans="1:16" x14ac:dyDescent="0.35">
      <c r="A10" s="9">
        <v>7</v>
      </c>
      <c r="B10" s="10">
        <v>48</v>
      </c>
      <c r="C10" s="2">
        <v>3.8364084132636651E-2</v>
      </c>
      <c r="G10" s="11">
        <f t="shared" si="0"/>
        <v>3.8364084132636651E-2</v>
      </c>
      <c r="H10" s="11"/>
      <c r="I10" s="10">
        <f t="shared" si="1"/>
        <v>1</v>
      </c>
    </row>
    <row r="11" spans="1:16" x14ac:dyDescent="0.35">
      <c r="A11" s="9">
        <v>7</v>
      </c>
      <c r="B11" s="10">
        <v>72</v>
      </c>
      <c r="C11" s="2">
        <v>3.8730337262116374E-2</v>
      </c>
      <c r="D11" s="2">
        <v>3.8934528164208483E-2</v>
      </c>
      <c r="E11" s="2">
        <v>3.8913442285097695E-2</v>
      </c>
      <c r="G11" s="11">
        <f t="shared" si="0"/>
        <v>3.885943590380752E-2</v>
      </c>
      <c r="H11" s="11">
        <f>STDEV(C11:F11)</f>
        <v>1.1229870007859563E-4</v>
      </c>
      <c r="I11" s="10">
        <f t="shared" si="1"/>
        <v>3</v>
      </c>
    </row>
    <row r="12" spans="1:16" x14ac:dyDescent="0.35">
      <c r="A12" s="9">
        <v>8</v>
      </c>
      <c r="B12" s="10">
        <v>24</v>
      </c>
      <c r="C12" s="2">
        <v>2.2268972018505386E-2</v>
      </c>
      <c r="G12" s="11">
        <f t="shared" si="0"/>
        <v>2.2268972018505386E-2</v>
      </c>
      <c r="H12" s="11"/>
      <c r="I12" s="6">
        <f t="shared" si="1"/>
        <v>1</v>
      </c>
    </row>
    <row r="13" spans="1:16" x14ac:dyDescent="0.35">
      <c r="A13" s="9">
        <v>8</v>
      </c>
      <c r="B13" s="10">
        <v>48</v>
      </c>
      <c r="C13" s="2">
        <v>2.3124832480952647E-2</v>
      </c>
      <c r="G13" s="11">
        <f t="shared" si="0"/>
        <v>2.3124832480952647E-2</v>
      </c>
      <c r="H13" s="11"/>
      <c r="I13" s="6">
        <f t="shared" si="1"/>
        <v>1</v>
      </c>
    </row>
    <row r="14" spans="1:16" x14ac:dyDescent="0.35">
      <c r="A14" s="9">
        <v>8</v>
      </c>
      <c r="B14" s="10">
        <v>72</v>
      </c>
      <c r="C14" s="2">
        <v>2.3830993535847687E-2</v>
      </c>
      <c r="D14" s="2">
        <v>2.3546242505704279E-2</v>
      </c>
      <c r="E14" s="2">
        <v>2.3113505519963721E-2</v>
      </c>
      <c r="G14" s="11">
        <f t="shared" si="0"/>
        <v>2.3496913853838564E-2</v>
      </c>
      <c r="H14" s="11">
        <f>STDEV(C14:F14)</f>
        <v>3.6127863229845815E-4</v>
      </c>
      <c r="I14" s="6">
        <f t="shared" si="1"/>
        <v>3</v>
      </c>
    </row>
    <row r="15" spans="1:16" x14ac:dyDescent="0.35">
      <c r="A15" s="9">
        <v>6</v>
      </c>
      <c r="B15" s="10">
        <v>72</v>
      </c>
      <c r="C15" s="2">
        <v>1.3647879104588083E-2</v>
      </c>
      <c r="D15" s="2">
        <v>1.2787363776440555E-2</v>
      </c>
      <c r="G15" s="11">
        <f t="shared" si="0"/>
        <v>1.3217621440514318E-2</v>
      </c>
      <c r="H15" s="11">
        <f>STDEV(C15:F15)</f>
        <v>6.0847622384808378E-4</v>
      </c>
      <c r="I15" s="6">
        <f t="shared" si="1"/>
        <v>2</v>
      </c>
    </row>
    <row r="16" spans="1:16" x14ac:dyDescent="0.35">
      <c r="A16" s="9" t="s">
        <v>7</v>
      </c>
      <c r="B16" s="10">
        <v>72</v>
      </c>
      <c r="C16" s="2">
        <v>6.9073067704961091E-2</v>
      </c>
      <c r="D16" s="2">
        <v>7.2176926366359334E-2</v>
      </c>
      <c r="G16" s="11">
        <f>AVERAGE(C16:F16)</f>
        <v>7.062499703566022E-2</v>
      </c>
      <c r="H16" s="11">
        <f>STDEV(C16:F16)</f>
        <v>2.1947595073192974E-3</v>
      </c>
      <c r="I16" s="10">
        <f>COUNT(C16:F16)</f>
        <v>2</v>
      </c>
    </row>
    <row r="17" spans="1:9" x14ac:dyDescent="0.35">
      <c r="A17" s="9"/>
      <c r="B17" s="10"/>
      <c r="C17" s="2"/>
      <c r="G17" s="11"/>
      <c r="H17" s="11"/>
    </row>
    <row r="18" spans="1:9" x14ac:dyDescent="0.35">
      <c r="A18" s="9"/>
      <c r="B18" s="10"/>
      <c r="C18" s="2"/>
      <c r="G18" s="11"/>
      <c r="H18" s="11"/>
    </row>
    <row r="19" spans="1:9" x14ac:dyDescent="0.35">
      <c r="A19" s="9"/>
      <c r="B19" s="10"/>
      <c r="C19" s="2"/>
      <c r="D19" s="4"/>
      <c r="E19" s="2"/>
      <c r="F19" s="2"/>
      <c r="G19" s="11"/>
      <c r="H19" s="11"/>
    </row>
    <row r="20" spans="1:9" x14ac:dyDescent="0.35">
      <c r="A20" s="9"/>
      <c r="B20" s="10"/>
      <c r="C20" s="2"/>
      <c r="D20" s="2"/>
      <c r="E20" s="2"/>
      <c r="G20" s="11"/>
      <c r="H20" s="11"/>
    </row>
    <row r="21" spans="1:9" x14ac:dyDescent="0.35">
      <c r="A21" s="9"/>
      <c r="B21" s="10"/>
      <c r="C21" s="2"/>
      <c r="D21" s="2"/>
      <c r="G21" s="11"/>
      <c r="H21" s="11"/>
      <c r="I21" s="10"/>
    </row>
    <row r="22" spans="1:9" x14ac:dyDescent="0.35">
      <c r="A22" s="9"/>
      <c r="B22" s="10"/>
      <c r="C22" s="2"/>
      <c r="D22" s="2"/>
      <c r="E22" s="2"/>
      <c r="G22" s="11"/>
      <c r="H22" s="11"/>
      <c r="I22" s="10"/>
    </row>
    <row r="23" spans="1:9" x14ac:dyDescent="0.35">
      <c r="A23" s="9"/>
      <c r="B23" s="10"/>
      <c r="C23" s="2"/>
      <c r="D23" s="2"/>
      <c r="G23" s="11"/>
      <c r="H23" s="11"/>
      <c r="I23" s="10"/>
    </row>
    <row r="24" spans="1:9" x14ac:dyDescent="0.35">
      <c r="A24" s="9"/>
      <c r="B24" s="10"/>
      <c r="C24" s="2"/>
      <c r="D24" s="2"/>
      <c r="E24" s="2"/>
      <c r="G24" s="11"/>
      <c r="H24" s="11"/>
      <c r="I24" s="10"/>
    </row>
    <row r="25" spans="1:9" x14ac:dyDescent="0.35">
      <c r="A25" s="9"/>
      <c r="B25" s="10"/>
      <c r="C25" s="13"/>
      <c r="D25" s="13"/>
      <c r="G25" s="10"/>
      <c r="H25" s="10"/>
      <c r="I25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zoomScaleNormal="100" workbookViewId="0">
      <selection activeCell="N14" sqref="N14"/>
    </sheetView>
  </sheetViews>
  <sheetFormatPr defaultRowHeight="14.5" x14ac:dyDescent="0.35"/>
  <cols>
    <col min="1" max="1" width="8.7265625" style="7"/>
    <col min="2" max="2" width="8.7265625" style="6"/>
    <col min="7" max="7" width="8.7265625" style="6"/>
    <col min="8" max="8" width="8.36328125" style="6" customWidth="1"/>
    <col min="9" max="9" width="8.7265625" style="6"/>
  </cols>
  <sheetData>
    <row r="1" spans="1:16" s="1" customFormat="1" x14ac:dyDescent="0.35">
      <c r="A1" s="5" t="s">
        <v>15</v>
      </c>
      <c r="B1" s="6"/>
      <c r="G1" s="6"/>
      <c r="H1" s="6"/>
      <c r="I1" s="6"/>
    </row>
    <row r="2" spans="1:16" x14ac:dyDescent="0.35">
      <c r="O2" s="1"/>
      <c r="P2" s="1"/>
    </row>
    <row r="3" spans="1:16" x14ac:dyDescent="0.35">
      <c r="A3" s="5" t="s">
        <v>0</v>
      </c>
      <c r="B3" s="8" t="s">
        <v>1</v>
      </c>
      <c r="C3" s="14" t="s">
        <v>10</v>
      </c>
      <c r="D3" s="14" t="s">
        <v>12</v>
      </c>
      <c r="E3" s="14" t="s">
        <v>13</v>
      </c>
      <c r="F3" s="14" t="s">
        <v>11</v>
      </c>
      <c r="G3" s="8" t="s">
        <v>14</v>
      </c>
      <c r="H3" s="8" t="s">
        <v>4</v>
      </c>
      <c r="I3" s="8" t="s">
        <v>9</v>
      </c>
      <c r="O3" s="1"/>
      <c r="P3" s="1"/>
    </row>
    <row r="4" spans="1:16" x14ac:dyDescent="0.35">
      <c r="A4" s="9" t="s">
        <v>8</v>
      </c>
      <c r="B4" s="10">
        <v>0</v>
      </c>
      <c r="C4" s="2">
        <v>1.0964272953519285E-2</v>
      </c>
      <c r="G4" s="11">
        <f t="shared" ref="G4:G11" si="0">AVERAGE(C4:F4)</f>
        <v>1.0964272953519285E-2</v>
      </c>
      <c r="H4" s="11"/>
      <c r="I4" s="6">
        <f t="shared" ref="I4:I11" si="1">COUNT(C4:F4)</f>
        <v>1</v>
      </c>
      <c r="O4" s="1"/>
      <c r="P4" s="1"/>
    </row>
    <row r="5" spans="1:16" x14ac:dyDescent="0.35">
      <c r="A5" s="9" t="s">
        <v>6</v>
      </c>
      <c r="B5" s="10">
        <v>6</v>
      </c>
      <c r="C5" s="2">
        <v>0.2606829459438556</v>
      </c>
      <c r="G5" s="11">
        <f t="shared" si="0"/>
        <v>0.2606829459438556</v>
      </c>
      <c r="H5" s="11"/>
      <c r="I5" s="6">
        <f t="shared" si="1"/>
        <v>1</v>
      </c>
      <c r="O5" s="1"/>
      <c r="P5" s="1"/>
    </row>
    <row r="6" spans="1:16" x14ac:dyDescent="0.35">
      <c r="A6" s="9" t="s">
        <v>6</v>
      </c>
      <c r="B6" s="10">
        <v>24</v>
      </c>
      <c r="C6" s="2">
        <v>0.41733109287026521</v>
      </c>
      <c r="D6" s="4">
        <v>0.64911542654343601</v>
      </c>
      <c r="E6" s="2">
        <v>0.38165186424071812</v>
      </c>
      <c r="F6" s="2">
        <v>0.36839826018580529</v>
      </c>
      <c r="G6" s="11">
        <f t="shared" si="0"/>
        <v>0.45412416096005614</v>
      </c>
      <c r="H6" s="11">
        <f t="shared" ref="H6:H11" si="2">STDEV(C6:F6)</f>
        <v>0.13162634914610971</v>
      </c>
      <c r="I6" s="6">
        <f t="shared" si="1"/>
        <v>4</v>
      </c>
      <c r="O6" s="1"/>
      <c r="P6" s="1"/>
    </row>
    <row r="7" spans="1:16" x14ac:dyDescent="0.35">
      <c r="A7" s="9" t="s">
        <v>6</v>
      </c>
      <c r="B7" s="10">
        <v>48</v>
      </c>
      <c r="C7" s="2">
        <v>0.65511355224664691</v>
      </c>
      <c r="D7" s="2">
        <v>0.64732835727188032</v>
      </c>
      <c r="E7" s="2">
        <v>0.6447401690586082</v>
      </c>
      <c r="G7" s="11">
        <f t="shared" si="0"/>
        <v>0.64906069285904511</v>
      </c>
      <c r="H7" s="11">
        <f t="shared" si="2"/>
        <v>5.3993064028066895E-3</v>
      </c>
      <c r="I7" s="6">
        <f t="shared" si="1"/>
        <v>3</v>
      </c>
      <c r="O7" s="1"/>
      <c r="P7" s="1"/>
    </row>
    <row r="8" spans="1:16" x14ac:dyDescent="0.35">
      <c r="A8" s="9" t="s">
        <v>7</v>
      </c>
      <c r="B8" s="10">
        <f>48+6</f>
        <v>54</v>
      </c>
      <c r="C8" s="2">
        <v>0.41248069613850408</v>
      </c>
      <c r="D8" s="2">
        <v>0.49995182203821525</v>
      </c>
      <c r="G8" s="11">
        <f t="shared" si="0"/>
        <v>0.45621625908835967</v>
      </c>
      <c r="H8" s="11">
        <f t="shared" si="2"/>
        <v>6.1851426281708019E-2</v>
      </c>
      <c r="I8" s="10">
        <f t="shared" si="1"/>
        <v>2</v>
      </c>
      <c r="O8" s="1"/>
      <c r="P8" s="1"/>
    </row>
    <row r="9" spans="1:16" x14ac:dyDescent="0.35">
      <c r="A9" s="9" t="s">
        <v>7</v>
      </c>
      <c r="B9" s="10">
        <f>48+24</f>
        <v>72</v>
      </c>
      <c r="C9" s="2">
        <v>0.66607064834864693</v>
      </c>
      <c r="D9" s="2">
        <v>0.69832435424499295</v>
      </c>
      <c r="E9" s="2">
        <v>0.69547375484484653</v>
      </c>
      <c r="G9" s="11">
        <f t="shared" si="0"/>
        <v>0.68662291914616214</v>
      </c>
      <c r="H9" s="11">
        <f t="shared" si="2"/>
        <v>1.7855765327642104E-2</v>
      </c>
      <c r="I9" s="10">
        <f t="shared" si="1"/>
        <v>3</v>
      </c>
      <c r="O9" s="3"/>
      <c r="P9" s="3"/>
    </row>
    <row r="10" spans="1:16" x14ac:dyDescent="0.35">
      <c r="A10" s="9" t="s">
        <v>7</v>
      </c>
      <c r="B10" s="10">
        <f>48+48</f>
        <v>96</v>
      </c>
      <c r="C10" s="2">
        <v>0.72152902679252595</v>
      </c>
      <c r="D10" s="2">
        <v>0.74843868773415778</v>
      </c>
      <c r="G10" s="11">
        <f t="shared" si="0"/>
        <v>0.73498385726334181</v>
      </c>
      <c r="H10" s="11">
        <f t="shared" si="2"/>
        <v>1.9028003731258642E-2</v>
      </c>
      <c r="I10" s="10">
        <f t="shared" si="1"/>
        <v>2</v>
      </c>
    </row>
    <row r="11" spans="1:16" x14ac:dyDescent="0.35">
      <c r="A11" s="9" t="s">
        <v>7</v>
      </c>
      <c r="B11" s="10">
        <f>48+72</f>
        <v>120</v>
      </c>
      <c r="C11" s="2">
        <v>0.6167050902603739</v>
      </c>
      <c r="D11" s="2">
        <v>0.600109669993385</v>
      </c>
      <c r="E11" s="2">
        <v>0.67284416318698193</v>
      </c>
      <c r="G11" s="11">
        <f t="shared" si="0"/>
        <v>0.62988630781358024</v>
      </c>
      <c r="H11" s="11">
        <f t="shared" si="2"/>
        <v>3.81167285738305E-2</v>
      </c>
      <c r="I11" s="10">
        <f t="shared" si="1"/>
        <v>3</v>
      </c>
    </row>
    <row r="12" spans="1:16" x14ac:dyDescent="0.35">
      <c r="A12" s="9"/>
      <c r="B12" s="10"/>
      <c r="C12" s="13"/>
      <c r="D12" s="13"/>
      <c r="G12" s="10"/>
      <c r="H12" s="10"/>
      <c r="I12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bacteria</vt:lpstr>
      <vt:lpstr>algae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2020-01-26T13:19:01Z</dcterms:modified>
</cp:coreProperties>
</file>