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600" windowHeight="14740" tabRatio="500" activeTab="2"/>
  </bookViews>
  <sheets>
    <sheet name="rna.tsv" sheetId="1" r:id="rId1"/>
    <sheet name="cds.tsv" sheetId="2" r:id="rId2"/>
    <sheet name="Table 1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G4" i="2" l="1"/>
  <c r="BG5" i="2"/>
  <c r="BG6" i="2"/>
  <c r="BG7" i="2"/>
  <c r="BG8" i="2"/>
  <c r="BG9" i="2"/>
  <c r="BG10" i="2"/>
  <c r="BG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" i="2"/>
  <c r="AH29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3" i="1"/>
  <c r="D12" i="3"/>
</calcChain>
</file>

<file path=xl/comments1.xml><?xml version="1.0" encoding="utf-8"?>
<comments xmlns="http://schemas.openxmlformats.org/spreadsheetml/2006/main">
  <authors>
    <author>Zoltán Füssy</author>
  </authors>
  <commentList>
    <comment ref="W2" authorId="0">
      <text>
        <r>
          <rPr>
            <b/>
            <sz val="9"/>
            <color indexed="81"/>
            <rFont val="Calibri"/>
            <family val="2"/>
            <charset val="128"/>
          </rPr>
          <t>Zoltán Füssy:</t>
        </r>
        <r>
          <rPr>
            <sz val="9"/>
            <color indexed="81"/>
            <rFont val="Calibri"/>
            <family val="2"/>
            <charset val="128"/>
          </rPr>
          <t xml:space="preserve">
cytochrome c biogenesis protein</t>
        </r>
      </text>
    </comment>
  </commentList>
</comments>
</file>

<file path=xl/sharedStrings.xml><?xml version="1.0" encoding="utf-8"?>
<sst xmlns="http://schemas.openxmlformats.org/spreadsheetml/2006/main" count="320" uniqueCount="189">
  <si>
    <t>rnl</t>
  </si>
  <si>
    <t>rnl a</t>
  </si>
  <si>
    <t>rnl b</t>
  </si>
  <si>
    <t>rns</t>
  </si>
  <si>
    <t>rns a</t>
  </si>
  <si>
    <t>rns b</t>
  </si>
  <si>
    <t>trnA</t>
  </si>
  <si>
    <t>trnC</t>
  </si>
  <si>
    <t>trnD</t>
  </si>
  <si>
    <t>trnE</t>
  </si>
  <si>
    <t>trnF</t>
  </si>
  <si>
    <t>trnG</t>
  </si>
  <si>
    <t>trnH</t>
  </si>
  <si>
    <t>trnI</t>
  </si>
  <si>
    <t>trnK</t>
  </si>
  <si>
    <t>trnL</t>
  </si>
  <si>
    <t>trnM</t>
  </si>
  <si>
    <t>trnN</t>
  </si>
  <si>
    <t>trnP</t>
  </si>
  <si>
    <t>trnQ</t>
  </si>
  <si>
    <t>trnR</t>
  </si>
  <si>
    <t>trnS</t>
  </si>
  <si>
    <t>trnT</t>
  </si>
  <si>
    <t>trnV</t>
  </si>
  <si>
    <t>trnW</t>
  </si>
  <si>
    <t>trnX</t>
  </si>
  <si>
    <t>trnY</t>
  </si>
  <si>
    <t>atp6</t>
  </si>
  <si>
    <t>atp8</t>
  </si>
  <si>
    <t>atp9</t>
  </si>
  <si>
    <t>ccmF</t>
  </si>
  <si>
    <t>cob</t>
  </si>
  <si>
    <t>cox1</t>
  </si>
  <si>
    <t>cox2</t>
  </si>
  <si>
    <t>cox3</t>
  </si>
  <si>
    <t>dpo</t>
  </si>
  <si>
    <t>nad1</t>
  </si>
  <si>
    <t>nad1 a</t>
  </si>
  <si>
    <t>nad1 b</t>
  </si>
  <si>
    <t>nad10</t>
  </si>
  <si>
    <t>nad11</t>
  </si>
  <si>
    <t>nad11 a</t>
  </si>
  <si>
    <t>nad11 b</t>
  </si>
  <si>
    <t>nad2</t>
  </si>
  <si>
    <t>nad3</t>
  </si>
  <si>
    <t>nad4</t>
  </si>
  <si>
    <t>nad4L</t>
  </si>
  <si>
    <t>nad5</t>
  </si>
  <si>
    <t>nad6</t>
  </si>
  <si>
    <t>nad7</t>
  </si>
  <si>
    <t>nad9</t>
  </si>
  <si>
    <t>rpl10</t>
  </si>
  <si>
    <t>rpl14</t>
  </si>
  <si>
    <t>rpl16</t>
  </si>
  <si>
    <t>rpl2</t>
  </si>
  <si>
    <t>rpl2 a</t>
  </si>
  <si>
    <t>rpl2 b</t>
  </si>
  <si>
    <t>rpl31</t>
  </si>
  <si>
    <t>rpl5</t>
  </si>
  <si>
    <t>rpl6</t>
  </si>
  <si>
    <t>rps10</t>
  </si>
  <si>
    <t>rps11</t>
  </si>
  <si>
    <t>rps12</t>
  </si>
  <si>
    <t>rps13</t>
  </si>
  <si>
    <t>rps14</t>
  </si>
  <si>
    <t>rps19</t>
  </si>
  <si>
    <t>rps2</t>
  </si>
  <si>
    <t>rps3</t>
  </si>
  <si>
    <t>rps4</t>
  </si>
  <si>
    <t>rps7</t>
  </si>
  <si>
    <t>rps8</t>
  </si>
  <si>
    <t>tatA</t>
  </si>
  <si>
    <t>tatC</t>
  </si>
  <si>
    <t>yejR</t>
  </si>
  <si>
    <t>atp1</t>
  </si>
  <si>
    <t>nad9-rps13</t>
  </si>
  <si>
    <t>nad9-rps14</t>
  </si>
  <si>
    <t>rpl11</t>
  </si>
  <si>
    <t>rpl4</t>
  </si>
  <si>
    <t>rps3-rpl16</t>
  </si>
  <si>
    <t>rps7like</t>
  </si>
  <si>
    <t>secY</t>
  </si>
  <si>
    <t>ATPase</t>
  </si>
  <si>
    <t>LSU subunits</t>
  </si>
  <si>
    <t>SSU subunits</t>
  </si>
  <si>
    <t>protein translocation</t>
  </si>
  <si>
    <t>CI subunits</t>
  </si>
  <si>
    <t>CIII</t>
  </si>
  <si>
    <t>CyC</t>
  </si>
  <si>
    <t>organism</t>
  </si>
  <si>
    <t>DNApol</t>
  </si>
  <si>
    <t>Oomycetes</t>
  </si>
  <si>
    <t>Blastocystis</t>
  </si>
  <si>
    <t>Bicosoecida</t>
  </si>
  <si>
    <t>higher taxon</t>
  </si>
  <si>
    <t>PX Clade</t>
  </si>
  <si>
    <t>Dictyochophyceae</t>
  </si>
  <si>
    <t>Bacillariophyceae</t>
  </si>
  <si>
    <t>Ciliophora</t>
  </si>
  <si>
    <t>Eustigmatophyceae</t>
  </si>
  <si>
    <t>Chrysophyceae</t>
  </si>
  <si>
    <t>Opalinida</t>
  </si>
  <si>
    <t>Synurophyceae</t>
  </si>
  <si>
    <t>Labyrinthulomycetes</t>
  </si>
  <si>
    <t>Cafileria marina</t>
  </si>
  <si>
    <t>CIV</t>
  </si>
  <si>
    <t>rrn5</t>
  </si>
  <si>
    <t>trn*</t>
  </si>
  <si>
    <t>tRNAs</t>
  </si>
  <si>
    <t>trnX = (uuaa)</t>
  </si>
  <si>
    <t>trnX = (agaa)</t>
  </si>
  <si>
    <t>accession</t>
  </si>
  <si>
    <t>length</t>
  </si>
  <si>
    <t>%GC</t>
  </si>
  <si>
    <t>AF193903.1</t>
  </si>
  <si>
    <t>Cafeteria roenbergensis</t>
  </si>
  <si>
    <t>NC_011213.1</t>
  </si>
  <si>
    <t>Thraustochytrium aureum</t>
  </si>
  <si>
    <t>AF288091</t>
  </si>
  <si>
    <t>Proteromonas lacertae</t>
  </si>
  <si>
    <t>NC_014338</t>
  </si>
  <si>
    <t>Aphanomyces invadans</t>
  </si>
  <si>
    <t>KX405005.1</t>
  </si>
  <si>
    <t>KT072718.1</t>
  </si>
  <si>
    <t>Pseudoperonospora cubensis</t>
  </si>
  <si>
    <t>Pythium ultimum</t>
  </si>
  <si>
    <t>GU138663.1</t>
  </si>
  <si>
    <t>Saprolegnia ferax</t>
  </si>
  <si>
    <t>NC_005984.1</t>
  </si>
  <si>
    <t>Thraustotheca clavata</t>
  </si>
  <si>
    <t>KF226725.1</t>
  </si>
  <si>
    <t>27.3</t>
  </si>
  <si>
    <t>21.3</t>
  </si>
  <si>
    <t>19.9</t>
  </si>
  <si>
    <t>31.2</t>
  </si>
  <si>
    <t>22.7</t>
  </si>
  <si>
    <t>21.8</t>
  </si>
  <si>
    <t>22.4</t>
  </si>
  <si>
    <t>21.7</t>
  </si>
  <si>
    <t>23.0</t>
  </si>
  <si>
    <t>23.4</t>
  </si>
  <si>
    <t>GQ903130.1</t>
  </si>
  <si>
    <t>Moneuplotes minuta</t>
  </si>
  <si>
    <t>Nyctotherus ovalis</t>
  </si>
  <si>
    <t>GU057832.1</t>
  </si>
  <si>
    <t>Paramecium caudatum</t>
  </si>
  <si>
    <t>NC_014262.1</t>
  </si>
  <si>
    <t>Tetrahymena thermophila</t>
  </si>
  <si>
    <t>AF396436.1</t>
  </si>
  <si>
    <t>KU501222.1</t>
  </si>
  <si>
    <t>Nannochloropsis oculata</t>
  </si>
  <si>
    <t>KJ410688.1</t>
  </si>
  <si>
    <t>KU501221.1</t>
  </si>
  <si>
    <t>NC_002571.1</t>
  </si>
  <si>
    <t>Ochromonas danica</t>
  </si>
  <si>
    <t>Costaria costata</t>
  </si>
  <si>
    <t>NC_023506.1</t>
  </si>
  <si>
    <t>Ectocarpus siliculosus</t>
  </si>
  <si>
    <t>NC_030223.1</t>
  </si>
  <si>
    <t>Undaria pinnatifida</t>
  </si>
  <si>
    <t>NC_023354.1</t>
  </si>
  <si>
    <t>Synura synuroidea</t>
  </si>
  <si>
    <t>NC_002174.1</t>
  </si>
  <si>
    <t>Dictyota dichotoma</t>
  </si>
  <si>
    <t>NC_007685.1</t>
  </si>
  <si>
    <t>JN378735.1</t>
  </si>
  <si>
    <t>Phaeodactylum tricornutum</t>
  </si>
  <si>
    <t>NC_016739.1</t>
  </si>
  <si>
    <t>Thalassiosira pseudonana</t>
  </si>
  <si>
    <t>DQ186202.1</t>
  </si>
  <si>
    <t>Ulnaria acus</t>
  </si>
  <si>
    <t>NC_013710.1</t>
  </si>
  <si>
    <t>trn* = possibly suppressor tRNA with CUA anticodon</t>
  </si>
  <si>
    <t>notes:</t>
  </si>
  <si>
    <t>tRNA genes</t>
  </si>
  <si>
    <t>rRNA genes</t>
  </si>
  <si>
    <t>protein-coding genes</t>
  </si>
  <si>
    <t>SUM</t>
  </si>
  <si>
    <t>shared ORFs</t>
  </si>
  <si>
    <t>unique ORFs</t>
  </si>
  <si>
    <t>P</t>
  </si>
  <si>
    <t>1&amp;</t>
  </si>
  <si>
    <t>&amp;=  rDNA is not robustly delimited</t>
  </si>
  <si>
    <t>rRNAs</t>
  </si>
  <si>
    <r>
      <rPr>
        <i/>
        <sz val="9"/>
        <color theme="1"/>
        <rFont val="Arial"/>
      </rPr>
      <t>Blastocystis</t>
    </r>
    <r>
      <rPr>
        <sz val="9"/>
        <color theme="1"/>
        <rFont val="Arial"/>
      </rPr>
      <t xml:space="preserve"> sp. ATCC 50177/Nand II</t>
    </r>
  </si>
  <si>
    <r>
      <rPr>
        <i/>
        <sz val="9"/>
        <color theme="1"/>
        <rFont val="Arial"/>
      </rPr>
      <t>Monodopsis</t>
    </r>
    <r>
      <rPr>
        <sz val="9"/>
        <color theme="1"/>
        <rFont val="Arial"/>
      </rPr>
      <t xml:space="preserve"> sp. MarTras21</t>
    </r>
  </si>
  <si>
    <r>
      <rPr>
        <i/>
        <sz val="9"/>
        <color theme="1"/>
        <rFont val="Arial"/>
      </rPr>
      <t>Vischeria</t>
    </r>
    <r>
      <rPr>
        <sz val="9"/>
        <color theme="1"/>
        <rFont val="Arial"/>
      </rPr>
      <t xml:space="preserve"> sp. CAUP Q 202</t>
    </r>
  </si>
  <si>
    <r>
      <t xml:space="preserve">Endosymbiont of </t>
    </r>
    <r>
      <rPr>
        <i/>
        <sz val="9"/>
        <color theme="1"/>
        <rFont val="Arial"/>
      </rPr>
      <t>Durinskia baltica</t>
    </r>
  </si>
  <si>
    <r>
      <rPr>
        <i/>
        <sz val="10"/>
        <color theme="1"/>
        <rFont val="Arial"/>
      </rPr>
      <t xml:space="preserve">Blastocystis </t>
    </r>
    <r>
      <rPr>
        <sz val="10"/>
        <color theme="1"/>
        <rFont val="Arial"/>
      </rPr>
      <t>sp. ATCC 50177/Nand 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</si>
</sst>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sz val="12"/>
      <color theme="0" tint="-0.249977111117893"/>
      <name val="Calibri"/>
      <scheme val="minor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sz val="9"/>
      <color indexed="81"/>
      <name val="Calibri"/>
      <family val="2"/>
      <charset val="128"/>
    </font>
    <font>
      <b/>
      <sz val="9"/>
      <color indexed="81"/>
      <name val="Calibri"/>
      <family val="2"/>
      <charset val="128"/>
    </font>
    <font>
      <b/>
      <sz val="12"/>
      <color theme="1"/>
      <name val="Calibri"/>
      <family val="2"/>
      <charset val="128"/>
      <scheme val="minor"/>
    </font>
    <font>
      <sz val="8"/>
      <name val="Calibri"/>
      <family val="2"/>
      <scheme val="minor"/>
    </font>
    <font>
      <sz val="10"/>
      <color theme="1"/>
      <name val="Arial"/>
    </font>
    <font>
      <i/>
      <sz val="10"/>
      <color theme="1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b/>
      <sz val="10"/>
      <color theme="1"/>
      <name val="Arial"/>
    </font>
    <font>
      <sz val="9"/>
      <color theme="1"/>
      <name val="Arial"/>
    </font>
    <font>
      <i/>
      <sz val="9"/>
      <color theme="1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sz val="9"/>
      <color rgb="FF000000"/>
      <name val="Arial"/>
    </font>
    <font>
      <b/>
      <sz val="9"/>
      <color theme="1"/>
      <name val="Arial"/>
    </font>
    <font>
      <sz val="9"/>
      <name val="Arial"/>
    </font>
    <font>
      <b/>
      <sz val="9"/>
      <name val="Arial"/>
    </font>
    <font>
      <sz val="10"/>
      <name val="Arial"/>
    </font>
    <font>
      <sz val="10"/>
      <color theme="0"/>
      <name val="Arial"/>
    </font>
  </fonts>
  <fills count="12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 applyBorder="1"/>
    <xf numFmtId="0" fontId="7" fillId="0" borderId="0" xfId="0" applyFont="1"/>
    <xf numFmtId="0" fontId="9" fillId="2" borderId="1" xfId="0" applyFont="1" applyFill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2" borderId="0" xfId="0" applyFont="1" applyFill="1" applyBorder="1"/>
    <xf numFmtId="0" fontId="15" fillId="0" borderId="0" xfId="0" applyFont="1"/>
    <xf numFmtId="0" fontId="15" fillId="2" borderId="1" xfId="0" applyFont="1" applyFill="1" applyBorder="1"/>
    <xf numFmtId="0" fontId="15" fillId="2" borderId="1" xfId="0" applyFont="1" applyFill="1" applyBorder="1" applyAlignment="1">
      <alignment horizontal="center" textRotation="45"/>
    </xf>
    <xf numFmtId="0" fontId="17" fillId="0" borderId="0" xfId="0" applyFont="1"/>
    <xf numFmtId="0" fontId="15" fillId="0" borderId="0" xfId="0" applyFont="1" applyAlignment="1">
      <alignment horizontal="center"/>
    </xf>
    <xf numFmtId="0" fontId="19" fillId="11" borderId="0" xfId="0" applyFont="1" applyFill="1"/>
    <xf numFmtId="0" fontId="20" fillId="0" borderId="0" xfId="0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9" fillId="11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8" fillId="11" borderId="0" xfId="0" applyFont="1" applyFill="1" applyAlignment="1">
      <alignment vertical="center" wrapText="1"/>
    </xf>
    <xf numFmtId="0" fontId="15" fillId="8" borderId="0" xfId="0" applyFont="1" applyFill="1"/>
    <xf numFmtId="0" fontId="15" fillId="9" borderId="0" xfId="0" applyFont="1" applyFill="1"/>
    <xf numFmtId="0" fontId="17" fillId="2" borderId="1" xfId="0" applyFont="1" applyFill="1" applyBorder="1" applyAlignment="1">
      <alignment horizontal="left" textRotation="45"/>
    </xf>
    <xf numFmtId="0" fontId="21" fillId="2" borderId="1" xfId="0" applyFont="1" applyFill="1" applyBorder="1" applyAlignment="1">
      <alignment horizontal="left" textRotation="45"/>
    </xf>
    <xf numFmtId="0" fontId="15" fillId="0" borderId="0" xfId="0" applyFont="1" applyFill="1" applyBorder="1"/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6" fillId="0" borderId="0" xfId="0" applyFont="1" applyAlignment="1"/>
    <xf numFmtId="0" fontId="18" fillId="11" borderId="0" xfId="0" applyFont="1" applyFill="1" applyAlignment="1"/>
    <xf numFmtId="0" fontId="15" fillId="0" borderId="0" xfId="0" applyFont="1" applyAlignment="1"/>
    <xf numFmtId="3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3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3" fontId="24" fillId="0" borderId="0" xfId="0" applyNumberFormat="1" applyFont="1" applyAlignment="1">
      <alignment horizontal="left"/>
    </xf>
    <xf numFmtId="0" fontId="15" fillId="7" borderId="0" xfId="0" applyFont="1" applyFill="1" applyAlignment="1">
      <alignment horizontal="left"/>
    </xf>
    <xf numFmtId="0" fontId="15" fillId="10" borderId="0" xfId="0" applyFont="1" applyFill="1" applyAlignment="1">
      <alignment horizontal="left"/>
    </xf>
    <xf numFmtId="0" fontId="15" fillId="3" borderId="0" xfId="0" applyFont="1" applyFill="1" applyAlignment="1">
      <alignment horizontal="left"/>
    </xf>
    <xf numFmtId="0" fontId="15" fillId="4" borderId="0" xfId="0" applyFont="1" applyFill="1" applyAlignment="1">
      <alignment horizontal="left"/>
    </xf>
    <xf numFmtId="0" fontId="21" fillId="5" borderId="0" xfId="0" applyFont="1" applyFill="1" applyAlignment="1">
      <alignment horizontal="left"/>
    </xf>
    <xf numFmtId="0" fontId="21" fillId="6" borderId="0" xfId="0" applyFont="1" applyFill="1" applyAlignment="1">
      <alignment horizontal="left"/>
    </xf>
    <xf numFmtId="0" fontId="21" fillId="7" borderId="0" xfId="0" applyFont="1" applyFill="1" applyAlignment="1">
      <alignment horizontal="center"/>
    </xf>
    <xf numFmtId="0" fontId="15" fillId="0" borderId="0" xfId="0" applyFont="1" applyAlignment="1">
      <alignment horizontal="left"/>
    </xf>
  </cellXfs>
  <cellStyles count="1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H57"/>
  <sheetViews>
    <sheetView topLeftCell="A4" workbookViewId="0">
      <pane xSplit="1" topLeftCell="B1" activePane="topRight" state="frozen"/>
      <selection pane="topRight" activeCell="AF2" sqref="AF2"/>
    </sheetView>
  </sheetViews>
  <sheetFormatPr baseColWidth="10" defaultRowHeight="15" x14ac:dyDescent="0"/>
  <cols>
    <col min="1" max="1" width="17.1640625" customWidth="1"/>
    <col min="2" max="2" width="15.1640625" bestFit="1" customWidth="1"/>
    <col min="3" max="3" width="10.6640625" bestFit="1" customWidth="1"/>
    <col min="4" max="4" width="4" bestFit="1" customWidth="1"/>
    <col min="5" max="6" width="3.83203125" bestFit="1" customWidth="1"/>
    <col min="7" max="7" width="4" bestFit="1" customWidth="1"/>
    <col min="8" max="32" width="3.83203125" bestFit="1" customWidth="1"/>
    <col min="33" max="33" width="14.33203125" customWidth="1"/>
    <col min="34" max="34" width="4.6640625" bestFit="1" customWidth="1"/>
  </cols>
  <sheetData>
    <row r="1" spans="1:34">
      <c r="A1" s="12"/>
      <c r="B1" s="12"/>
      <c r="C1" s="12"/>
      <c r="D1" s="51" t="s">
        <v>183</v>
      </c>
      <c r="E1" s="51"/>
      <c r="F1" s="51"/>
      <c r="G1" s="51"/>
      <c r="H1" s="51"/>
      <c r="I1" s="51"/>
      <c r="J1" s="51"/>
      <c r="K1" s="52" t="s">
        <v>108</v>
      </c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13" t="s">
        <v>173</v>
      </c>
      <c r="AH1" s="13" t="s">
        <v>177</v>
      </c>
    </row>
    <row r="2" spans="1:34" ht="27" thickBot="1">
      <c r="A2" s="14" t="s">
        <v>89</v>
      </c>
      <c r="B2" s="14" t="s">
        <v>94</v>
      </c>
      <c r="C2" s="14" t="s">
        <v>111</v>
      </c>
      <c r="D2" s="15" t="s">
        <v>0</v>
      </c>
      <c r="E2" s="15" t="s">
        <v>1</v>
      </c>
      <c r="F2" s="15" t="s">
        <v>2</v>
      </c>
      <c r="G2" s="15" t="s">
        <v>3</v>
      </c>
      <c r="H2" s="15" t="s">
        <v>4</v>
      </c>
      <c r="I2" s="15" t="s">
        <v>5</v>
      </c>
      <c r="J2" s="15" t="s">
        <v>106</v>
      </c>
      <c r="K2" s="15" t="s">
        <v>107</v>
      </c>
      <c r="L2" s="15" t="s">
        <v>6</v>
      </c>
      <c r="M2" s="15" t="s">
        <v>7</v>
      </c>
      <c r="N2" s="15" t="s">
        <v>8</v>
      </c>
      <c r="O2" s="15" t="s">
        <v>9</v>
      </c>
      <c r="P2" s="15" t="s">
        <v>10</v>
      </c>
      <c r="Q2" s="15" t="s">
        <v>11</v>
      </c>
      <c r="R2" s="15" t="s">
        <v>12</v>
      </c>
      <c r="S2" s="15" t="s">
        <v>13</v>
      </c>
      <c r="T2" s="15" t="s">
        <v>14</v>
      </c>
      <c r="U2" s="15" t="s">
        <v>15</v>
      </c>
      <c r="V2" s="15" t="s">
        <v>16</v>
      </c>
      <c r="W2" s="15" t="s">
        <v>17</v>
      </c>
      <c r="X2" s="15" t="s">
        <v>18</v>
      </c>
      <c r="Y2" s="15" t="s">
        <v>19</v>
      </c>
      <c r="Z2" s="15" t="s">
        <v>20</v>
      </c>
      <c r="AA2" s="15" t="s">
        <v>21</v>
      </c>
      <c r="AB2" s="15" t="s">
        <v>22</v>
      </c>
      <c r="AC2" s="15" t="s">
        <v>23</v>
      </c>
      <c r="AD2" s="15" t="s">
        <v>24</v>
      </c>
      <c r="AE2" s="15" t="s">
        <v>25</v>
      </c>
      <c r="AF2" s="15" t="s">
        <v>26</v>
      </c>
      <c r="AG2" s="13"/>
      <c r="AH2" s="13"/>
    </row>
    <row r="3" spans="1:34">
      <c r="A3" s="27" t="s">
        <v>142</v>
      </c>
      <c r="B3" s="21" t="s">
        <v>98</v>
      </c>
      <c r="C3" s="21" t="s">
        <v>141</v>
      </c>
      <c r="D3" s="22">
        <v>1</v>
      </c>
      <c r="E3" s="22">
        <v>0</v>
      </c>
      <c r="F3" s="22">
        <v>0</v>
      </c>
      <c r="G3" s="22">
        <v>1</v>
      </c>
      <c r="H3" s="22">
        <v>0</v>
      </c>
      <c r="I3" s="22">
        <v>0</v>
      </c>
      <c r="J3" s="22">
        <v>0</v>
      </c>
      <c r="K3" s="22">
        <v>0</v>
      </c>
      <c r="L3" s="22">
        <v>0</v>
      </c>
      <c r="M3" s="22">
        <v>0</v>
      </c>
      <c r="N3" s="22">
        <v>0</v>
      </c>
      <c r="O3" s="22">
        <v>1</v>
      </c>
      <c r="P3" s="22">
        <v>1</v>
      </c>
      <c r="Q3" s="22">
        <v>0</v>
      </c>
      <c r="R3" s="22">
        <v>1</v>
      </c>
      <c r="S3" s="22">
        <v>0</v>
      </c>
      <c r="T3" s="22">
        <v>0</v>
      </c>
      <c r="U3" s="22">
        <v>0</v>
      </c>
      <c r="V3" s="22">
        <v>2</v>
      </c>
      <c r="W3" s="22">
        <v>0</v>
      </c>
      <c r="X3" s="22">
        <v>0</v>
      </c>
      <c r="Y3" s="22">
        <v>2</v>
      </c>
      <c r="Z3" s="22">
        <v>0</v>
      </c>
      <c r="AA3" s="22">
        <v>0</v>
      </c>
      <c r="AB3" s="22">
        <v>0</v>
      </c>
      <c r="AC3" s="22">
        <v>0</v>
      </c>
      <c r="AD3" s="22">
        <v>1</v>
      </c>
      <c r="AE3" s="22">
        <v>0</v>
      </c>
      <c r="AF3" s="22">
        <v>1</v>
      </c>
      <c r="AG3" s="20"/>
      <c r="AH3" s="20">
        <f>SUM(K3:AF3)</f>
        <v>9</v>
      </c>
    </row>
    <row r="4" spans="1:34" ht="22">
      <c r="A4" s="27" t="s">
        <v>143</v>
      </c>
      <c r="B4" s="21" t="s">
        <v>98</v>
      </c>
      <c r="C4" s="21" t="s">
        <v>144</v>
      </c>
      <c r="D4" s="22" t="s">
        <v>181</v>
      </c>
      <c r="E4" s="22">
        <v>0</v>
      </c>
      <c r="F4" s="22">
        <v>0</v>
      </c>
      <c r="G4" s="22" t="s">
        <v>181</v>
      </c>
      <c r="H4" s="22">
        <v>0</v>
      </c>
      <c r="I4" s="22">
        <v>0</v>
      </c>
      <c r="J4" s="22">
        <v>0</v>
      </c>
      <c r="K4" s="22">
        <v>0</v>
      </c>
      <c r="L4" s="22">
        <v>0</v>
      </c>
      <c r="M4" s="22">
        <v>0</v>
      </c>
      <c r="N4" s="22">
        <v>0</v>
      </c>
      <c r="O4" s="22">
        <v>0</v>
      </c>
      <c r="P4" s="22">
        <v>1</v>
      </c>
      <c r="Q4" s="22">
        <v>0</v>
      </c>
      <c r="R4" s="22">
        <v>0</v>
      </c>
      <c r="S4" s="22">
        <v>0</v>
      </c>
      <c r="T4" s="22">
        <v>0</v>
      </c>
      <c r="U4" s="22">
        <v>0</v>
      </c>
      <c r="V4" s="22">
        <v>0</v>
      </c>
      <c r="W4" s="22">
        <v>0</v>
      </c>
      <c r="X4" s="22">
        <v>0</v>
      </c>
      <c r="Y4" s="22">
        <v>0</v>
      </c>
      <c r="Z4" s="22">
        <v>0</v>
      </c>
      <c r="AA4" s="22">
        <v>0</v>
      </c>
      <c r="AB4" s="22">
        <v>0</v>
      </c>
      <c r="AC4" s="22">
        <v>0</v>
      </c>
      <c r="AD4" s="22">
        <v>1</v>
      </c>
      <c r="AE4" s="22">
        <v>0</v>
      </c>
      <c r="AF4" s="22">
        <v>1</v>
      </c>
      <c r="AG4" s="23" t="s">
        <v>182</v>
      </c>
      <c r="AH4" s="20">
        <f t="shared" ref="AH4:AH28" si="0">SUM(K4:AF4)</f>
        <v>3</v>
      </c>
    </row>
    <row r="5" spans="1:34">
      <c r="A5" s="27" t="s">
        <v>145</v>
      </c>
      <c r="B5" s="21" t="s">
        <v>98</v>
      </c>
      <c r="C5" s="21" t="s">
        <v>146</v>
      </c>
      <c r="D5" s="22">
        <v>0</v>
      </c>
      <c r="E5" s="22">
        <v>1</v>
      </c>
      <c r="F5" s="22">
        <v>1</v>
      </c>
      <c r="G5" s="22">
        <v>1</v>
      </c>
      <c r="H5" s="22">
        <v>1</v>
      </c>
      <c r="I5" s="22">
        <v>1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1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1</v>
      </c>
      <c r="AE5" s="22">
        <v>0</v>
      </c>
      <c r="AF5" s="22">
        <v>1</v>
      </c>
      <c r="AG5" s="20"/>
      <c r="AH5" s="20">
        <f t="shared" si="0"/>
        <v>3</v>
      </c>
    </row>
    <row r="6" spans="1:34" ht="22">
      <c r="A6" s="27" t="s">
        <v>147</v>
      </c>
      <c r="B6" s="21" t="s">
        <v>98</v>
      </c>
      <c r="C6" s="21" t="s">
        <v>148</v>
      </c>
      <c r="D6" s="22">
        <v>0</v>
      </c>
      <c r="E6" s="22">
        <v>2</v>
      </c>
      <c r="F6" s="22">
        <v>2</v>
      </c>
      <c r="G6" s="22">
        <v>0</v>
      </c>
      <c r="H6" s="22">
        <v>1</v>
      </c>
      <c r="I6" s="22">
        <v>1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1</v>
      </c>
      <c r="P6" s="22">
        <v>1</v>
      </c>
      <c r="Q6" s="22">
        <v>0</v>
      </c>
      <c r="R6" s="22">
        <v>1</v>
      </c>
      <c r="S6" s="22">
        <v>0</v>
      </c>
      <c r="T6" s="22">
        <v>0</v>
      </c>
      <c r="U6" s="22">
        <v>2</v>
      </c>
      <c r="V6" s="22">
        <v>1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1</v>
      </c>
      <c r="AE6" s="22">
        <v>0</v>
      </c>
      <c r="AF6" s="22">
        <v>1</v>
      </c>
      <c r="AG6" s="20"/>
      <c r="AH6" s="20">
        <f t="shared" si="0"/>
        <v>8</v>
      </c>
    </row>
    <row r="7" spans="1:34" ht="22">
      <c r="A7" s="27" t="s">
        <v>115</v>
      </c>
      <c r="B7" s="21" t="s">
        <v>93</v>
      </c>
      <c r="C7" s="21" t="s">
        <v>114</v>
      </c>
      <c r="D7" s="22">
        <v>1</v>
      </c>
      <c r="E7" s="22">
        <v>0</v>
      </c>
      <c r="F7" s="22">
        <v>0</v>
      </c>
      <c r="G7" s="22">
        <v>1</v>
      </c>
      <c r="H7" s="22">
        <v>0</v>
      </c>
      <c r="I7" s="22">
        <v>0</v>
      </c>
      <c r="J7" s="22">
        <v>0</v>
      </c>
      <c r="K7" s="22">
        <v>0</v>
      </c>
      <c r="L7" s="22">
        <v>1</v>
      </c>
      <c r="M7" s="22">
        <v>1</v>
      </c>
      <c r="N7" s="22">
        <v>1</v>
      </c>
      <c r="O7" s="22">
        <v>1</v>
      </c>
      <c r="P7" s="22">
        <v>1</v>
      </c>
      <c r="Q7" s="22">
        <v>1</v>
      </c>
      <c r="R7" s="22">
        <v>1</v>
      </c>
      <c r="S7" s="22">
        <v>2</v>
      </c>
      <c r="T7" s="22">
        <v>1</v>
      </c>
      <c r="U7" s="22">
        <v>1</v>
      </c>
      <c r="V7" s="22">
        <v>3</v>
      </c>
      <c r="W7" s="22">
        <v>1</v>
      </c>
      <c r="X7" s="22">
        <v>1</v>
      </c>
      <c r="Y7" s="22">
        <v>1</v>
      </c>
      <c r="Z7" s="22">
        <v>1</v>
      </c>
      <c r="AA7" s="22">
        <v>2</v>
      </c>
      <c r="AB7" s="22">
        <v>0</v>
      </c>
      <c r="AC7" s="22">
        <v>1</v>
      </c>
      <c r="AD7" s="22">
        <v>1</v>
      </c>
      <c r="AE7" s="22">
        <v>0</v>
      </c>
      <c r="AF7" s="22">
        <v>1</v>
      </c>
      <c r="AG7" s="20"/>
      <c r="AH7" s="20">
        <f t="shared" si="0"/>
        <v>23</v>
      </c>
    </row>
    <row r="8" spans="1:34" s="4" customFormat="1">
      <c r="A8" s="28" t="s">
        <v>104</v>
      </c>
      <c r="B8" s="24" t="s">
        <v>93</v>
      </c>
      <c r="C8" s="24"/>
      <c r="D8" s="25">
        <v>1</v>
      </c>
      <c r="E8" s="25">
        <v>0</v>
      </c>
      <c r="F8" s="25">
        <v>0</v>
      </c>
      <c r="G8" s="25">
        <v>1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1</v>
      </c>
      <c r="N8" s="25">
        <v>1</v>
      </c>
      <c r="O8" s="25">
        <v>1</v>
      </c>
      <c r="P8" s="25">
        <v>1</v>
      </c>
      <c r="Q8" s="25">
        <v>0</v>
      </c>
      <c r="R8" s="25">
        <v>1</v>
      </c>
      <c r="S8" s="25">
        <v>1</v>
      </c>
      <c r="T8" s="25">
        <v>1</v>
      </c>
      <c r="U8" s="25">
        <v>2</v>
      </c>
      <c r="V8" s="25">
        <v>3</v>
      </c>
      <c r="W8" s="25">
        <v>1</v>
      </c>
      <c r="X8" s="25">
        <v>1</v>
      </c>
      <c r="Y8" s="25">
        <v>1</v>
      </c>
      <c r="Z8" s="25">
        <v>1</v>
      </c>
      <c r="AA8" s="25">
        <v>2</v>
      </c>
      <c r="AB8" s="25">
        <v>0</v>
      </c>
      <c r="AC8" s="25">
        <v>1</v>
      </c>
      <c r="AD8" s="25">
        <v>1</v>
      </c>
      <c r="AE8" s="25">
        <v>0</v>
      </c>
      <c r="AF8" s="25">
        <v>1</v>
      </c>
      <c r="AG8" s="26"/>
      <c r="AH8" s="20">
        <f t="shared" si="0"/>
        <v>21</v>
      </c>
    </row>
    <row r="9" spans="1:34" ht="22">
      <c r="A9" s="23" t="s">
        <v>184</v>
      </c>
      <c r="B9" s="21" t="s">
        <v>92</v>
      </c>
      <c r="C9" s="21" t="s">
        <v>116</v>
      </c>
      <c r="D9" s="22">
        <v>1</v>
      </c>
      <c r="E9" s="22">
        <v>0</v>
      </c>
      <c r="F9" s="22">
        <v>0</v>
      </c>
      <c r="G9" s="22">
        <v>1</v>
      </c>
      <c r="H9" s="22">
        <v>0</v>
      </c>
      <c r="I9" s="22">
        <v>0</v>
      </c>
      <c r="J9" s="22">
        <v>0</v>
      </c>
      <c r="K9" s="22">
        <v>0</v>
      </c>
      <c r="L9" s="22">
        <v>1</v>
      </c>
      <c r="M9" s="22">
        <v>1</v>
      </c>
      <c r="N9" s="22">
        <v>1</v>
      </c>
      <c r="O9" s="22">
        <v>1</v>
      </c>
      <c r="P9" s="22">
        <v>1</v>
      </c>
      <c r="Q9" s="22">
        <v>0</v>
      </c>
      <c r="R9" s="22">
        <v>1</v>
      </c>
      <c r="S9" s="22">
        <v>1</v>
      </c>
      <c r="T9" s="22">
        <v>1</v>
      </c>
      <c r="U9" s="22">
        <v>1</v>
      </c>
      <c r="V9" s="22">
        <v>3</v>
      </c>
      <c r="W9" s="22">
        <v>1</v>
      </c>
      <c r="X9" s="22">
        <v>1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1</v>
      </c>
      <c r="AE9" s="22">
        <v>0</v>
      </c>
      <c r="AF9" s="22">
        <v>1</v>
      </c>
      <c r="AG9" s="20"/>
      <c r="AH9" s="20">
        <f t="shared" si="0"/>
        <v>16</v>
      </c>
    </row>
    <row r="10" spans="1:34" ht="22">
      <c r="A10" s="27" t="s">
        <v>117</v>
      </c>
      <c r="B10" s="21" t="s">
        <v>103</v>
      </c>
      <c r="C10" s="21" t="s">
        <v>118</v>
      </c>
      <c r="D10" s="22">
        <v>1</v>
      </c>
      <c r="E10" s="22">
        <v>0</v>
      </c>
      <c r="F10" s="22">
        <v>0</v>
      </c>
      <c r="G10" s="22">
        <v>1</v>
      </c>
      <c r="H10" s="22">
        <v>0</v>
      </c>
      <c r="I10" s="22">
        <v>0</v>
      </c>
      <c r="J10" s="22">
        <v>1</v>
      </c>
      <c r="K10" s="22">
        <v>0</v>
      </c>
      <c r="L10" s="22">
        <v>1</v>
      </c>
      <c r="M10" s="22">
        <v>1</v>
      </c>
      <c r="N10" s="22">
        <v>1</v>
      </c>
      <c r="O10" s="22">
        <v>1</v>
      </c>
      <c r="P10" s="22">
        <v>1</v>
      </c>
      <c r="Q10" s="22">
        <v>1</v>
      </c>
      <c r="R10" s="22">
        <v>1</v>
      </c>
      <c r="S10" s="22">
        <v>1</v>
      </c>
      <c r="T10" s="22">
        <v>1</v>
      </c>
      <c r="U10" s="22">
        <v>2</v>
      </c>
      <c r="V10" s="22">
        <v>2</v>
      </c>
      <c r="W10" s="22">
        <v>1</v>
      </c>
      <c r="X10" s="22">
        <v>1</v>
      </c>
      <c r="Y10" s="22">
        <v>1</v>
      </c>
      <c r="Z10" s="22">
        <v>0</v>
      </c>
      <c r="AA10" s="22">
        <v>2</v>
      </c>
      <c r="AB10" s="22">
        <v>0</v>
      </c>
      <c r="AC10" s="22">
        <v>1</v>
      </c>
      <c r="AD10" s="22">
        <v>1</v>
      </c>
      <c r="AE10" s="22">
        <v>0</v>
      </c>
      <c r="AF10" s="22">
        <v>1</v>
      </c>
      <c r="AG10" s="20"/>
      <c r="AH10" s="20">
        <f t="shared" si="0"/>
        <v>21</v>
      </c>
    </row>
    <row r="11" spans="1:34">
      <c r="A11" s="27" t="s">
        <v>119</v>
      </c>
      <c r="B11" s="21" t="s">
        <v>101</v>
      </c>
      <c r="C11" s="21" t="s">
        <v>120</v>
      </c>
      <c r="D11" s="22">
        <v>2</v>
      </c>
      <c r="E11" s="22">
        <v>0</v>
      </c>
      <c r="F11" s="22">
        <v>0</v>
      </c>
      <c r="G11" s="22">
        <v>2</v>
      </c>
      <c r="H11" s="22">
        <v>0</v>
      </c>
      <c r="I11" s="22">
        <v>0</v>
      </c>
      <c r="J11" s="22">
        <v>0</v>
      </c>
      <c r="K11" s="22">
        <v>0</v>
      </c>
      <c r="L11" s="22">
        <v>2</v>
      </c>
      <c r="M11" s="22">
        <v>2</v>
      </c>
      <c r="N11" s="22">
        <v>2</v>
      </c>
      <c r="O11" s="22">
        <v>2</v>
      </c>
      <c r="P11" s="22">
        <v>2</v>
      </c>
      <c r="Q11" s="22">
        <v>2</v>
      </c>
      <c r="R11" s="22">
        <v>2</v>
      </c>
      <c r="S11" s="22">
        <v>2</v>
      </c>
      <c r="T11" s="22">
        <v>2</v>
      </c>
      <c r="U11" s="22">
        <v>4</v>
      </c>
      <c r="V11" s="22">
        <v>6</v>
      </c>
      <c r="W11" s="22">
        <v>2</v>
      </c>
      <c r="X11" s="22">
        <v>2</v>
      </c>
      <c r="Y11" s="22">
        <v>2</v>
      </c>
      <c r="Z11" s="22">
        <v>2</v>
      </c>
      <c r="AA11" s="22">
        <v>3</v>
      </c>
      <c r="AB11" s="22">
        <v>0</v>
      </c>
      <c r="AC11" s="22">
        <v>2</v>
      </c>
      <c r="AD11" s="22">
        <v>2</v>
      </c>
      <c r="AE11" s="22">
        <v>0</v>
      </c>
      <c r="AF11" s="22">
        <v>2</v>
      </c>
      <c r="AG11" s="20"/>
      <c r="AH11" s="20">
        <f t="shared" si="0"/>
        <v>45</v>
      </c>
    </row>
    <row r="12" spans="1:34" ht="22">
      <c r="A12" s="27" t="s">
        <v>121</v>
      </c>
      <c r="B12" s="21" t="s">
        <v>91</v>
      </c>
      <c r="C12" s="21" t="s">
        <v>122</v>
      </c>
      <c r="D12" s="22">
        <v>2</v>
      </c>
      <c r="E12" s="22">
        <v>0</v>
      </c>
      <c r="F12" s="22">
        <v>0</v>
      </c>
      <c r="G12" s="22">
        <v>2</v>
      </c>
      <c r="H12" s="22">
        <v>0</v>
      </c>
      <c r="I12" s="22">
        <v>0</v>
      </c>
      <c r="J12" s="22">
        <v>0</v>
      </c>
      <c r="K12" s="22">
        <v>0</v>
      </c>
      <c r="L12" s="22">
        <v>1</v>
      </c>
      <c r="M12" s="22">
        <v>1</v>
      </c>
      <c r="N12" s="22">
        <v>2</v>
      </c>
      <c r="O12" s="22">
        <v>2</v>
      </c>
      <c r="P12" s="22">
        <v>1</v>
      </c>
      <c r="Q12" s="22">
        <v>3</v>
      </c>
      <c r="R12" s="22">
        <v>1</v>
      </c>
      <c r="S12" s="22">
        <v>2</v>
      </c>
      <c r="T12" s="22">
        <v>1</v>
      </c>
      <c r="U12" s="22">
        <v>2</v>
      </c>
      <c r="V12" s="22">
        <v>4</v>
      </c>
      <c r="W12" s="22">
        <v>1</v>
      </c>
      <c r="X12" s="22">
        <v>2</v>
      </c>
      <c r="Y12" s="22">
        <v>1</v>
      </c>
      <c r="Z12" s="22">
        <v>3</v>
      </c>
      <c r="AA12" s="22">
        <v>3</v>
      </c>
      <c r="AB12" s="22">
        <v>0</v>
      </c>
      <c r="AC12" s="22">
        <v>1</v>
      </c>
      <c r="AD12" s="22">
        <v>2</v>
      </c>
      <c r="AE12" s="22">
        <v>0</v>
      </c>
      <c r="AF12" s="22">
        <v>1</v>
      </c>
      <c r="AG12" s="20"/>
      <c r="AH12" s="20">
        <f t="shared" si="0"/>
        <v>34</v>
      </c>
    </row>
    <row r="13" spans="1:34" ht="22">
      <c r="A13" s="27" t="s">
        <v>124</v>
      </c>
      <c r="B13" s="21" t="s">
        <v>91</v>
      </c>
      <c r="C13" s="21" t="s">
        <v>123</v>
      </c>
      <c r="D13" s="22">
        <v>1</v>
      </c>
      <c r="E13" s="22">
        <v>0</v>
      </c>
      <c r="F13" s="22">
        <v>0</v>
      </c>
      <c r="G13" s="22">
        <v>1</v>
      </c>
      <c r="H13" s="22">
        <v>0</v>
      </c>
      <c r="I13" s="22">
        <v>0</v>
      </c>
      <c r="J13" s="22">
        <v>0</v>
      </c>
      <c r="K13" s="22">
        <v>0</v>
      </c>
      <c r="L13" s="22">
        <v>1</v>
      </c>
      <c r="M13" s="22">
        <v>1</v>
      </c>
      <c r="N13" s="22">
        <v>1</v>
      </c>
      <c r="O13" s="22">
        <v>1</v>
      </c>
      <c r="P13" s="22">
        <v>1</v>
      </c>
      <c r="Q13" s="22">
        <v>2</v>
      </c>
      <c r="R13" s="22">
        <v>1</v>
      </c>
      <c r="S13" s="22">
        <v>1</v>
      </c>
      <c r="T13" s="22">
        <v>1</v>
      </c>
      <c r="U13" s="22">
        <v>2</v>
      </c>
      <c r="V13" s="22">
        <v>3</v>
      </c>
      <c r="W13" s="22">
        <v>1</v>
      </c>
      <c r="X13" s="22">
        <v>1</v>
      </c>
      <c r="Y13" s="22">
        <v>1</v>
      </c>
      <c r="Z13" s="22">
        <v>2</v>
      </c>
      <c r="AA13" s="22">
        <v>2</v>
      </c>
      <c r="AB13" s="22">
        <v>0</v>
      </c>
      <c r="AC13" s="22">
        <v>1</v>
      </c>
      <c r="AD13" s="22">
        <v>1</v>
      </c>
      <c r="AE13" s="22">
        <v>0</v>
      </c>
      <c r="AF13" s="22">
        <v>1</v>
      </c>
      <c r="AG13" s="20"/>
      <c r="AH13" s="20">
        <f t="shared" si="0"/>
        <v>25</v>
      </c>
    </row>
    <row r="14" spans="1:34">
      <c r="A14" s="27" t="s">
        <v>125</v>
      </c>
      <c r="B14" s="21" t="s">
        <v>91</v>
      </c>
      <c r="C14" s="21" t="s">
        <v>126</v>
      </c>
      <c r="D14" s="22">
        <v>2</v>
      </c>
      <c r="E14" s="22">
        <v>0</v>
      </c>
      <c r="F14" s="22">
        <v>0</v>
      </c>
      <c r="G14" s="22">
        <v>2</v>
      </c>
      <c r="H14" s="22">
        <v>0</v>
      </c>
      <c r="I14" s="22">
        <v>0</v>
      </c>
      <c r="J14" s="22">
        <v>0</v>
      </c>
      <c r="K14" s="22">
        <v>0</v>
      </c>
      <c r="L14" s="22">
        <v>2</v>
      </c>
      <c r="M14" s="22">
        <v>2</v>
      </c>
      <c r="N14" s="22">
        <v>1</v>
      </c>
      <c r="O14" s="22">
        <v>1</v>
      </c>
      <c r="P14" s="22">
        <v>1</v>
      </c>
      <c r="Q14" s="22">
        <v>4</v>
      </c>
      <c r="R14" s="22">
        <v>1</v>
      </c>
      <c r="S14" s="22">
        <v>1</v>
      </c>
      <c r="T14" s="22">
        <v>2</v>
      </c>
      <c r="U14" s="22">
        <v>4</v>
      </c>
      <c r="V14" s="22">
        <v>6</v>
      </c>
      <c r="W14" s="22">
        <v>2</v>
      </c>
      <c r="X14" s="22">
        <v>2</v>
      </c>
      <c r="Y14" s="22">
        <v>1</v>
      </c>
      <c r="Z14" s="22">
        <v>3</v>
      </c>
      <c r="AA14" s="22">
        <v>4</v>
      </c>
      <c r="AB14" s="22">
        <v>0</v>
      </c>
      <c r="AC14" s="22">
        <v>1</v>
      </c>
      <c r="AD14" s="22">
        <v>2</v>
      </c>
      <c r="AE14" s="22">
        <v>0</v>
      </c>
      <c r="AF14" s="22">
        <v>2</v>
      </c>
      <c r="AG14" s="20"/>
      <c r="AH14" s="20">
        <f t="shared" si="0"/>
        <v>42</v>
      </c>
    </row>
    <row r="15" spans="1:34">
      <c r="A15" s="27" t="s">
        <v>127</v>
      </c>
      <c r="B15" s="21" t="s">
        <v>91</v>
      </c>
      <c r="C15" s="21" t="s">
        <v>128</v>
      </c>
      <c r="D15" s="22">
        <v>2</v>
      </c>
      <c r="E15" s="22">
        <v>0</v>
      </c>
      <c r="F15" s="22">
        <v>0</v>
      </c>
      <c r="G15" s="22">
        <v>2</v>
      </c>
      <c r="H15" s="22">
        <v>0</v>
      </c>
      <c r="I15" s="22">
        <v>0</v>
      </c>
      <c r="J15" s="22">
        <v>0</v>
      </c>
      <c r="K15" s="22">
        <v>0</v>
      </c>
      <c r="L15" s="22">
        <v>1</v>
      </c>
      <c r="M15" s="22">
        <v>1</v>
      </c>
      <c r="N15" s="22">
        <v>1</v>
      </c>
      <c r="O15" s="22">
        <v>1</v>
      </c>
      <c r="P15" s="22">
        <v>2</v>
      </c>
      <c r="Q15" s="22">
        <v>2</v>
      </c>
      <c r="R15" s="22">
        <v>1</v>
      </c>
      <c r="S15" s="22">
        <v>3</v>
      </c>
      <c r="T15" s="22">
        <v>1</v>
      </c>
      <c r="U15" s="22">
        <v>2</v>
      </c>
      <c r="V15" s="22">
        <v>3</v>
      </c>
      <c r="W15" s="22">
        <v>1</v>
      </c>
      <c r="X15" s="22">
        <v>1</v>
      </c>
      <c r="Y15" s="22">
        <v>2</v>
      </c>
      <c r="Z15" s="22">
        <v>3</v>
      </c>
      <c r="AA15" s="22">
        <v>2</v>
      </c>
      <c r="AB15" s="22">
        <v>0</v>
      </c>
      <c r="AC15" s="22">
        <v>2</v>
      </c>
      <c r="AD15" s="22">
        <v>1</v>
      </c>
      <c r="AE15" s="22">
        <v>0</v>
      </c>
      <c r="AF15" s="22">
        <v>1</v>
      </c>
      <c r="AG15" s="20"/>
      <c r="AH15" s="20">
        <f t="shared" si="0"/>
        <v>31</v>
      </c>
    </row>
    <row r="16" spans="1:34">
      <c r="A16" s="27" t="s">
        <v>129</v>
      </c>
      <c r="B16" s="21" t="s">
        <v>91</v>
      </c>
      <c r="C16" s="21" t="s">
        <v>130</v>
      </c>
      <c r="D16" s="22">
        <v>2</v>
      </c>
      <c r="E16" s="22">
        <v>0</v>
      </c>
      <c r="F16" s="22">
        <v>0</v>
      </c>
      <c r="G16" s="22">
        <v>2</v>
      </c>
      <c r="H16" s="22">
        <v>0</v>
      </c>
      <c r="I16" s="22">
        <v>0</v>
      </c>
      <c r="J16" s="22">
        <v>0</v>
      </c>
      <c r="K16" s="22">
        <v>0</v>
      </c>
      <c r="L16" s="22">
        <v>1</v>
      </c>
      <c r="M16" s="22">
        <v>1</v>
      </c>
      <c r="N16" s="22">
        <v>1</v>
      </c>
      <c r="O16" s="22">
        <v>1</v>
      </c>
      <c r="P16" s="22">
        <v>2</v>
      </c>
      <c r="Q16" s="22">
        <v>2</v>
      </c>
      <c r="R16" s="22">
        <v>1</v>
      </c>
      <c r="S16" s="22">
        <v>2</v>
      </c>
      <c r="T16" s="22">
        <v>1</v>
      </c>
      <c r="U16" s="22">
        <v>3</v>
      </c>
      <c r="V16" s="22">
        <v>3</v>
      </c>
      <c r="W16" s="22">
        <v>1</v>
      </c>
      <c r="X16" s="22">
        <v>1</v>
      </c>
      <c r="Y16" s="22">
        <v>2</v>
      </c>
      <c r="Z16" s="22">
        <v>3</v>
      </c>
      <c r="AA16" s="22">
        <v>2</v>
      </c>
      <c r="AB16" s="22">
        <v>0</v>
      </c>
      <c r="AC16" s="22">
        <v>2</v>
      </c>
      <c r="AD16" s="22">
        <v>1</v>
      </c>
      <c r="AE16" s="22">
        <v>0</v>
      </c>
      <c r="AF16" s="22">
        <v>1</v>
      </c>
      <c r="AG16" s="20"/>
      <c r="AH16" s="20">
        <f t="shared" si="0"/>
        <v>31</v>
      </c>
    </row>
    <row r="17" spans="1:34" ht="22">
      <c r="A17" s="23" t="s">
        <v>185</v>
      </c>
      <c r="B17" s="21" t="s">
        <v>99</v>
      </c>
      <c r="C17" s="21" t="s">
        <v>149</v>
      </c>
      <c r="D17" s="22">
        <v>1</v>
      </c>
      <c r="E17" s="22">
        <v>0</v>
      </c>
      <c r="F17" s="22">
        <v>0</v>
      </c>
      <c r="G17" s="22">
        <v>1</v>
      </c>
      <c r="H17" s="22">
        <v>0</v>
      </c>
      <c r="I17" s="22">
        <v>0</v>
      </c>
      <c r="J17" s="22">
        <v>1</v>
      </c>
      <c r="K17" s="22">
        <v>0</v>
      </c>
      <c r="L17" s="22">
        <v>1</v>
      </c>
      <c r="M17" s="22">
        <v>1</v>
      </c>
      <c r="N17" s="22">
        <v>1</v>
      </c>
      <c r="O17" s="22">
        <v>1</v>
      </c>
      <c r="P17" s="22">
        <v>1</v>
      </c>
      <c r="Q17" s="22">
        <v>2</v>
      </c>
      <c r="R17" s="22">
        <v>1</v>
      </c>
      <c r="S17" s="22">
        <v>2</v>
      </c>
      <c r="T17" s="22">
        <v>1</v>
      </c>
      <c r="U17" s="22">
        <v>4</v>
      </c>
      <c r="V17" s="22">
        <v>3</v>
      </c>
      <c r="W17" s="22">
        <v>1</v>
      </c>
      <c r="X17" s="22">
        <v>1</v>
      </c>
      <c r="Y17" s="22">
        <v>1</v>
      </c>
      <c r="Z17" s="22">
        <v>2</v>
      </c>
      <c r="AA17" s="22">
        <v>2</v>
      </c>
      <c r="AB17" s="22">
        <v>1</v>
      </c>
      <c r="AC17" s="22">
        <v>1</v>
      </c>
      <c r="AD17" s="22">
        <v>1</v>
      </c>
      <c r="AE17" s="22">
        <v>0</v>
      </c>
      <c r="AF17" s="22">
        <v>2</v>
      </c>
      <c r="AG17" s="20"/>
      <c r="AH17" s="20">
        <f t="shared" si="0"/>
        <v>30</v>
      </c>
    </row>
    <row r="18" spans="1:34" ht="22">
      <c r="A18" s="27" t="s">
        <v>150</v>
      </c>
      <c r="B18" s="21" t="s">
        <v>99</v>
      </c>
      <c r="C18" s="21" t="s">
        <v>151</v>
      </c>
      <c r="D18" s="22">
        <v>1</v>
      </c>
      <c r="E18" s="22">
        <v>0</v>
      </c>
      <c r="F18" s="22">
        <v>0</v>
      </c>
      <c r="G18" s="22">
        <v>1</v>
      </c>
      <c r="H18" s="22">
        <v>0</v>
      </c>
      <c r="I18" s="22">
        <v>0</v>
      </c>
      <c r="J18" s="22">
        <v>1</v>
      </c>
      <c r="K18" s="22">
        <v>0</v>
      </c>
      <c r="L18" s="22">
        <v>1</v>
      </c>
      <c r="M18" s="22">
        <v>1</v>
      </c>
      <c r="N18" s="22">
        <v>1</v>
      </c>
      <c r="O18" s="22">
        <v>1</v>
      </c>
      <c r="P18" s="22">
        <v>1</v>
      </c>
      <c r="Q18" s="22">
        <v>2</v>
      </c>
      <c r="R18" s="22">
        <v>1</v>
      </c>
      <c r="S18" s="22">
        <v>1</v>
      </c>
      <c r="T18" s="22">
        <v>1</v>
      </c>
      <c r="U18" s="22">
        <v>3</v>
      </c>
      <c r="V18" s="22">
        <v>3</v>
      </c>
      <c r="W18" s="22">
        <v>1</v>
      </c>
      <c r="X18" s="22">
        <v>1</v>
      </c>
      <c r="Y18" s="22">
        <v>1</v>
      </c>
      <c r="Z18" s="22">
        <v>2</v>
      </c>
      <c r="AA18" s="22">
        <v>2</v>
      </c>
      <c r="AB18" s="22">
        <v>0</v>
      </c>
      <c r="AC18" s="22">
        <v>1</v>
      </c>
      <c r="AD18" s="22">
        <v>1</v>
      </c>
      <c r="AE18" s="22">
        <v>0</v>
      </c>
      <c r="AF18" s="22">
        <v>1</v>
      </c>
      <c r="AG18" s="20"/>
      <c r="AH18" s="20">
        <f t="shared" si="0"/>
        <v>26</v>
      </c>
    </row>
    <row r="19" spans="1:34" ht="22">
      <c r="A19" s="23" t="s">
        <v>186</v>
      </c>
      <c r="B19" s="21" t="s">
        <v>99</v>
      </c>
      <c r="C19" s="21" t="s">
        <v>152</v>
      </c>
      <c r="D19" s="22">
        <v>1</v>
      </c>
      <c r="E19" s="22">
        <v>0</v>
      </c>
      <c r="F19" s="22">
        <v>0</v>
      </c>
      <c r="G19" s="22">
        <v>1</v>
      </c>
      <c r="H19" s="22">
        <v>0</v>
      </c>
      <c r="I19" s="22">
        <v>0</v>
      </c>
      <c r="J19" s="22">
        <v>1</v>
      </c>
      <c r="K19" s="22">
        <v>0</v>
      </c>
      <c r="L19" s="22">
        <v>1</v>
      </c>
      <c r="M19" s="22">
        <v>1</v>
      </c>
      <c r="N19" s="22">
        <v>1</v>
      </c>
      <c r="O19" s="22">
        <v>1</v>
      </c>
      <c r="P19" s="22">
        <v>1</v>
      </c>
      <c r="Q19" s="22">
        <v>2</v>
      </c>
      <c r="R19" s="22">
        <v>1</v>
      </c>
      <c r="S19" s="22">
        <v>2</v>
      </c>
      <c r="T19" s="22">
        <v>1</v>
      </c>
      <c r="U19" s="22">
        <v>4</v>
      </c>
      <c r="V19" s="22">
        <v>3</v>
      </c>
      <c r="W19" s="22">
        <v>1</v>
      </c>
      <c r="X19" s="22">
        <v>1</v>
      </c>
      <c r="Y19" s="22">
        <v>1</v>
      </c>
      <c r="Z19" s="22">
        <v>2</v>
      </c>
      <c r="AA19" s="22">
        <v>2</v>
      </c>
      <c r="AB19" s="22">
        <v>0</v>
      </c>
      <c r="AC19" s="22">
        <v>1</v>
      </c>
      <c r="AD19" s="22">
        <v>1</v>
      </c>
      <c r="AE19" s="22">
        <v>1</v>
      </c>
      <c r="AF19" s="22">
        <v>1</v>
      </c>
      <c r="AG19" s="20" t="s">
        <v>109</v>
      </c>
      <c r="AH19" s="20">
        <f t="shared" si="0"/>
        <v>29</v>
      </c>
    </row>
    <row r="20" spans="1:34">
      <c r="A20" s="27" t="s">
        <v>154</v>
      </c>
      <c r="B20" s="21" t="s">
        <v>100</v>
      </c>
      <c r="C20" s="21" t="s">
        <v>153</v>
      </c>
      <c r="D20" s="22">
        <v>1</v>
      </c>
      <c r="E20" s="22">
        <v>0</v>
      </c>
      <c r="F20" s="22">
        <v>0</v>
      </c>
      <c r="G20" s="22">
        <v>1</v>
      </c>
      <c r="H20" s="22">
        <v>0</v>
      </c>
      <c r="I20" s="22">
        <v>0</v>
      </c>
      <c r="J20" s="22">
        <v>0</v>
      </c>
      <c r="K20" s="22">
        <v>0</v>
      </c>
      <c r="L20" s="22">
        <v>1</v>
      </c>
      <c r="M20" s="22">
        <v>2</v>
      </c>
      <c r="N20" s="22">
        <v>1</v>
      </c>
      <c r="O20" s="22">
        <v>1</v>
      </c>
      <c r="P20" s="22">
        <v>1</v>
      </c>
      <c r="Q20" s="22">
        <v>1</v>
      </c>
      <c r="R20" s="22">
        <v>1</v>
      </c>
      <c r="S20" s="22">
        <v>5</v>
      </c>
      <c r="T20" s="22">
        <v>1</v>
      </c>
      <c r="U20" s="22">
        <v>2</v>
      </c>
      <c r="V20" s="22">
        <v>6</v>
      </c>
      <c r="W20" s="22">
        <v>1</v>
      </c>
      <c r="X20" s="22">
        <v>1</v>
      </c>
      <c r="Y20" s="22">
        <v>2</v>
      </c>
      <c r="Z20" s="22">
        <v>1</v>
      </c>
      <c r="AA20" s="22">
        <v>2</v>
      </c>
      <c r="AB20" s="22">
        <v>0</v>
      </c>
      <c r="AC20" s="22">
        <v>1</v>
      </c>
      <c r="AD20" s="22">
        <v>1</v>
      </c>
      <c r="AE20" s="22">
        <v>0</v>
      </c>
      <c r="AF20" s="22">
        <v>1</v>
      </c>
      <c r="AG20" s="20"/>
      <c r="AH20" s="20">
        <f t="shared" si="0"/>
        <v>32</v>
      </c>
    </row>
    <row r="21" spans="1:34">
      <c r="A21" s="27" t="s">
        <v>155</v>
      </c>
      <c r="B21" s="21" t="s">
        <v>95</v>
      </c>
      <c r="C21" s="21" t="s">
        <v>156</v>
      </c>
      <c r="D21" s="22">
        <v>1</v>
      </c>
      <c r="E21" s="22">
        <v>0</v>
      </c>
      <c r="F21" s="22">
        <v>0</v>
      </c>
      <c r="G21" s="22">
        <v>1</v>
      </c>
      <c r="H21" s="22">
        <v>0</v>
      </c>
      <c r="I21" s="22">
        <v>0</v>
      </c>
      <c r="J21" s="22">
        <v>1</v>
      </c>
      <c r="K21" s="22">
        <v>0</v>
      </c>
      <c r="L21" s="22">
        <v>1</v>
      </c>
      <c r="M21" s="22">
        <v>1</v>
      </c>
      <c r="N21" s="22">
        <v>1</v>
      </c>
      <c r="O21" s="22">
        <v>1</v>
      </c>
      <c r="P21" s="22">
        <v>1</v>
      </c>
      <c r="Q21" s="22">
        <v>1</v>
      </c>
      <c r="R21" s="22">
        <v>1</v>
      </c>
      <c r="S21" s="22">
        <v>1</v>
      </c>
      <c r="T21" s="22">
        <v>2</v>
      </c>
      <c r="U21" s="22">
        <v>3</v>
      </c>
      <c r="V21" s="22">
        <v>3</v>
      </c>
      <c r="W21" s="22">
        <v>1</v>
      </c>
      <c r="X21" s="22">
        <v>1</v>
      </c>
      <c r="Y21" s="22">
        <v>1</v>
      </c>
      <c r="Z21" s="22">
        <v>1</v>
      </c>
      <c r="AA21" s="22">
        <v>2</v>
      </c>
      <c r="AB21" s="22">
        <v>0</v>
      </c>
      <c r="AC21" s="22">
        <v>1</v>
      </c>
      <c r="AD21" s="22">
        <v>1</v>
      </c>
      <c r="AE21" s="22">
        <v>0</v>
      </c>
      <c r="AF21" s="22">
        <v>1</v>
      </c>
      <c r="AG21" s="20"/>
      <c r="AH21" s="20">
        <f t="shared" si="0"/>
        <v>25</v>
      </c>
    </row>
    <row r="22" spans="1:34">
      <c r="A22" s="27" t="s">
        <v>157</v>
      </c>
      <c r="B22" s="21" t="s">
        <v>95</v>
      </c>
      <c r="C22" s="21" t="s">
        <v>158</v>
      </c>
      <c r="D22" s="22">
        <v>1</v>
      </c>
      <c r="E22" s="22">
        <v>0</v>
      </c>
      <c r="F22" s="22">
        <v>0</v>
      </c>
      <c r="G22" s="22">
        <v>1</v>
      </c>
      <c r="H22" s="22">
        <v>0</v>
      </c>
      <c r="I22" s="22">
        <v>0</v>
      </c>
      <c r="J22" s="22">
        <v>1</v>
      </c>
      <c r="K22" s="22">
        <v>0</v>
      </c>
      <c r="L22" s="22">
        <v>1</v>
      </c>
      <c r="M22" s="22">
        <v>1</v>
      </c>
      <c r="N22" s="22">
        <v>1</v>
      </c>
      <c r="O22" s="22">
        <v>1</v>
      </c>
      <c r="P22" s="22">
        <v>1</v>
      </c>
      <c r="Q22" s="22">
        <v>1</v>
      </c>
      <c r="R22" s="22">
        <v>1</v>
      </c>
      <c r="S22" s="22">
        <v>1</v>
      </c>
      <c r="T22" s="22">
        <v>1</v>
      </c>
      <c r="U22" s="22">
        <v>3</v>
      </c>
      <c r="V22" s="22">
        <v>3</v>
      </c>
      <c r="W22" s="22">
        <v>1</v>
      </c>
      <c r="X22" s="22">
        <v>1</v>
      </c>
      <c r="Y22" s="22">
        <v>1</v>
      </c>
      <c r="Z22" s="22">
        <v>1</v>
      </c>
      <c r="AA22" s="22">
        <v>3</v>
      </c>
      <c r="AB22" s="22">
        <v>0</v>
      </c>
      <c r="AC22" s="22">
        <v>1</v>
      </c>
      <c r="AD22" s="22">
        <v>1</v>
      </c>
      <c r="AE22" s="22">
        <v>0</v>
      </c>
      <c r="AF22" s="22">
        <v>1</v>
      </c>
      <c r="AG22" s="20"/>
      <c r="AH22" s="20">
        <f t="shared" si="0"/>
        <v>25</v>
      </c>
    </row>
    <row r="23" spans="1:34">
      <c r="A23" s="27" t="s">
        <v>159</v>
      </c>
      <c r="B23" s="21" t="s">
        <v>95</v>
      </c>
      <c r="C23" s="21" t="s">
        <v>160</v>
      </c>
      <c r="D23" s="22">
        <v>1</v>
      </c>
      <c r="E23" s="22">
        <v>0</v>
      </c>
      <c r="F23" s="22">
        <v>0</v>
      </c>
      <c r="G23" s="22">
        <v>1</v>
      </c>
      <c r="H23" s="22">
        <v>0</v>
      </c>
      <c r="I23" s="22">
        <v>0</v>
      </c>
      <c r="J23" s="22">
        <v>1</v>
      </c>
      <c r="K23" s="22">
        <v>0</v>
      </c>
      <c r="L23" s="22">
        <v>1</v>
      </c>
      <c r="M23" s="22">
        <v>1</v>
      </c>
      <c r="N23" s="22">
        <v>1</v>
      </c>
      <c r="O23" s="22">
        <v>1</v>
      </c>
      <c r="P23" s="22">
        <v>1</v>
      </c>
      <c r="Q23" s="22">
        <v>1</v>
      </c>
      <c r="R23" s="22">
        <v>1</v>
      </c>
      <c r="S23" s="22">
        <v>2</v>
      </c>
      <c r="T23" s="22">
        <v>1</v>
      </c>
      <c r="U23" s="22">
        <v>3</v>
      </c>
      <c r="V23" s="22">
        <v>3</v>
      </c>
      <c r="W23" s="22">
        <v>1</v>
      </c>
      <c r="X23" s="22">
        <v>1</v>
      </c>
      <c r="Y23" s="22">
        <v>1</v>
      </c>
      <c r="Z23" s="22">
        <v>1</v>
      </c>
      <c r="AA23" s="22">
        <v>2</v>
      </c>
      <c r="AB23" s="22">
        <v>0</v>
      </c>
      <c r="AC23" s="22">
        <v>1</v>
      </c>
      <c r="AD23" s="22">
        <v>1</v>
      </c>
      <c r="AE23" s="22">
        <v>1</v>
      </c>
      <c r="AF23" s="22">
        <v>1</v>
      </c>
      <c r="AG23" s="20" t="s">
        <v>110</v>
      </c>
      <c r="AH23" s="20">
        <f t="shared" si="0"/>
        <v>26</v>
      </c>
    </row>
    <row r="24" spans="1:34" ht="44">
      <c r="A24" s="27" t="s">
        <v>161</v>
      </c>
      <c r="B24" s="21" t="s">
        <v>102</v>
      </c>
      <c r="C24" s="21" t="s">
        <v>162</v>
      </c>
      <c r="D24" s="22">
        <v>1</v>
      </c>
      <c r="E24" s="22">
        <v>0</v>
      </c>
      <c r="F24" s="22">
        <v>0</v>
      </c>
      <c r="G24" s="22">
        <v>1</v>
      </c>
      <c r="H24" s="22">
        <v>0</v>
      </c>
      <c r="I24" s="22">
        <v>0</v>
      </c>
      <c r="J24" s="22">
        <v>0</v>
      </c>
      <c r="K24" s="22">
        <v>1</v>
      </c>
      <c r="L24" s="22">
        <v>1</v>
      </c>
      <c r="M24" s="22">
        <v>1</v>
      </c>
      <c r="N24" s="22">
        <v>1</v>
      </c>
      <c r="O24" s="22">
        <v>1</v>
      </c>
      <c r="P24" s="22">
        <v>1</v>
      </c>
      <c r="Q24" s="22">
        <v>1</v>
      </c>
      <c r="R24" s="22">
        <v>1</v>
      </c>
      <c r="S24" s="22">
        <v>2</v>
      </c>
      <c r="T24" s="22">
        <v>1</v>
      </c>
      <c r="U24" s="22">
        <v>2</v>
      </c>
      <c r="V24" s="22">
        <v>3</v>
      </c>
      <c r="W24" s="22">
        <v>1</v>
      </c>
      <c r="X24" s="22">
        <v>1</v>
      </c>
      <c r="Y24" s="22">
        <v>1</v>
      </c>
      <c r="Z24" s="22">
        <v>1</v>
      </c>
      <c r="AA24" s="22">
        <v>2</v>
      </c>
      <c r="AB24" s="22">
        <v>0</v>
      </c>
      <c r="AC24" s="22">
        <v>1</v>
      </c>
      <c r="AD24" s="22">
        <v>1</v>
      </c>
      <c r="AE24" s="22">
        <v>0</v>
      </c>
      <c r="AF24" s="22">
        <v>1</v>
      </c>
      <c r="AG24" s="23" t="s">
        <v>172</v>
      </c>
      <c r="AH24" s="20">
        <f t="shared" si="0"/>
        <v>25</v>
      </c>
    </row>
    <row r="25" spans="1:34">
      <c r="A25" s="27" t="s">
        <v>163</v>
      </c>
      <c r="B25" s="21" t="s">
        <v>96</v>
      </c>
      <c r="C25" s="21" t="s">
        <v>164</v>
      </c>
      <c r="D25" s="22">
        <v>1</v>
      </c>
      <c r="E25" s="22">
        <v>0</v>
      </c>
      <c r="F25" s="22">
        <v>0</v>
      </c>
      <c r="G25" s="22">
        <v>1</v>
      </c>
      <c r="H25" s="22">
        <v>0</v>
      </c>
      <c r="I25" s="22">
        <v>0</v>
      </c>
      <c r="J25" s="22">
        <v>1</v>
      </c>
      <c r="K25" s="22">
        <v>0</v>
      </c>
      <c r="L25" s="22">
        <v>1</v>
      </c>
      <c r="M25" s="22">
        <v>1</v>
      </c>
      <c r="N25" s="22">
        <v>1</v>
      </c>
      <c r="O25" s="22">
        <v>1</v>
      </c>
      <c r="P25" s="22">
        <v>1</v>
      </c>
      <c r="Q25" s="22">
        <v>1</v>
      </c>
      <c r="R25" s="22">
        <v>1</v>
      </c>
      <c r="S25" s="22">
        <v>2</v>
      </c>
      <c r="T25" s="22">
        <v>3</v>
      </c>
      <c r="U25" s="22">
        <v>3</v>
      </c>
      <c r="V25" s="22">
        <v>3</v>
      </c>
      <c r="W25" s="22">
        <v>1</v>
      </c>
      <c r="X25" s="22">
        <v>1</v>
      </c>
      <c r="Y25" s="22">
        <v>1</v>
      </c>
      <c r="Z25" s="22">
        <v>1</v>
      </c>
      <c r="AA25" s="22">
        <v>2</v>
      </c>
      <c r="AB25" s="22">
        <v>0</v>
      </c>
      <c r="AC25" s="22">
        <v>1</v>
      </c>
      <c r="AD25" s="22">
        <v>1</v>
      </c>
      <c r="AE25" s="22">
        <v>0</v>
      </c>
      <c r="AF25" s="22">
        <v>1</v>
      </c>
      <c r="AG25" s="20"/>
      <c r="AH25" s="20">
        <f t="shared" si="0"/>
        <v>27</v>
      </c>
    </row>
    <row r="26" spans="1:34" ht="22">
      <c r="A26" s="23" t="s">
        <v>187</v>
      </c>
      <c r="B26" s="21" t="s">
        <v>97</v>
      </c>
      <c r="C26" s="21" t="s">
        <v>165</v>
      </c>
      <c r="D26" s="22">
        <v>1</v>
      </c>
      <c r="E26" s="22">
        <v>0</v>
      </c>
      <c r="F26" s="22">
        <v>0</v>
      </c>
      <c r="G26" s="22">
        <v>1</v>
      </c>
      <c r="H26" s="22">
        <v>0</v>
      </c>
      <c r="I26" s="22">
        <v>0</v>
      </c>
      <c r="J26" s="22">
        <v>0</v>
      </c>
      <c r="K26" s="22">
        <v>0</v>
      </c>
      <c r="L26" s="22">
        <v>1</v>
      </c>
      <c r="M26" s="22">
        <v>1</v>
      </c>
      <c r="N26" s="22">
        <v>1</v>
      </c>
      <c r="O26" s="22">
        <v>0</v>
      </c>
      <c r="P26" s="22">
        <v>1</v>
      </c>
      <c r="Q26" s="22">
        <v>1</v>
      </c>
      <c r="R26" s="22">
        <v>1</v>
      </c>
      <c r="S26" s="22">
        <v>2</v>
      </c>
      <c r="T26" s="22">
        <v>1</v>
      </c>
      <c r="U26" s="22">
        <v>2</v>
      </c>
      <c r="V26" s="22">
        <v>3</v>
      </c>
      <c r="W26" s="22">
        <v>1</v>
      </c>
      <c r="X26" s="22">
        <v>1</v>
      </c>
      <c r="Y26" s="22">
        <v>1</v>
      </c>
      <c r="Z26" s="22">
        <v>2</v>
      </c>
      <c r="AA26" s="22">
        <v>2</v>
      </c>
      <c r="AB26" s="22">
        <v>0</v>
      </c>
      <c r="AC26" s="22">
        <v>1</v>
      </c>
      <c r="AD26" s="22">
        <v>1</v>
      </c>
      <c r="AE26" s="22">
        <v>0</v>
      </c>
      <c r="AF26" s="22">
        <v>1</v>
      </c>
      <c r="AG26" s="20"/>
      <c r="AH26" s="20">
        <f t="shared" si="0"/>
        <v>24</v>
      </c>
    </row>
    <row r="27" spans="1:34" ht="22">
      <c r="A27" s="27" t="s">
        <v>166</v>
      </c>
      <c r="B27" s="21" t="s">
        <v>97</v>
      </c>
      <c r="C27" s="21" t="s">
        <v>167</v>
      </c>
      <c r="D27" s="22">
        <v>1</v>
      </c>
      <c r="E27" s="22">
        <v>0</v>
      </c>
      <c r="F27" s="22">
        <v>0</v>
      </c>
      <c r="G27" s="22">
        <v>3</v>
      </c>
      <c r="H27" s="22">
        <v>0</v>
      </c>
      <c r="I27" s="22">
        <v>0</v>
      </c>
      <c r="J27" s="22">
        <v>0</v>
      </c>
      <c r="K27" s="22">
        <v>0</v>
      </c>
      <c r="L27" s="22">
        <v>1</v>
      </c>
      <c r="M27" s="22">
        <v>1</v>
      </c>
      <c r="N27" s="22">
        <v>1</v>
      </c>
      <c r="O27" s="22">
        <v>1</v>
      </c>
      <c r="P27" s="22">
        <v>1</v>
      </c>
      <c r="Q27" s="22">
        <v>1</v>
      </c>
      <c r="R27" s="22">
        <v>1</v>
      </c>
      <c r="S27" s="22">
        <v>2</v>
      </c>
      <c r="T27" s="22">
        <v>1</v>
      </c>
      <c r="U27" s="22">
        <v>2</v>
      </c>
      <c r="V27" s="22">
        <v>3</v>
      </c>
      <c r="W27" s="22">
        <v>1</v>
      </c>
      <c r="X27" s="22">
        <v>1</v>
      </c>
      <c r="Y27" s="22">
        <v>1</v>
      </c>
      <c r="Z27" s="22">
        <v>2</v>
      </c>
      <c r="AA27" s="22">
        <v>2</v>
      </c>
      <c r="AB27" s="22">
        <v>0</v>
      </c>
      <c r="AC27" s="22">
        <v>1</v>
      </c>
      <c r="AD27" s="22">
        <v>1</v>
      </c>
      <c r="AE27" s="22">
        <v>0</v>
      </c>
      <c r="AF27" s="22">
        <v>1</v>
      </c>
      <c r="AG27" s="20"/>
      <c r="AH27" s="20">
        <f t="shared" si="0"/>
        <v>25</v>
      </c>
    </row>
    <row r="28" spans="1:34" ht="22">
      <c r="A28" s="27" t="s">
        <v>168</v>
      </c>
      <c r="B28" s="21" t="s">
        <v>97</v>
      </c>
      <c r="C28" s="21" t="s">
        <v>169</v>
      </c>
      <c r="D28" s="22">
        <v>1</v>
      </c>
      <c r="E28" s="22">
        <v>0</v>
      </c>
      <c r="F28" s="22">
        <v>0</v>
      </c>
      <c r="G28" s="22">
        <v>1</v>
      </c>
      <c r="H28" s="22">
        <v>0</v>
      </c>
      <c r="I28" s="22">
        <v>0</v>
      </c>
      <c r="J28" s="22">
        <v>0</v>
      </c>
      <c r="K28" s="22">
        <v>0</v>
      </c>
      <c r="L28" s="22">
        <v>1</v>
      </c>
      <c r="M28" s="22">
        <v>1</v>
      </c>
      <c r="N28" s="22">
        <v>1</v>
      </c>
      <c r="O28" s="22">
        <v>1</v>
      </c>
      <c r="P28" s="22">
        <v>1</v>
      </c>
      <c r="Q28" s="22">
        <v>1</v>
      </c>
      <c r="R28" s="22">
        <v>1</v>
      </c>
      <c r="S28" s="22">
        <v>2</v>
      </c>
      <c r="T28" s="22">
        <v>1</v>
      </c>
      <c r="U28" s="22">
        <v>2</v>
      </c>
      <c r="V28" s="22">
        <v>4</v>
      </c>
      <c r="W28" s="22">
        <v>1</v>
      </c>
      <c r="X28" s="22">
        <v>1</v>
      </c>
      <c r="Y28" s="22">
        <v>1</v>
      </c>
      <c r="Z28" s="22">
        <v>2</v>
      </c>
      <c r="AA28" s="22">
        <v>2</v>
      </c>
      <c r="AB28" s="22">
        <v>0</v>
      </c>
      <c r="AC28" s="22">
        <v>1</v>
      </c>
      <c r="AD28" s="22">
        <v>2</v>
      </c>
      <c r="AE28" s="22">
        <v>0</v>
      </c>
      <c r="AF28" s="22">
        <v>1</v>
      </c>
      <c r="AG28" s="20"/>
      <c r="AH28" s="20">
        <f t="shared" si="0"/>
        <v>27</v>
      </c>
    </row>
    <row r="29" spans="1:34">
      <c r="A29" s="27" t="s">
        <v>170</v>
      </c>
      <c r="B29" s="21" t="s">
        <v>97</v>
      </c>
      <c r="C29" s="21" t="s">
        <v>171</v>
      </c>
      <c r="D29" s="22">
        <v>1</v>
      </c>
      <c r="E29" s="22">
        <v>0</v>
      </c>
      <c r="F29" s="22">
        <v>0</v>
      </c>
      <c r="G29" s="22">
        <v>1</v>
      </c>
      <c r="H29" s="22">
        <v>0</v>
      </c>
      <c r="I29" s="22">
        <v>0</v>
      </c>
      <c r="J29" s="22">
        <v>0</v>
      </c>
      <c r="K29" s="22">
        <v>0</v>
      </c>
      <c r="L29" s="22">
        <v>1</v>
      </c>
      <c r="M29" s="22">
        <v>1</v>
      </c>
      <c r="N29" s="22">
        <v>1</v>
      </c>
      <c r="O29" s="22">
        <v>1</v>
      </c>
      <c r="P29" s="22">
        <v>1</v>
      </c>
      <c r="Q29" s="22">
        <v>1</v>
      </c>
      <c r="R29" s="22">
        <v>1</v>
      </c>
      <c r="S29" s="22">
        <v>2</v>
      </c>
      <c r="T29" s="22">
        <v>1</v>
      </c>
      <c r="U29" s="22">
        <v>2</v>
      </c>
      <c r="V29" s="22">
        <v>3</v>
      </c>
      <c r="W29" s="22">
        <v>1</v>
      </c>
      <c r="X29" s="22">
        <v>1</v>
      </c>
      <c r="Y29" s="22">
        <v>1</v>
      </c>
      <c r="Z29" s="22">
        <v>2</v>
      </c>
      <c r="AA29" s="22">
        <v>2</v>
      </c>
      <c r="AB29" s="22">
        <v>0</v>
      </c>
      <c r="AC29" s="22">
        <v>1</v>
      </c>
      <c r="AD29" s="22">
        <v>1</v>
      </c>
      <c r="AE29" s="22">
        <v>0</v>
      </c>
      <c r="AF29" s="22">
        <v>1</v>
      </c>
      <c r="AG29" s="20"/>
      <c r="AH29" s="20">
        <f>SUM(K29:AF29)</f>
        <v>25</v>
      </c>
    </row>
    <row r="31" spans="1:34">
      <c r="A31" s="1"/>
    </row>
    <row r="32" spans="1:34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8" spans="1:1">
      <c r="A48" s="1"/>
    </row>
    <row r="49" spans="1:1">
      <c r="A49" s="1"/>
    </row>
    <row r="50" spans="1:1">
      <c r="A50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</sheetData>
  <sortState ref="A2:AE28">
    <sortCondition descending="1" ref="B2"/>
  </sortState>
  <mergeCells count="2">
    <mergeCell ref="D1:J1"/>
    <mergeCell ref="K1:AF1"/>
  </mergeCells>
  <phoneticPr fontId="8" type="noConversion"/>
  <conditionalFormatting sqref="D3:AF29">
    <cfRule type="colorScale" priority="1">
      <colorScale>
        <cfvo type="min"/>
        <cfvo type="max"/>
        <color rgb="FFFCFCFF"/>
        <color rgb="FF63BE7B"/>
      </colorScale>
    </cfRule>
  </conditionalFormatting>
  <pageMargins left="0.75000000000000011" right="0.75000000000000011" top="1" bottom="1" header="0.5" footer="0.5"/>
  <pageSetup paperSize="9" scale="7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BG29"/>
  <sheetViews>
    <sheetView workbookViewId="0">
      <pane xSplit="1" ySplit="2" topLeftCell="B4" activePane="bottomRight" state="frozen"/>
      <selection pane="topRight" activeCell="B1" sqref="B1"/>
      <selection pane="bottomLeft" activeCell="A2" sqref="A2"/>
      <selection pane="bottomRight" activeCell="W1" sqref="W1:X1"/>
    </sheetView>
  </sheetViews>
  <sheetFormatPr baseColWidth="10" defaultRowHeight="15" x14ac:dyDescent="0"/>
  <cols>
    <col min="1" max="1" width="26.1640625" bestFit="1" customWidth="1"/>
    <col min="2" max="2" width="15.1640625" bestFit="1" customWidth="1"/>
    <col min="3" max="3" width="10.6640625" bestFit="1" customWidth="1"/>
    <col min="4" max="4" width="6.5" customWidth="1"/>
    <col min="5" max="22" width="3.83203125" bestFit="1" customWidth="1"/>
    <col min="23" max="23" width="4.1640625" bestFit="1" customWidth="1"/>
    <col min="24" max="28" width="3.83203125" bestFit="1" customWidth="1"/>
    <col min="29" max="44" width="3.83203125" style="2" bestFit="1" customWidth="1"/>
    <col min="45" max="46" width="3.83203125" bestFit="1" customWidth="1"/>
    <col min="47" max="52" width="3.83203125" style="2" bestFit="1" customWidth="1"/>
    <col min="53" max="58" width="3.83203125" bestFit="1" customWidth="1"/>
    <col min="59" max="59" width="4.6640625" bestFit="1" customWidth="1"/>
  </cols>
  <sheetData>
    <row r="1" spans="1:59">
      <c r="A1" s="12"/>
      <c r="B1" s="12"/>
      <c r="C1" s="12"/>
      <c r="D1" s="13" t="s">
        <v>90</v>
      </c>
      <c r="E1" s="54" t="s">
        <v>86</v>
      </c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29" t="s">
        <v>87</v>
      </c>
      <c r="W1" s="58" t="s">
        <v>88</v>
      </c>
      <c r="X1" s="58"/>
      <c r="Y1" s="30" t="s">
        <v>105</v>
      </c>
      <c r="Z1" s="30"/>
      <c r="AA1" s="30"/>
      <c r="AB1" s="53" t="s">
        <v>82</v>
      </c>
      <c r="AC1" s="53"/>
      <c r="AD1" s="53"/>
      <c r="AE1" s="53"/>
      <c r="AF1" s="55" t="s">
        <v>83</v>
      </c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6" t="s">
        <v>84</v>
      </c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7" t="s">
        <v>85</v>
      </c>
      <c r="BE1" s="57"/>
      <c r="BF1" s="57"/>
      <c r="BG1" s="13" t="s">
        <v>177</v>
      </c>
    </row>
    <row r="2" spans="1:59" s="3" customFormat="1" ht="46" thickBot="1">
      <c r="A2" s="14" t="s">
        <v>89</v>
      </c>
      <c r="B2" s="14" t="s">
        <v>94</v>
      </c>
      <c r="C2" s="14" t="s">
        <v>111</v>
      </c>
      <c r="D2" s="31" t="s">
        <v>35</v>
      </c>
      <c r="E2" s="31" t="s">
        <v>36</v>
      </c>
      <c r="F2" s="31" t="s">
        <v>37</v>
      </c>
      <c r="G2" s="31" t="s">
        <v>38</v>
      </c>
      <c r="H2" s="31" t="s">
        <v>43</v>
      </c>
      <c r="I2" s="31" t="s">
        <v>44</v>
      </c>
      <c r="J2" s="31" t="s">
        <v>45</v>
      </c>
      <c r="K2" s="31" t="s">
        <v>46</v>
      </c>
      <c r="L2" s="31" t="s">
        <v>47</v>
      </c>
      <c r="M2" s="31" t="s">
        <v>48</v>
      </c>
      <c r="N2" s="31" t="s">
        <v>49</v>
      </c>
      <c r="O2" s="31" t="s">
        <v>50</v>
      </c>
      <c r="P2" s="31" t="s">
        <v>75</v>
      </c>
      <c r="Q2" s="31" t="s">
        <v>76</v>
      </c>
      <c r="R2" s="31" t="s">
        <v>39</v>
      </c>
      <c r="S2" s="31" t="s">
        <v>40</v>
      </c>
      <c r="T2" s="31" t="s">
        <v>41</v>
      </c>
      <c r="U2" s="31" t="s">
        <v>42</v>
      </c>
      <c r="V2" s="31" t="s">
        <v>31</v>
      </c>
      <c r="W2" s="31" t="s">
        <v>30</v>
      </c>
      <c r="X2" s="32" t="s">
        <v>73</v>
      </c>
      <c r="Y2" s="31" t="s">
        <v>32</v>
      </c>
      <c r="Z2" s="31" t="s">
        <v>33</v>
      </c>
      <c r="AA2" s="31" t="s">
        <v>34</v>
      </c>
      <c r="AB2" s="31" t="s">
        <v>74</v>
      </c>
      <c r="AC2" s="31" t="s">
        <v>27</v>
      </c>
      <c r="AD2" s="31" t="s">
        <v>28</v>
      </c>
      <c r="AE2" s="31" t="s">
        <v>29</v>
      </c>
      <c r="AF2" s="32" t="s">
        <v>54</v>
      </c>
      <c r="AG2" s="32" t="s">
        <v>55</v>
      </c>
      <c r="AH2" s="32" t="s">
        <v>56</v>
      </c>
      <c r="AI2" s="32" t="s">
        <v>78</v>
      </c>
      <c r="AJ2" s="32" t="s">
        <v>58</v>
      </c>
      <c r="AK2" s="32" t="s">
        <v>59</v>
      </c>
      <c r="AL2" s="32" t="s">
        <v>51</v>
      </c>
      <c r="AM2" s="32" t="s">
        <v>77</v>
      </c>
      <c r="AN2" s="32" t="s">
        <v>52</v>
      </c>
      <c r="AO2" s="32" t="s">
        <v>53</v>
      </c>
      <c r="AP2" s="32" t="s">
        <v>57</v>
      </c>
      <c r="AQ2" s="32" t="s">
        <v>66</v>
      </c>
      <c r="AR2" s="32" t="s">
        <v>67</v>
      </c>
      <c r="AS2" s="32" t="s">
        <v>79</v>
      </c>
      <c r="AT2" s="32" t="s">
        <v>68</v>
      </c>
      <c r="AU2" s="32" t="s">
        <v>69</v>
      </c>
      <c r="AV2" s="32" t="s">
        <v>80</v>
      </c>
      <c r="AW2" s="32" t="s">
        <v>70</v>
      </c>
      <c r="AX2" s="32" t="s">
        <v>60</v>
      </c>
      <c r="AY2" s="32" t="s">
        <v>61</v>
      </c>
      <c r="AZ2" s="32" t="s">
        <v>62</v>
      </c>
      <c r="BA2" s="32" t="s">
        <v>63</v>
      </c>
      <c r="BB2" s="32" t="s">
        <v>64</v>
      </c>
      <c r="BC2" s="32" t="s">
        <v>65</v>
      </c>
      <c r="BD2" s="32" t="s">
        <v>81</v>
      </c>
      <c r="BE2" s="32" t="s">
        <v>71</v>
      </c>
      <c r="BF2" s="32" t="s">
        <v>72</v>
      </c>
      <c r="BG2" s="33"/>
    </row>
    <row r="3" spans="1:59">
      <c r="A3" s="38" t="s">
        <v>142</v>
      </c>
      <c r="B3" s="16" t="s">
        <v>98</v>
      </c>
      <c r="C3" s="16" t="s">
        <v>141</v>
      </c>
      <c r="D3" s="34">
        <v>0</v>
      </c>
      <c r="E3" s="34">
        <v>0</v>
      </c>
      <c r="F3" s="34">
        <v>1</v>
      </c>
      <c r="G3" s="34">
        <v>1</v>
      </c>
      <c r="H3" s="34">
        <v>1</v>
      </c>
      <c r="I3" s="34">
        <v>1</v>
      </c>
      <c r="J3" s="34">
        <v>1</v>
      </c>
      <c r="K3" s="34">
        <v>1</v>
      </c>
      <c r="L3" s="34">
        <v>1</v>
      </c>
      <c r="M3" s="34">
        <v>0</v>
      </c>
      <c r="N3" s="34">
        <v>1</v>
      </c>
      <c r="O3" s="34">
        <v>1</v>
      </c>
      <c r="P3" s="34">
        <v>0</v>
      </c>
      <c r="Q3" s="34">
        <v>0</v>
      </c>
      <c r="R3" s="34">
        <v>1</v>
      </c>
      <c r="S3" s="34">
        <v>0</v>
      </c>
      <c r="T3" s="34">
        <v>0</v>
      </c>
      <c r="U3" s="34">
        <v>0</v>
      </c>
      <c r="V3" s="34">
        <v>1</v>
      </c>
      <c r="W3" s="34">
        <v>1</v>
      </c>
      <c r="X3" s="35">
        <v>0</v>
      </c>
      <c r="Y3" s="34">
        <v>1</v>
      </c>
      <c r="Z3" s="34">
        <v>1</v>
      </c>
      <c r="AA3" s="34">
        <v>0</v>
      </c>
      <c r="AB3" s="34">
        <v>0</v>
      </c>
      <c r="AC3" s="34">
        <v>0</v>
      </c>
      <c r="AD3" s="34">
        <v>0</v>
      </c>
      <c r="AE3" s="34">
        <v>1</v>
      </c>
      <c r="AF3" s="35">
        <v>1</v>
      </c>
      <c r="AG3" s="35">
        <v>0</v>
      </c>
      <c r="AH3" s="35">
        <v>0</v>
      </c>
      <c r="AI3" s="35">
        <v>0</v>
      </c>
      <c r="AJ3" s="35">
        <v>0</v>
      </c>
      <c r="AK3" s="35">
        <v>0</v>
      </c>
      <c r="AL3" s="35">
        <v>0</v>
      </c>
      <c r="AM3" s="35">
        <v>0</v>
      </c>
      <c r="AN3" s="35">
        <v>1</v>
      </c>
      <c r="AO3" s="35">
        <v>1</v>
      </c>
      <c r="AP3" s="35">
        <v>0</v>
      </c>
      <c r="AQ3" s="35">
        <v>0</v>
      </c>
      <c r="AR3" s="35">
        <v>1</v>
      </c>
      <c r="AS3" s="35">
        <v>0</v>
      </c>
      <c r="AT3" s="35">
        <v>1</v>
      </c>
      <c r="AU3" s="35">
        <v>0</v>
      </c>
      <c r="AV3" s="35">
        <v>0</v>
      </c>
      <c r="AW3" s="35">
        <v>0</v>
      </c>
      <c r="AX3" s="35">
        <v>0</v>
      </c>
      <c r="AY3" s="35">
        <v>0</v>
      </c>
      <c r="AZ3" s="35">
        <v>1</v>
      </c>
      <c r="BA3" s="35">
        <v>0</v>
      </c>
      <c r="BB3" s="35">
        <v>0</v>
      </c>
      <c r="BC3" s="35">
        <v>0</v>
      </c>
      <c r="BD3" s="35">
        <v>0</v>
      </c>
      <c r="BE3" s="35">
        <v>0</v>
      </c>
      <c r="BF3" s="35">
        <v>0</v>
      </c>
      <c r="BG3" s="13">
        <f>SUM(D3:BF3)</f>
        <v>21</v>
      </c>
    </row>
    <row r="4" spans="1:59">
      <c r="A4" s="38" t="s">
        <v>143</v>
      </c>
      <c r="B4" s="16" t="s">
        <v>98</v>
      </c>
      <c r="C4" s="16" t="s">
        <v>144</v>
      </c>
      <c r="D4" s="34">
        <v>0</v>
      </c>
      <c r="E4" s="34">
        <v>0</v>
      </c>
      <c r="F4" s="34">
        <v>1</v>
      </c>
      <c r="G4" s="34">
        <v>0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0</v>
      </c>
      <c r="N4" s="34">
        <v>1</v>
      </c>
      <c r="O4" s="34">
        <v>1</v>
      </c>
      <c r="P4" s="34">
        <v>0</v>
      </c>
      <c r="Q4" s="34">
        <v>0</v>
      </c>
      <c r="R4" s="34">
        <v>1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5">
        <v>0</v>
      </c>
      <c r="Y4" s="34">
        <v>0</v>
      </c>
      <c r="Z4" s="34">
        <v>0</v>
      </c>
      <c r="AA4" s="34">
        <v>0</v>
      </c>
      <c r="AB4" s="34">
        <v>0</v>
      </c>
      <c r="AC4" s="34">
        <v>0</v>
      </c>
      <c r="AD4" s="34">
        <v>0</v>
      </c>
      <c r="AE4" s="34">
        <v>0</v>
      </c>
      <c r="AF4" s="35">
        <v>0</v>
      </c>
      <c r="AG4" s="35">
        <v>1</v>
      </c>
      <c r="AH4" s="35">
        <v>1</v>
      </c>
      <c r="AI4" s="35">
        <v>0</v>
      </c>
      <c r="AJ4" s="35">
        <v>0</v>
      </c>
      <c r="AK4" s="35">
        <v>1</v>
      </c>
      <c r="AL4" s="35">
        <v>0</v>
      </c>
      <c r="AM4" s="35">
        <v>0</v>
      </c>
      <c r="AN4" s="35">
        <v>1</v>
      </c>
      <c r="AO4" s="35">
        <v>0</v>
      </c>
      <c r="AP4" s="35">
        <v>0</v>
      </c>
      <c r="AQ4" s="35">
        <v>0</v>
      </c>
      <c r="AR4" s="35">
        <v>0</v>
      </c>
      <c r="AS4" s="35">
        <v>0</v>
      </c>
      <c r="AT4" s="35">
        <v>1</v>
      </c>
      <c r="AU4" s="35">
        <v>0</v>
      </c>
      <c r="AV4" s="35">
        <v>0</v>
      </c>
      <c r="AW4" s="35">
        <v>1</v>
      </c>
      <c r="AX4" s="35">
        <v>0</v>
      </c>
      <c r="AY4" s="35">
        <v>0</v>
      </c>
      <c r="AZ4" s="35">
        <v>1</v>
      </c>
      <c r="BA4" s="35">
        <v>0</v>
      </c>
      <c r="BB4" s="35">
        <v>1</v>
      </c>
      <c r="BC4" s="35">
        <v>0</v>
      </c>
      <c r="BD4" s="35">
        <v>0</v>
      </c>
      <c r="BE4" s="35">
        <v>0</v>
      </c>
      <c r="BF4" s="35">
        <v>0</v>
      </c>
      <c r="BG4" s="13">
        <f t="shared" ref="BG4:BG29" si="0">SUM(D4:BF4)</f>
        <v>17</v>
      </c>
    </row>
    <row r="5" spans="1:59">
      <c r="A5" s="38" t="s">
        <v>145</v>
      </c>
      <c r="B5" s="16" t="s">
        <v>98</v>
      </c>
      <c r="C5" s="16" t="s">
        <v>146</v>
      </c>
      <c r="D5" s="34">
        <v>0</v>
      </c>
      <c r="E5" s="34">
        <v>0</v>
      </c>
      <c r="F5" s="34">
        <v>1</v>
      </c>
      <c r="G5" s="34">
        <v>1</v>
      </c>
      <c r="H5" s="34">
        <v>1</v>
      </c>
      <c r="I5" s="34">
        <v>1</v>
      </c>
      <c r="J5" s="34">
        <v>1</v>
      </c>
      <c r="K5" s="34">
        <v>1</v>
      </c>
      <c r="L5" s="34">
        <v>1</v>
      </c>
      <c r="M5" s="34">
        <v>1</v>
      </c>
      <c r="N5" s="34">
        <v>1</v>
      </c>
      <c r="O5" s="34">
        <v>1</v>
      </c>
      <c r="P5" s="34">
        <v>0</v>
      </c>
      <c r="Q5" s="34">
        <v>0</v>
      </c>
      <c r="R5" s="34">
        <v>1</v>
      </c>
      <c r="S5" s="34">
        <v>0</v>
      </c>
      <c r="T5" s="34">
        <v>0</v>
      </c>
      <c r="U5" s="34">
        <v>0</v>
      </c>
      <c r="V5" s="34">
        <v>1</v>
      </c>
      <c r="W5" s="34">
        <v>0</v>
      </c>
      <c r="X5" s="35">
        <v>1</v>
      </c>
      <c r="Y5" s="34">
        <v>1</v>
      </c>
      <c r="Z5" s="34">
        <v>1</v>
      </c>
      <c r="AA5" s="34">
        <v>0</v>
      </c>
      <c r="AB5" s="34">
        <v>0</v>
      </c>
      <c r="AC5" s="34">
        <v>0</v>
      </c>
      <c r="AD5" s="34">
        <v>0</v>
      </c>
      <c r="AE5" s="34">
        <v>1</v>
      </c>
      <c r="AF5" s="35">
        <v>1</v>
      </c>
      <c r="AG5" s="35">
        <v>0</v>
      </c>
      <c r="AH5" s="35">
        <v>0</v>
      </c>
      <c r="AI5" s="35">
        <v>0</v>
      </c>
      <c r="AJ5" s="35">
        <v>0</v>
      </c>
      <c r="AK5" s="35">
        <v>1</v>
      </c>
      <c r="AL5" s="35">
        <v>0</v>
      </c>
      <c r="AM5" s="35">
        <v>0</v>
      </c>
      <c r="AN5" s="35">
        <v>1</v>
      </c>
      <c r="AO5" s="35">
        <v>1</v>
      </c>
      <c r="AP5" s="35">
        <v>0</v>
      </c>
      <c r="AQ5" s="35">
        <v>0</v>
      </c>
      <c r="AR5" s="35">
        <v>1</v>
      </c>
      <c r="AS5" s="35">
        <v>0</v>
      </c>
      <c r="AT5" s="35">
        <v>0</v>
      </c>
      <c r="AU5" s="35">
        <v>0</v>
      </c>
      <c r="AV5" s="35">
        <v>0</v>
      </c>
      <c r="AW5" s="35">
        <v>0</v>
      </c>
      <c r="AX5" s="35">
        <v>0</v>
      </c>
      <c r="AY5" s="35">
        <v>0</v>
      </c>
      <c r="AZ5" s="35">
        <v>1</v>
      </c>
      <c r="BA5" s="35">
        <v>1</v>
      </c>
      <c r="BB5" s="35">
        <v>1</v>
      </c>
      <c r="BC5" s="35">
        <v>1</v>
      </c>
      <c r="BD5" s="35">
        <v>0</v>
      </c>
      <c r="BE5" s="35">
        <v>0</v>
      </c>
      <c r="BF5" s="35">
        <v>0</v>
      </c>
      <c r="BG5" s="13">
        <f t="shared" si="0"/>
        <v>25</v>
      </c>
    </row>
    <row r="6" spans="1:59">
      <c r="A6" s="38" t="s">
        <v>147</v>
      </c>
      <c r="B6" s="16" t="s">
        <v>98</v>
      </c>
      <c r="C6" s="16" t="s">
        <v>148</v>
      </c>
      <c r="D6" s="34">
        <v>0</v>
      </c>
      <c r="E6" s="34">
        <v>0</v>
      </c>
      <c r="F6" s="34">
        <v>1</v>
      </c>
      <c r="G6" s="34">
        <v>1</v>
      </c>
      <c r="H6" s="34">
        <v>1</v>
      </c>
      <c r="I6" s="34">
        <v>1</v>
      </c>
      <c r="J6" s="34">
        <v>1</v>
      </c>
      <c r="K6" s="34">
        <v>1</v>
      </c>
      <c r="L6" s="34">
        <v>1</v>
      </c>
      <c r="M6" s="34">
        <v>0</v>
      </c>
      <c r="N6" s="34">
        <v>1</v>
      </c>
      <c r="O6" s="34">
        <v>2</v>
      </c>
      <c r="P6" s="34">
        <v>0</v>
      </c>
      <c r="Q6" s="34">
        <v>0</v>
      </c>
      <c r="R6" s="34">
        <v>1</v>
      </c>
      <c r="S6" s="34">
        <v>0</v>
      </c>
      <c r="T6" s="34">
        <v>0</v>
      </c>
      <c r="U6" s="34">
        <v>0</v>
      </c>
      <c r="V6" s="34">
        <v>1</v>
      </c>
      <c r="W6" s="34">
        <v>1</v>
      </c>
      <c r="X6" s="35">
        <v>1</v>
      </c>
      <c r="Y6" s="34">
        <v>1</v>
      </c>
      <c r="Z6" s="34">
        <v>1</v>
      </c>
      <c r="AA6" s="34">
        <v>0</v>
      </c>
      <c r="AB6" s="34">
        <v>0</v>
      </c>
      <c r="AC6" s="34">
        <v>0</v>
      </c>
      <c r="AD6" s="34">
        <v>0</v>
      </c>
      <c r="AE6" s="34">
        <v>1</v>
      </c>
      <c r="AF6" s="35">
        <v>1</v>
      </c>
      <c r="AG6" s="35">
        <v>0</v>
      </c>
      <c r="AH6" s="35">
        <v>0</v>
      </c>
      <c r="AI6" s="35">
        <v>0</v>
      </c>
      <c r="AJ6" s="35">
        <v>0</v>
      </c>
      <c r="AK6" s="35">
        <v>1</v>
      </c>
      <c r="AL6" s="35">
        <v>0</v>
      </c>
      <c r="AM6" s="35">
        <v>0</v>
      </c>
      <c r="AN6" s="35">
        <v>1</v>
      </c>
      <c r="AO6" s="35">
        <v>1</v>
      </c>
      <c r="AP6" s="35">
        <v>0</v>
      </c>
      <c r="AQ6" s="35">
        <v>0</v>
      </c>
      <c r="AR6" s="35">
        <v>1</v>
      </c>
      <c r="AS6" s="35">
        <v>0</v>
      </c>
      <c r="AT6" s="35">
        <v>0</v>
      </c>
      <c r="AU6" s="35">
        <v>0</v>
      </c>
      <c r="AV6" s="35">
        <v>0</v>
      </c>
      <c r="AW6" s="35">
        <v>0</v>
      </c>
      <c r="AX6" s="35">
        <v>0</v>
      </c>
      <c r="AY6" s="35">
        <v>0</v>
      </c>
      <c r="AZ6" s="35">
        <v>1</v>
      </c>
      <c r="BA6" s="35">
        <v>1</v>
      </c>
      <c r="BB6" s="35">
        <v>1</v>
      </c>
      <c r="BC6" s="35">
        <v>1</v>
      </c>
      <c r="BD6" s="35">
        <v>0</v>
      </c>
      <c r="BE6" s="35">
        <v>0</v>
      </c>
      <c r="BF6" s="35">
        <v>0</v>
      </c>
      <c r="BG6" s="13">
        <f t="shared" si="0"/>
        <v>26</v>
      </c>
    </row>
    <row r="7" spans="1:59">
      <c r="A7" s="38" t="s">
        <v>115</v>
      </c>
      <c r="B7" s="16" t="s">
        <v>93</v>
      </c>
      <c r="C7" s="16" t="s">
        <v>114</v>
      </c>
      <c r="D7" s="34">
        <v>0</v>
      </c>
      <c r="E7" s="34">
        <v>1</v>
      </c>
      <c r="F7" s="34">
        <v>0</v>
      </c>
      <c r="G7" s="34">
        <v>0</v>
      </c>
      <c r="H7" s="34">
        <v>1</v>
      </c>
      <c r="I7" s="34">
        <v>1</v>
      </c>
      <c r="J7" s="34">
        <v>1</v>
      </c>
      <c r="K7" s="34">
        <v>1</v>
      </c>
      <c r="L7" s="34">
        <v>1</v>
      </c>
      <c r="M7" s="34">
        <v>1</v>
      </c>
      <c r="N7" s="34">
        <v>1</v>
      </c>
      <c r="O7" s="34">
        <v>1</v>
      </c>
      <c r="P7" s="34">
        <v>0</v>
      </c>
      <c r="Q7" s="34">
        <v>0</v>
      </c>
      <c r="R7" s="34">
        <v>0</v>
      </c>
      <c r="S7" s="34">
        <v>1</v>
      </c>
      <c r="T7" s="34">
        <v>0</v>
      </c>
      <c r="U7" s="34">
        <v>0</v>
      </c>
      <c r="V7" s="34">
        <v>1</v>
      </c>
      <c r="W7" s="34">
        <v>0</v>
      </c>
      <c r="X7" s="35">
        <v>0</v>
      </c>
      <c r="Y7" s="34">
        <v>1</v>
      </c>
      <c r="Z7" s="34">
        <v>1</v>
      </c>
      <c r="AA7" s="34">
        <v>1</v>
      </c>
      <c r="AB7" s="34">
        <v>1</v>
      </c>
      <c r="AC7" s="34">
        <v>1</v>
      </c>
      <c r="AD7" s="34">
        <v>1</v>
      </c>
      <c r="AE7" s="34">
        <v>1</v>
      </c>
      <c r="AF7" s="35">
        <v>1</v>
      </c>
      <c r="AG7" s="35">
        <v>0</v>
      </c>
      <c r="AH7" s="35">
        <v>0</v>
      </c>
      <c r="AI7" s="35">
        <v>0</v>
      </c>
      <c r="AJ7" s="35">
        <v>0</v>
      </c>
      <c r="AK7" s="35">
        <v>1</v>
      </c>
      <c r="AL7" s="35">
        <v>0</v>
      </c>
      <c r="AM7" s="35">
        <v>0</v>
      </c>
      <c r="AN7" s="35">
        <v>1</v>
      </c>
      <c r="AO7" s="35">
        <v>1</v>
      </c>
      <c r="AP7" s="35">
        <v>0</v>
      </c>
      <c r="AQ7" s="35">
        <v>1</v>
      </c>
      <c r="AR7" s="35">
        <v>1</v>
      </c>
      <c r="AS7" s="35">
        <v>0</v>
      </c>
      <c r="AT7" s="35">
        <v>1</v>
      </c>
      <c r="AU7" s="35">
        <v>0</v>
      </c>
      <c r="AV7" s="35">
        <v>0</v>
      </c>
      <c r="AW7" s="35">
        <v>1</v>
      </c>
      <c r="AX7" s="35">
        <v>1</v>
      </c>
      <c r="AY7" s="35">
        <v>0</v>
      </c>
      <c r="AZ7" s="35">
        <v>1</v>
      </c>
      <c r="BA7" s="35">
        <v>1</v>
      </c>
      <c r="BB7" s="35">
        <v>1</v>
      </c>
      <c r="BC7" s="35">
        <v>1</v>
      </c>
      <c r="BD7" s="35">
        <v>0</v>
      </c>
      <c r="BE7" s="35">
        <v>0</v>
      </c>
      <c r="BF7" s="35">
        <v>0</v>
      </c>
      <c r="BG7" s="13">
        <f t="shared" si="0"/>
        <v>31</v>
      </c>
    </row>
    <row r="8" spans="1:59" s="4" customFormat="1">
      <c r="A8" s="39" t="s">
        <v>104</v>
      </c>
      <c r="B8" s="18" t="s">
        <v>93</v>
      </c>
      <c r="C8" s="18"/>
      <c r="D8" s="36">
        <v>0</v>
      </c>
      <c r="E8" s="36">
        <v>1</v>
      </c>
      <c r="F8" s="36">
        <v>0</v>
      </c>
      <c r="G8" s="36">
        <v>0</v>
      </c>
      <c r="H8" s="36">
        <v>1</v>
      </c>
      <c r="I8" s="36">
        <v>1</v>
      </c>
      <c r="J8" s="36">
        <v>1</v>
      </c>
      <c r="K8" s="36">
        <v>1</v>
      </c>
      <c r="L8" s="36">
        <v>1</v>
      </c>
      <c r="M8" s="36">
        <v>1</v>
      </c>
      <c r="N8" s="36">
        <v>1</v>
      </c>
      <c r="O8" s="36">
        <v>1</v>
      </c>
      <c r="P8" s="36">
        <v>0</v>
      </c>
      <c r="Q8" s="36">
        <v>0</v>
      </c>
      <c r="R8" s="36">
        <v>0</v>
      </c>
      <c r="S8" s="36">
        <v>1</v>
      </c>
      <c r="T8" s="36">
        <v>0</v>
      </c>
      <c r="U8" s="36">
        <v>0</v>
      </c>
      <c r="V8" s="36">
        <v>1</v>
      </c>
      <c r="W8" s="36">
        <v>0</v>
      </c>
      <c r="X8" s="37">
        <v>0</v>
      </c>
      <c r="Y8" s="36">
        <v>1</v>
      </c>
      <c r="Z8" s="36">
        <v>1</v>
      </c>
      <c r="AA8" s="36">
        <v>1</v>
      </c>
      <c r="AB8" s="36">
        <v>1</v>
      </c>
      <c r="AC8" s="36">
        <v>1</v>
      </c>
      <c r="AD8" s="36">
        <v>1</v>
      </c>
      <c r="AE8" s="36">
        <v>1</v>
      </c>
      <c r="AF8" s="37">
        <v>1</v>
      </c>
      <c r="AG8" s="37">
        <v>0</v>
      </c>
      <c r="AH8" s="37">
        <v>0</v>
      </c>
      <c r="AI8" s="37">
        <v>0</v>
      </c>
      <c r="AJ8" s="37">
        <v>1</v>
      </c>
      <c r="AK8" s="37">
        <v>1</v>
      </c>
      <c r="AL8" s="37">
        <v>0</v>
      </c>
      <c r="AM8" s="37">
        <v>0</v>
      </c>
      <c r="AN8" s="37">
        <v>1</v>
      </c>
      <c r="AO8" s="37">
        <v>1</v>
      </c>
      <c r="AP8" s="37">
        <v>0</v>
      </c>
      <c r="AQ8" s="37">
        <v>1</v>
      </c>
      <c r="AR8" s="37">
        <v>1</v>
      </c>
      <c r="AS8" s="37">
        <v>0</v>
      </c>
      <c r="AT8" s="37">
        <v>1</v>
      </c>
      <c r="AU8" s="37">
        <v>0</v>
      </c>
      <c r="AV8" s="37">
        <v>0</v>
      </c>
      <c r="AW8" s="37">
        <v>1</v>
      </c>
      <c r="AX8" s="37">
        <v>1</v>
      </c>
      <c r="AY8" s="37">
        <v>0</v>
      </c>
      <c r="AZ8" s="37">
        <v>1</v>
      </c>
      <c r="BA8" s="37">
        <v>1</v>
      </c>
      <c r="BB8" s="37">
        <v>1</v>
      </c>
      <c r="BC8" s="37">
        <v>1</v>
      </c>
      <c r="BD8" s="37">
        <v>0</v>
      </c>
      <c r="BE8" s="37">
        <v>0</v>
      </c>
      <c r="BF8" s="37">
        <v>0</v>
      </c>
      <c r="BG8" s="19">
        <f t="shared" si="0"/>
        <v>32</v>
      </c>
    </row>
    <row r="9" spans="1:59">
      <c r="A9" s="40" t="s">
        <v>184</v>
      </c>
      <c r="B9" s="16" t="s">
        <v>92</v>
      </c>
      <c r="C9" s="16" t="s">
        <v>116</v>
      </c>
      <c r="D9" s="34">
        <v>0</v>
      </c>
      <c r="E9" s="34">
        <v>1</v>
      </c>
      <c r="F9" s="34">
        <v>0</v>
      </c>
      <c r="G9" s="34">
        <v>0</v>
      </c>
      <c r="H9" s="34">
        <v>1</v>
      </c>
      <c r="I9" s="34">
        <v>1</v>
      </c>
      <c r="J9" s="34">
        <v>1</v>
      </c>
      <c r="K9" s="34">
        <v>1</v>
      </c>
      <c r="L9" s="34">
        <v>1</v>
      </c>
      <c r="M9" s="34">
        <v>1</v>
      </c>
      <c r="N9" s="34">
        <v>1</v>
      </c>
      <c r="O9" s="34">
        <v>1</v>
      </c>
      <c r="P9" s="34">
        <v>0</v>
      </c>
      <c r="Q9" s="34">
        <v>0</v>
      </c>
      <c r="R9" s="34">
        <v>0</v>
      </c>
      <c r="S9" s="34">
        <v>1</v>
      </c>
      <c r="T9" s="34">
        <v>0</v>
      </c>
      <c r="U9" s="34">
        <v>0</v>
      </c>
      <c r="V9" s="34">
        <v>0</v>
      </c>
      <c r="W9" s="34">
        <v>0</v>
      </c>
      <c r="X9" s="35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5">
        <v>1</v>
      </c>
      <c r="AG9" s="35">
        <v>0</v>
      </c>
      <c r="AH9" s="35">
        <v>0</v>
      </c>
      <c r="AI9" s="35">
        <v>0</v>
      </c>
      <c r="AJ9" s="35">
        <v>1</v>
      </c>
      <c r="AK9" s="35">
        <v>1</v>
      </c>
      <c r="AL9" s="35">
        <v>0</v>
      </c>
      <c r="AM9" s="35">
        <v>1</v>
      </c>
      <c r="AN9" s="35">
        <v>1</v>
      </c>
      <c r="AO9" s="35">
        <v>1</v>
      </c>
      <c r="AP9" s="35">
        <v>0</v>
      </c>
      <c r="AQ9" s="35">
        <v>0</v>
      </c>
      <c r="AR9" s="35">
        <v>1</v>
      </c>
      <c r="AS9" s="35">
        <v>0</v>
      </c>
      <c r="AT9" s="35">
        <v>1</v>
      </c>
      <c r="AU9" s="35">
        <v>0</v>
      </c>
      <c r="AV9" s="35">
        <v>0</v>
      </c>
      <c r="AW9" s="35">
        <v>1</v>
      </c>
      <c r="AX9" s="35">
        <v>1</v>
      </c>
      <c r="AY9" s="35">
        <v>0</v>
      </c>
      <c r="AZ9" s="35">
        <v>1</v>
      </c>
      <c r="BA9" s="35">
        <v>1</v>
      </c>
      <c r="BB9" s="35">
        <v>1</v>
      </c>
      <c r="BC9" s="35">
        <v>1</v>
      </c>
      <c r="BD9" s="35">
        <v>0</v>
      </c>
      <c r="BE9" s="35">
        <v>0</v>
      </c>
      <c r="BF9" s="35">
        <v>0</v>
      </c>
      <c r="BG9" s="13">
        <f t="shared" si="0"/>
        <v>24</v>
      </c>
    </row>
    <row r="10" spans="1:59">
      <c r="A10" s="38" t="s">
        <v>117</v>
      </c>
      <c r="B10" s="16" t="s">
        <v>103</v>
      </c>
      <c r="C10" s="16" t="s">
        <v>118</v>
      </c>
      <c r="D10" s="34">
        <v>0</v>
      </c>
      <c r="E10" s="34">
        <v>1</v>
      </c>
      <c r="F10" s="34">
        <v>0</v>
      </c>
      <c r="G10" s="34">
        <v>0</v>
      </c>
      <c r="H10" s="34">
        <v>1</v>
      </c>
      <c r="I10" s="34">
        <v>1</v>
      </c>
      <c r="J10" s="34">
        <v>1</v>
      </c>
      <c r="K10" s="34">
        <v>1</v>
      </c>
      <c r="L10" s="34">
        <v>1</v>
      </c>
      <c r="M10" s="34">
        <v>1</v>
      </c>
      <c r="N10" s="34">
        <v>1</v>
      </c>
      <c r="O10" s="34">
        <v>1</v>
      </c>
      <c r="P10" s="34">
        <v>0</v>
      </c>
      <c r="Q10" s="34">
        <v>0</v>
      </c>
      <c r="R10" s="34">
        <v>0</v>
      </c>
      <c r="S10" s="34">
        <v>1</v>
      </c>
      <c r="T10" s="34">
        <v>0</v>
      </c>
      <c r="U10" s="34">
        <v>0</v>
      </c>
      <c r="V10" s="34">
        <v>1</v>
      </c>
      <c r="W10" s="34">
        <v>0</v>
      </c>
      <c r="X10" s="35">
        <v>0</v>
      </c>
      <c r="Y10" s="34">
        <v>1</v>
      </c>
      <c r="Z10" s="34">
        <v>1</v>
      </c>
      <c r="AA10" s="34">
        <v>1</v>
      </c>
      <c r="AB10" s="34">
        <v>0</v>
      </c>
      <c r="AC10" s="34">
        <v>1</v>
      </c>
      <c r="AD10" s="34">
        <v>1</v>
      </c>
      <c r="AE10" s="34">
        <v>1</v>
      </c>
      <c r="AF10" s="35">
        <v>1</v>
      </c>
      <c r="AG10" s="35">
        <v>0</v>
      </c>
      <c r="AH10" s="35">
        <v>0</v>
      </c>
      <c r="AI10" s="35">
        <v>0</v>
      </c>
      <c r="AJ10" s="35">
        <v>1</v>
      </c>
      <c r="AK10" s="35">
        <v>1</v>
      </c>
      <c r="AL10" s="35">
        <v>0</v>
      </c>
      <c r="AM10" s="35">
        <v>0</v>
      </c>
      <c r="AN10" s="35">
        <v>1</v>
      </c>
      <c r="AO10" s="35">
        <v>1</v>
      </c>
      <c r="AP10" s="35">
        <v>0</v>
      </c>
      <c r="AQ10" s="35">
        <v>1</v>
      </c>
      <c r="AR10" s="35">
        <v>1</v>
      </c>
      <c r="AS10" s="35">
        <v>0</v>
      </c>
      <c r="AT10" s="35">
        <v>1</v>
      </c>
      <c r="AU10" s="35">
        <v>1</v>
      </c>
      <c r="AV10" s="35">
        <v>0</v>
      </c>
      <c r="AW10" s="35">
        <v>1</v>
      </c>
      <c r="AX10" s="35">
        <v>0</v>
      </c>
      <c r="AY10" s="35">
        <v>1</v>
      </c>
      <c r="AZ10" s="35">
        <v>1</v>
      </c>
      <c r="BA10" s="35">
        <v>1</v>
      </c>
      <c r="BB10" s="35">
        <v>1</v>
      </c>
      <c r="BC10" s="35">
        <v>1</v>
      </c>
      <c r="BD10" s="35">
        <v>0</v>
      </c>
      <c r="BE10" s="35">
        <v>0</v>
      </c>
      <c r="BF10" s="35">
        <v>1</v>
      </c>
      <c r="BG10" s="13">
        <f t="shared" si="0"/>
        <v>33</v>
      </c>
    </row>
    <row r="11" spans="1:59">
      <c r="A11" s="38" t="s">
        <v>119</v>
      </c>
      <c r="B11" s="16" t="s">
        <v>101</v>
      </c>
      <c r="C11" s="16" t="s">
        <v>120</v>
      </c>
      <c r="D11" s="34">
        <v>0</v>
      </c>
      <c r="E11" s="34">
        <v>2</v>
      </c>
      <c r="F11" s="34">
        <v>0</v>
      </c>
      <c r="G11" s="34">
        <v>0</v>
      </c>
      <c r="H11" s="34">
        <v>2</v>
      </c>
      <c r="I11" s="34">
        <v>2</v>
      </c>
      <c r="J11" s="34">
        <v>1</v>
      </c>
      <c r="K11" s="34">
        <v>2</v>
      </c>
      <c r="L11" s="34">
        <v>1</v>
      </c>
      <c r="M11" s="34">
        <v>2</v>
      </c>
      <c r="N11" s="34">
        <v>1</v>
      </c>
      <c r="O11" s="34">
        <v>2</v>
      </c>
      <c r="P11" s="34">
        <v>0</v>
      </c>
      <c r="Q11" s="34">
        <v>0</v>
      </c>
      <c r="R11" s="34">
        <v>0</v>
      </c>
      <c r="S11" s="34">
        <v>2</v>
      </c>
      <c r="T11" s="34">
        <v>0</v>
      </c>
      <c r="U11" s="34">
        <v>0</v>
      </c>
      <c r="V11" s="34">
        <v>0</v>
      </c>
      <c r="W11" s="34">
        <v>0</v>
      </c>
      <c r="X11" s="35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5">
        <v>1</v>
      </c>
      <c r="AG11" s="35">
        <v>0</v>
      </c>
      <c r="AH11" s="35">
        <v>0</v>
      </c>
      <c r="AI11" s="35">
        <v>0</v>
      </c>
      <c r="AJ11" s="35">
        <v>2</v>
      </c>
      <c r="AK11" s="35">
        <v>1</v>
      </c>
      <c r="AL11" s="35">
        <v>0</v>
      </c>
      <c r="AM11" s="35">
        <v>0</v>
      </c>
      <c r="AN11" s="35">
        <v>2</v>
      </c>
      <c r="AO11" s="35">
        <v>1</v>
      </c>
      <c r="AP11" s="35">
        <v>0</v>
      </c>
      <c r="AQ11" s="35">
        <v>1</v>
      </c>
      <c r="AR11" s="35">
        <v>0</v>
      </c>
      <c r="AS11" s="35">
        <v>0</v>
      </c>
      <c r="AT11" s="35">
        <v>1</v>
      </c>
      <c r="AU11" s="35">
        <v>2</v>
      </c>
      <c r="AV11" s="35">
        <v>0</v>
      </c>
      <c r="AW11" s="35">
        <v>1</v>
      </c>
      <c r="AX11" s="35">
        <v>2</v>
      </c>
      <c r="AY11" s="35">
        <v>0</v>
      </c>
      <c r="AZ11" s="35">
        <v>2</v>
      </c>
      <c r="BA11" s="35">
        <v>1</v>
      </c>
      <c r="BB11" s="35">
        <v>1</v>
      </c>
      <c r="BC11" s="35">
        <v>1</v>
      </c>
      <c r="BD11" s="35">
        <v>0</v>
      </c>
      <c r="BE11" s="35">
        <v>0</v>
      </c>
      <c r="BF11" s="35">
        <v>0</v>
      </c>
      <c r="BG11" s="13">
        <f t="shared" si="0"/>
        <v>36</v>
      </c>
    </row>
    <row r="12" spans="1:59">
      <c r="A12" s="38" t="s">
        <v>121</v>
      </c>
      <c r="B12" s="16" t="s">
        <v>91</v>
      </c>
      <c r="C12" s="16" t="s">
        <v>122</v>
      </c>
      <c r="D12" s="34">
        <v>0</v>
      </c>
      <c r="E12" s="34">
        <v>2</v>
      </c>
      <c r="F12" s="34">
        <v>0</v>
      </c>
      <c r="G12" s="34">
        <v>0</v>
      </c>
      <c r="H12" s="34">
        <v>1</v>
      </c>
      <c r="I12" s="34">
        <v>2</v>
      </c>
      <c r="J12" s="34">
        <v>1</v>
      </c>
      <c r="K12" s="34">
        <v>2</v>
      </c>
      <c r="L12" s="34">
        <v>2</v>
      </c>
      <c r="M12" s="34">
        <v>2</v>
      </c>
      <c r="N12" s="34">
        <v>1</v>
      </c>
      <c r="O12" s="34">
        <v>2</v>
      </c>
      <c r="P12" s="34">
        <v>0</v>
      </c>
      <c r="Q12" s="34">
        <v>0</v>
      </c>
      <c r="R12" s="34">
        <v>0</v>
      </c>
      <c r="S12" s="34">
        <v>1</v>
      </c>
      <c r="T12" s="34">
        <v>0</v>
      </c>
      <c r="U12" s="34">
        <v>0</v>
      </c>
      <c r="V12" s="34">
        <v>2</v>
      </c>
      <c r="W12" s="34">
        <v>0</v>
      </c>
      <c r="X12" s="35">
        <v>0</v>
      </c>
      <c r="Y12" s="34">
        <v>1</v>
      </c>
      <c r="Z12" s="34">
        <v>1</v>
      </c>
      <c r="AA12" s="34">
        <v>1</v>
      </c>
      <c r="AB12" s="34">
        <v>1</v>
      </c>
      <c r="AC12" s="34">
        <v>1</v>
      </c>
      <c r="AD12" s="34">
        <v>1</v>
      </c>
      <c r="AE12" s="34">
        <v>2</v>
      </c>
      <c r="AF12" s="35">
        <v>1</v>
      </c>
      <c r="AG12" s="35">
        <v>0</v>
      </c>
      <c r="AH12" s="35">
        <v>0</v>
      </c>
      <c r="AI12" s="35">
        <v>0</v>
      </c>
      <c r="AJ12" s="35">
        <v>1</v>
      </c>
      <c r="AK12" s="35">
        <v>1</v>
      </c>
      <c r="AL12" s="35">
        <v>0</v>
      </c>
      <c r="AM12" s="35">
        <v>0</v>
      </c>
      <c r="AN12" s="35">
        <v>1</v>
      </c>
      <c r="AO12" s="35">
        <v>1</v>
      </c>
      <c r="AP12" s="35">
        <v>0</v>
      </c>
      <c r="AQ12" s="35">
        <v>1</v>
      </c>
      <c r="AR12" s="35">
        <v>1</v>
      </c>
      <c r="AS12" s="35">
        <v>0</v>
      </c>
      <c r="AT12" s="35">
        <v>1</v>
      </c>
      <c r="AU12" s="35">
        <v>1</v>
      </c>
      <c r="AV12" s="35">
        <v>0</v>
      </c>
      <c r="AW12" s="35">
        <v>1</v>
      </c>
      <c r="AX12" s="35">
        <v>1</v>
      </c>
      <c r="AY12" s="35">
        <v>1</v>
      </c>
      <c r="AZ12" s="35">
        <v>1</v>
      </c>
      <c r="BA12" s="35">
        <v>1</v>
      </c>
      <c r="BB12" s="35">
        <v>1</v>
      </c>
      <c r="BC12" s="35">
        <v>1</v>
      </c>
      <c r="BD12" s="35">
        <v>1</v>
      </c>
      <c r="BE12" s="35">
        <v>0</v>
      </c>
      <c r="BF12" s="35">
        <v>1</v>
      </c>
      <c r="BG12" s="13">
        <f t="shared" si="0"/>
        <v>44</v>
      </c>
    </row>
    <row r="13" spans="1:59">
      <c r="A13" s="38" t="s">
        <v>124</v>
      </c>
      <c r="B13" s="16" t="s">
        <v>91</v>
      </c>
      <c r="C13" s="16" t="s">
        <v>123</v>
      </c>
      <c r="D13" s="34">
        <v>0</v>
      </c>
      <c r="E13" s="34">
        <v>1</v>
      </c>
      <c r="F13" s="34">
        <v>0</v>
      </c>
      <c r="G13" s="34">
        <v>0</v>
      </c>
      <c r="H13" s="34">
        <v>1</v>
      </c>
      <c r="I13" s="34">
        <v>1</v>
      </c>
      <c r="J13" s="34">
        <v>1</v>
      </c>
      <c r="K13" s="34">
        <v>1</v>
      </c>
      <c r="L13" s="34">
        <v>1</v>
      </c>
      <c r="M13" s="34">
        <v>1</v>
      </c>
      <c r="N13" s="34">
        <v>1</v>
      </c>
      <c r="O13" s="34">
        <v>1</v>
      </c>
      <c r="P13" s="34">
        <v>0</v>
      </c>
      <c r="Q13" s="34">
        <v>0</v>
      </c>
      <c r="R13" s="34">
        <v>0</v>
      </c>
      <c r="S13" s="34">
        <v>1</v>
      </c>
      <c r="T13" s="34">
        <v>0</v>
      </c>
      <c r="U13" s="34">
        <v>0</v>
      </c>
      <c r="V13" s="34">
        <v>1</v>
      </c>
      <c r="W13" s="34">
        <v>0</v>
      </c>
      <c r="X13" s="35">
        <v>0</v>
      </c>
      <c r="Y13" s="34">
        <v>1</v>
      </c>
      <c r="Z13" s="34">
        <v>1</v>
      </c>
      <c r="AA13" s="34">
        <v>1</v>
      </c>
      <c r="AB13" s="34">
        <v>1</v>
      </c>
      <c r="AC13" s="34">
        <v>1</v>
      </c>
      <c r="AD13" s="34">
        <v>1</v>
      </c>
      <c r="AE13" s="34">
        <v>1</v>
      </c>
      <c r="AF13" s="35">
        <v>1</v>
      </c>
      <c r="AG13" s="35">
        <v>0</v>
      </c>
      <c r="AH13" s="35">
        <v>0</v>
      </c>
      <c r="AI13" s="35">
        <v>0</v>
      </c>
      <c r="AJ13" s="35">
        <v>1</v>
      </c>
      <c r="AK13" s="35">
        <v>1</v>
      </c>
      <c r="AL13" s="35">
        <v>0</v>
      </c>
      <c r="AM13" s="35">
        <v>0</v>
      </c>
      <c r="AN13" s="35">
        <v>1</v>
      </c>
      <c r="AO13" s="35">
        <v>1</v>
      </c>
      <c r="AP13" s="35">
        <v>0</v>
      </c>
      <c r="AQ13" s="35">
        <v>1</v>
      </c>
      <c r="AR13" s="35">
        <v>1</v>
      </c>
      <c r="AS13" s="35">
        <v>0</v>
      </c>
      <c r="AT13" s="35">
        <v>1</v>
      </c>
      <c r="AU13" s="35">
        <v>1</v>
      </c>
      <c r="AV13" s="35">
        <v>0</v>
      </c>
      <c r="AW13" s="35">
        <v>1</v>
      </c>
      <c r="AX13" s="35">
        <v>1</v>
      </c>
      <c r="AY13" s="35">
        <v>1</v>
      </c>
      <c r="AZ13" s="35">
        <v>1</v>
      </c>
      <c r="BA13" s="35">
        <v>1</v>
      </c>
      <c r="BB13" s="35">
        <v>1</v>
      </c>
      <c r="BC13" s="35">
        <v>1</v>
      </c>
      <c r="BD13" s="35">
        <v>1</v>
      </c>
      <c r="BE13" s="35">
        <v>0</v>
      </c>
      <c r="BF13" s="35">
        <v>1</v>
      </c>
      <c r="BG13" s="13">
        <f t="shared" si="0"/>
        <v>36</v>
      </c>
    </row>
    <row r="14" spans="1:59">
      <c r="A14" s="38" t="s">
        <v>125</v>
      </c>
      <c r="B14" s="16" t="s">
        <v>91</v>
      </c>
      <c r="C14" s="16" t="s">
        <v>126</v>
      </c>
      <c r="D14" s="34">
        <v>0</v>
      </c>
      <c r="E14" s="34">
        <v>2</v>
      </c>
      <c r="F14" s="34">
        <v>0</v>
      </c>
      <c r="G14" s="34">
        <v>0</v>
      </c>
      <c r="H14" s="34">
        <v>1</v>
      </c>
      <c r="I14" s="34">
        <v>1</v>
      </c>
      <c r="J14" s="34">
        <v>1</v>
      </c>
      <c r="K14" s="34">
        <v>2</v>
      </c>
      <c r="L14" s="34">
        <v>2</v>
      </c>
      <c r="M14" s="34">
        <v>2</v>
      </c>
      <c r="N14" s="34">
        <v>1</v>
      </c>
      <c r="O14" s="34">
        <v>2</v>
      </c>
      <c r="P14" s="34">
        <v>0</v>
      </c>
      <c r="Q14" s="34">
        <v>0</v>
      </c>
      <c r="R14" s="34">
        <v>0</v>
      </c>
      <c r="S14" s="34">
        <v>1</v>
      </c>
      <c r="T14" s="34">
        <v>0</v>
      </c>
      <c r="U14" s="34">
        <v>0</v>
      </c>
      <c r="V14" s="34">
        <v>2</v>
      </c>
      <c r="W14" s="34">
        <v>0</v>
      </c>
      <c r="X14" s="35">
        <v>0</v>
      </c>
      <c r="Y14" s="34">
        <v>1</v>
      </c>
      <c r="Z14" s="34">
        <v>1</v>
      </c>
      <c r="AA14" s="34">
        <v>1</v>
      </c>
      <c r="AB14" s="34">
        <v>1</v>
      </c>
      <c r="AC14" s="34">
        <v>1</v>
      </c>
      <c r="AD14" s="34">
        <v>2</v>
      </c>
      <c r="AE14" s="34">
        <v>2</v>
      </c>
      <c r="AF14" s="35">
        <v>2</v>
      </c>
      <c r="AG14" s="35">
        <v>0</v>
      </c>
      <c r="AH14" s="35">
        <v>0</v>
      </c>
      <c r="AI14" s="35">
        <v>2</v>
      </c>
      <c r="AJ14" s="35">
        <v>2</v>
      </c>
      <c r="AK14" s="35">
        <v>2</v>
      </c>
      <c r="AL14" s="35">
        <v>0</v>
      </c>
      <c r="AM14" s="35">
        <v>0</v>
      </c>
      <c r="AN14" s="35">
        <v>2</v>
      </c>
      <c r="AO14" s="35">
        <v>2</v>
      </c>
      <c r="AP14" s="35">
        <v>0</v>
      </c>
      <c r="AQ14" s="35">
        <v>2</v>
      </c>
      <c r="AR14" s="35">
        <v>2</v>
      </c>
      <c r="AS14" s="35">
        <v>0</v>
      </c>
      <c r="AT14" s="35">
        <v>2</v>
      </c>
      <c r="AU14" s="35">
        <v>1</v>
      </c>
      <c r="AV14" s="35">
        <v>0</v>
      </c>
      <c r="AW14" s="35">
        <v>2</v>
      </c>
      <c r="AX14" s="35">
        <v>1</v>
      </c>
      <c r="AY14" s="35">
        <v>2</v>
      </c>
      <c r="AZ14" s="35">
        <v>1</v>
      </c>
      <c r="BA14" s="35">
        <v>2</v>
      </c>
      <c r="BB14" s="35">
        <v>2</v>
      </c>
      <c r="BC14" s="35">
        <v>2</v>
      </c>
      <c r="BD14" s="35">
        <v>0</v>
      </c>
      <c r="BE14" s="35">
        <v>0</v>
      </c>
      <c r="BF14" s="35">
        <v>2</v>
      </c>
      <c r="BG14" s="13">
        <f t="shared" si="0"/>
        <v>59</v>
      </c>
    </row>
    <row r="15" spans="1:59">
      <c r="A15" s="38" t="s">
        <v>127</v>
      </c>
      <c r="B15" s="16" t="s">
        <v>91</v>
      </c>
      <c r="C15" s="16" t="s">
        <v>128</v>
      </c>
      <c r="D15" s="34">
        <v>0</v>
      </c>
      <c r="E15" s="34">
        <v>1</v>
      </c>
      <c r="F15" s="34">
        <v>0</v>
      </c>
      <c r="G15" s="34">
        <v>0</v>
      </c>
      <c r="H15" s="34">
        <v>2</v>
      </c>
      <c r="I15" s="34">
        <v>1</v>
      </c>
      <c r="J15" s="34">
        <v>1</v>
      </c>
      <c r="K15" s="34">
        <v>1</v>
      </c>
      <c r="L15" s="34">
        <v>1</v>
      </c>
      <c r="M15" s="34">
        <v>1</v>
      </c>
      <c r="N15" s="34">
        <v>1</v>
      </c>
      <c r="O15" s="34">
        <v>1</v>
      </c>
      <c r="P15" s="34">
        <v>0</v>
      </c>
      <c r="Q15" s="34">
        <v>0</v>
      </c>
      <c r="R15" s="34">
        <v>0</v>
      </c>
      <c r="S15" s="34">
        <v>1</v>
      </c>
      <c r="T15" s="34">
        <v>0</v>
      </c>
      <c r="U15" s="34">
        <v>0</v>
      </c>
      <c r="V15" s="34">
        <v>1</v>
      </c>
      <c r="W15" s="34">
        <v>0</v>
      </c>
      <c r="X15" s="35">
        <v>0</v>
      </c>
      <c r="Y15" s="34">
        <v>1</v>
      </c>
      <c r="Z15" s="34">
        <v>1</v>
      </c>
      <c r="AA15" s="34">
        <v>1</v>
      </c>
      <c r="AB15" s="34">
        <v>1</v>
      </c>
      <c r="AC15" s="34">
        <v>1</v>
      </c>
      <c r="AD15" s="34">
        <v>1</v>
      </c>
      <c r="AE15" s="34">
        <v>1</v>
      </c>
      <c r="AF15" s="35">
        <v>1</v>
      </c>
      <c r="AG15" s="35">
        <v>0</v>
      </c>
      <c r="AH15" s="35">
        <v>0</v>
      </c>
      <c r="AI15" s="35">
        <v>0</v>
      </c>
      <c r="AJ15" s="35">
        <v>1</v>
      </c>
      <c r="AK15" s="35">
        <v>1</v>
      </c>
      <c r="AL15" s="35">
        <v>0</v>
      </c>
      <c r="AM15" s="35">
        <v>0</v>
      </c>
      <c r="AN15" s="35">
        <v>1</v>
      </c>
      <c r="AO15" s="35">
        <v>1</v>
      </c>
      <c r="AP15" s="35">
        <v>0</v>
      </c>
      <c r="AQ15" s="35">
        <v>1</v>
      </c>
      <c r="AR15" s="35">
        <v>1</v>
      </c>
      <c r="AS15" s="35">
        <v>0</v>
      </c>
      <c r="AT15" s="35">
        <v>1</v>
      </c>
      <c r="AU15" s="35">
        <v>2</v>
      </c>
      <c r="AV15" s="35">
        <v>0</v>
      </c>
      <c r="AW15" s="35">
        <v>1</v>
      </c>
      <c r="AX15" s="35">
        <v>2</v>
      </c>
      <c r="AY15" s="35">
        <v>1</v>
      </c>
      <c r="AZ15" s="35">
        <v>2</v>
      </c>
      <c r="BA15" s="35">
        <v>1</v>
      </c>
      <c r="BB15" s="35">
        <v>1</v>
      </c>
      <c r="BC15" s="35">
        <v>1</v>
      </c>
      <c r="BD15" s="35">
        <v>0</v>
      </c>
      <c r="BE15" s="35">
        <v>0</v>
      </c>
      <c r="BF15" s="35">
        <v>1</v>
      </c>
      <c r="BG15" s="13">
        <f t="shared" si="0"/>
        <v>39</v>
      </c>
    </row>
    <row r="16" spans="1:59">
      <c r="A16" s="38" t="s">
        <v>129</v>
      </c>
      <c r="B16" s="16" t="s">
        <v>91</v>
      </c>
      <c r="C16" s="16" t="s">
        <v>130</v>
      </c>
      <c r="D16" s="34">
        <v>0</v>
      </c>
      <c r="E16" s="34">
        <v>1</v>
      </c>
      <c r="F16" s="34">
        <v>0</v>
      </c>
      <c r="G16" s="34">
        <v>0</v>
      </c>
      <c r="H16" s="34">
        <v>2</v>
      </c>
      <c r="I16" s="34">
        <v>1</v>
      </c>
      <c r="J16" s="34">
        <v>1</v>
      </c>
      <c r="K16" s="34">
        <v>1</v>
      </c>
      <c r="L16" s="34">
        <v>2</v>
      </c>
      <c r="M16" s="34">
        <v>1</v>
      </c>
      <c r="N16" s="34">
        <v>1</v>
      </c>
      <c r="O16" s="34">
        <v>1</v>
      </c>
      <c r="P16" s="34">
        <v>0</v>
      </c>
      <c r="Q16" s="34">
        <v>0</v>
      </c>
      <c r="R16" s="34">
        <v>0</v>
      </c>
      <c r="S16" s="34">
        <v>1</v>
      </c>
      <c r="T16" s="34">
        <v>0</v>
      </c>
      <c r="U16" s="34">
        <v>0</v>
      </c>
      <c r="V16" s="34">
        <v>1</v>
      </c>
      <c r="W16" s="34">
        <v>0</v>
      </c>
      <c r="X16" s="35">
        <v>0</v>
      </c>
      <c r="Y16" s="34">
        <v>1</v>
      </c>
      <c r="Z16" s="34">
        <v>1</v>
      </c>
      <c r="AA16" s="34">
        <v>1</v>
      </c>
      <c r="AB16" s="34">
        <v>1</v>
      </c>
      <c r="AC16" s="34">
        <v>1</v>
      </c>
      <c r="AD16" s="34">
        <v>1</v>
      </c>
      <c r="AE16" s="34">
        <v>1</v>
      </c>
      <c r="AF16" s="35">
        <v>1</v>
      </c>
      <c r="AG16" s="35">
        <v>0</v>
      </c>
      <c r="AH16" s="35">
        <v>0</v>
      </c>
      <c r="AI16" s="35">
        <v>0</v>
      </c>
      <c r="AJ16" s="35">
        <v>2</v>
      </c>
      <c r="AK16" s="35">
        <v>1</v>
      </c>
      <c r="AL16" s="35">
        <v>0</v>
      </c>
      <c r="AM16" s="35">
        <v>0</v>
      </c>
      <c r="AN16" s="35">
        <v>2</v>
      </c>
      <c r="AO16" s="35">
        <v>1</v>
      </c>
      <c r="AP16" s="35">
        <v>0</v>
      </c>
      <c r="AQ16" s="35">
        <v>1</v>
      </c>
      <c r="AR16" s="35">
        <v>1</v>
      </c>
      <c r="AS16" s="35">
        <v>0</v>
      </c>
      <c r="AT16" s="35">
        <v>1</v>
      </c>
      <c r="AU16" s="35">
        <v>1</v>
      </c>
      <c r="AV16" s="35">
        <v>1</v>
      </c>
      <c r="AW16" s="35">
        <v>1</v>
      </c>
      <c r="AX16" s="35">
        <v>2</v>
      </c>
      <c r="AY16" s="35">
        <v>1</v>
      </c>
      <c r="AZ16" s="35">
        <v>2</v>
      </c>
      <c r="BA16" s="35">
        <v>1</v>
      </c>
      <c r="BB16" s="35">
        <v>1</v>
      </c>
      <c r="BC16" s="35">
        <v>1</v>
      </c>
      <c r="BD16" s="35">
        <v>0</v>
      </c>
      <c r="BE16" s="35">
        <v>0</v>
      </c>
      <c r="BF16" s="35">
        <v>1</v>
      </c>
      <c r="BG16" s="13">
        <f t="shared" si="0"/>
        <v>42</v>
      </c>
    </row>
    <row r="17" spans="1:59">
      <c r="A17" s="40" t="s">
        <v>185</v>
      </c>
      <c r="B17" s="16" t="s">
        <v>99</v>
      </c>
      <c r="C17" s="16" t="s">
        <v>149</v>
      </c>
      <c r="D17" s="34">
        <v>0</v>
      </c>
      <c r="E17" s="34">
        <v>1</v>
      </c>
      <c r="F17" s="34">
        <v>0</v>
      </c>
      <c r="G17" s="34">
        <v>0</v>
      </c>
      <c r="H17" s="34">
        <v>1</v>
      </c>
      <c r="I17" s="34">
        <v>1</v>
      </c>
      <c r="J17" s="34">
        <v>1</v>
      </c>
      <c r="K17" s="34">
        <v>1</v>
      </c>
      <c r="L17" s="34">
        <v>1</v>
      </c>
      <c r="M17" s="34">
        <v>1</v>
      </c>
      <c r="N17" s="34">
        <v>1</v>
      </c>
      <c r="O17" s="34">
        <v>1</v>
      </c>
      <c r="P17" s="34">
        <v>0</v>
      </c>
      <c r="Q17" s="34">
        <v>0</v>
      </c>
      <c r="R17" s="34">
        <v>0</v>
      </c>
      <c r="S17" s="34">
        <v>1</v>
      </c>
      <c r="T17" s="34">
        <v>0</v>
      </c>
      <c r="U17" s="34">
        <v>0</v>
      </c>
      <c r="V17" s="34">
        <v>1</v>
      </c>
      <c r="W17" s="34">
        <v>0</v>
      </c>
      <c r="X17" s="35">
        <v>0</v>
      </c>
      <c r="Y17" s="34">
        <v>1</v>
      </c>
      <c r="Z17" s="34">
        <v>1</v>
      </c>
      <c r="AA17" s="34">
        <v>1</v>
      </c>
      <c r="AB17" s="34">
        <v>1</v>
      </c>
      <c r="AC17" s="34">
        <v>1</v>
      </c>
      <c r="AD17" s="34">
        <v>1</v>
      </c>
      <c r="AE17" s="34">
        <v>1</v>
      </c>
      <c r="AF17" s="35">
        <v>1</v>
      </c>
      <c r="AG17" s="35">
        <v>0</v>
      </c>
      <c r="AH17" s="35">
        <v>0</v>
      </c>
      <c r="AI17" s="35">
        <v>0</v>
      </c>
      <c r="AJ17" s="35">
        <v>1</v>
      </c>
      <c r="AK17" s="35">
        <v>1</v>
      </c>
      <c r="AL17" s="35">
        <v>0</v>
      </c>
      <c r="AM17" s="35">
        <v>0</v>
      </c>
      <c r="AN17" s="35">
        <v>1</v>
      </c>
      <c r="AO17" s="35">
        <v>1</v>
      </c>
      <c r="AP17" s="35">
        <v>0</v>
      </c>
      <c r="AQ17" s="35">
        <v>1</v>
      </c>
      <c r="AR17" s="35">
        <v>1</v>
      </c>
      <c r="AS17" s="35">
        <v>0</v>
      </c>
      <c r="AT17" s="35">
        <v>1</v>
      </c>
      <c r="AU17" s="35">
        <v>1</v>
      </c>
      <c r="AV17" s="35">
        <v>0</v>
      </c>
      <c r="AW17" s="35">
        <v>1</v>
      </c>
      <c r="AX17" s="35">
        <v>1</v>
      </c>
      <c r="AY17" s="35">
        <v>1</v>
      </c>
      <c r="AZ17" s="35">
        <v>1</v>
      </c>
      <c r="BA17" s="35">
        <v>1</v>
      </c>
      <c r="BB17" s="35">
        <v>1</v>
      </c>
      <c r="BC17" s="35">
        <v>1</v>
      </c>
      <c r="BD17" s="35">
        <v>0</v>
      </c>
      <c r="BE17" s="35">
        <v>1</v>
      </c>
      <c r="BF17" s="35">
        <v>1</v>
      </c>
      <c r="BG17" s="13">
        <f t="shared" si="0"/>
        <v>36</v>
      </c>
    </row>
    <row r="18" spans="1:59">
      <c r="A18" s="38" t="s">
        <v>150</v>
      </c>
      <c r="B18" s="16" t="s">
        <v>99</v>
      </c>
      <c r="C18" s="16" t="s">
        <v>151</v>
      </c>
      <c r="D18" s="34">
        <v>0</v>
      </c>
      <c r="E18" s="34">
        <v>1</v>
      </c>
      <c r="F18" s="34">
        <v>0</v>
      </c>
      <c r="G18" s="34">
        <v>0</v>
      </c>
      <c r="H18" s="34">
        <v>1</v>
      </c>
      <c r="I18" s="34">
        <v>1</v>
      </c>
      <c r="J18" s="34">
        <v>1</v>
      </c>
      <c r="K18" s="34">
        <v>1</v>
      </c>
      <c r="L18" s="34">
        <v>1</v>
      </c>
      <c r="M18" s="34">
        <v>1</v>
      </c>
      <c r="N18" s="34">
        <v>1</v>
      </c>
      <c r="O18" s="34">
        <v>1</v>
      </c>
      <c r="P18" s="34">
        <v>0</v>
      </c>
      <c r="Q18" s="34">
        <v>0</v>
      </c>
      <c r="R18" s="34">
        <v>0</v>
      </c>
      <c r="S18" s="34">
        <v>1</v>
      </c>
      <c r="T18" s="34">
        <v>0</v>
      </c>
      <c r="U18" s="34">
        <v>0</v>
      </c>
      <c r="V18" s="34">
        <v>1</v>
      </c>
      <c r="W18" s="34">
        <v>0</v>
      </c>
      <c r="X18" s="35">
        <v>0</v>
      </c>
      <c r="Y18" s="34">
        <v>1</v>
      </c>
      <c r="Z18" s="34">
        <v>1</v>
      </c>
      <c r="AA18" s="34">
        <v>1</v>
      </c>
      <c r="AB18" s="34">
        <v>1</v>
      </c>
      <c r="AC18" s="34">
        <v>1</v>
      </c>
      <c r="AD18" s="34">
        <v>1</v>
      </c>
      <c r="AE18" s="34">
        <v>1</v>
      </c>
      <c r="AF18" s="35">
        <v>1</v>
      </c>
      <c r="AG18" s="35">
        <v>0</v>
      </c>
      <c r="AH18" s="35">
        <v>0</v>
      </c>
      <c r="AI18" s="35">
        <v>0</v>
      </c>
      <c r="AJ18" s="35">
        <v>1</v>
      </c>
      <c r="AK18" s="35">
        <v>1</v>
      </c>
      <c r="AL18" s="35">
        <v>0</v>
      </c>
      <c r="AM18" s="35">
        <v>0</v>
      </c>
      <c r="AN18" s="35">
        <v>1</v>
      </c>
      <c r="AO18" s="35">
        <v>1</v>
      </c>
      <c r="AP18" s="35">
        <v>0</v>
      </c>
      <c r="AQ18" s="35">
        <v>1</v>
      </c>
      <c r="AR18" s="35">
        <v>1</v>
      </c>
      <c r="AS18" s="35">
        <v>0</v>
      </c>
      <c r="AT18" s="35">
        <v>1</v>
      </c>
      <c r="AU18" s="35">
        <v>1</v>
      </c>
      <c r="AV18" s="35">
        <v>0</v>
      </c>
      <c r="AW18" s="35">
        <v>1</v>
      </c>
      <c r="AX18" s="35">
        <v>1</v>
      </c>
      <c r="AY18" s="35">
        <v>1</v>
      </c>
      <c r="AZ18" s="35">
        <v>1</v>
      </c>
      <c r="BA18" s="35">
        <v>1</v>
      </c>
      <c r="BB18" s="35">
        <v>1</v>
      </c>
      <c r="BC18" s="35">
        <v>1</v>
      </c>
      <c r="BD18" s="35">
        <v>0</v>
      </c>
      <c r="BE18" s="35">
        <v>1</v>
      </c>
      <c r="BF18" s="35">
        <v>1</v>
      </c>
      <c r="BG18" s="13">
        <f t="shared" si="0"/>
        <v>36</v>
      </c>
    </row>
    <row r="19" spans="1:59">
      <c r="A19" s="40" t="s">
        <v>186</v>
      </c>
      <c r="B19" s="16" t="s">
        <v>99</v>
      </c>
      <c r="C19" s="16" t="s">
        <v>152</v>
      </c>
      <c r="D19" s="17">
        <v>0</v>
      </c>
      <c r="E19" s="17">
        <v>1</v>
      </c>
      <c r="F19" s="17">
        <v>0</v>
      </c>
      <c r="G19" s="17">
        <v>0</v>
      </c>
      <c r="H19" s="17">
        <v>1</v>
      </c>
      <c r="I19" s="17">
        <v>1</v>
      </c>
      <c r="J19" s="17">
        <v>1</v>
      </c>
      <c r="K19" s="17">
        <v>1</v>
      </c>
      <c r="L19" s="17">
        <v>1</v>
      </c>
      <c r="M19" s="17">
        <v>1</v>
      </c>
      <c r="N19" s="17">
        <v>1</v>
      </c>
      <c r="O19" s="17">
        <v>1</v>
      </c>
      <c r="P19" s="17">
        <v>0</v>
      </c>
      <c r="Q19" s="17">
        <v>0</v>
      </c>
      <c r="R19" s="17">
        <v>0</v>
      </c>
      <c r="S19" s="17">
        <v>1</v>
      </c>
      <c r="T19" s="17">
        <v>0</v>
      </c>
      <c r="U19" s="17">
        <v>0</v>
      </c>
      <c r="V19" s="17">
        <v>1</v>
      </c>
      <c r="W19" s="17">
        <v>0</v>
      </c>
      <c r="X19" s="35">
        <v>0</v>
      </c>
      <c r="Y19" s="17">
        <v>1</v>
      </c>
      <c r="Z19" s="17">
        <v>1</v>
      </c>
      <c r="AA19" s="17">
        <v>1</v>
      </c>
      <c r="AB19" s="17">
        <v>1</v>
      </c>
      <c r="AC19" s="17">
        <v>1</v>
      </c>
      <c r="AD19" s="17">
        <v>1</v>
      </c>
      <c r="AE19" s="17">
        <v>1</v>
      </c>
      <c r="AF19" s="35">
        <v>1</v>
      </c>
      <c r="AG19" s="35">
        <v>0</v>
      </c>
      <c r="AH19" s="35">
        <v>0</v>
      </c>
      <c r="AI19" s="35">
        <v>0</v>
      </c>
      <c r="AJ19" s="35">
        <v>1</v>
      </c>
      <c r="AK19" s="35">
        <v>1</v>
      </c>
      <c r="AL19" s="35">
        <v>0</v>
      </c>
      <c r="AM19" s="35">
        <v>0</v>
      </c>
      <c r="AN19" s="35">
        <v>1</v>
      </c>
      <c r="AO19" s="35">
        <v>1</v>
      </c>
      <c r="AP19" s="35">
        <v>0</v>
      </c>
      <c r="AQ19" s="35">
        <v>1</v>
      </c>
      <c r="AR19" s="35">
        <v>1</v>
      </c>
      <c r="AS19" s="35">
        <v>0</v>
      </c>
      <c r="AT19" s="35">
        <v>1</v>
      </c>
      <c r="AU19" s="35">
        <v>1</v>
      </c>
      <c r="AV19" s="35">
        <v>0</v>
      </c>
      <c r="AW19" s="35">
        <v>1</v>
      </c>
      <c r="AX19" s="35">
        <v>1</v>
      </c>
      <c r="AY19" s="35">
        <v>1</v>
      </c>
      <c r="AZ19" s="35">
        <v>1</v>
      </c>
      <c r="BA19" s="35">
        <v>1</v>
      </c>
      <c r="BB19" s="35">
        <v>1</v>
      </c>
      <c r="BC19" s="35">
        <v>1</v>
      </c>
      <c r="BD19" s="35">
        <v>0</v>
      </c>
      <c r="BE19" s="35">
        <v>0</v>
      </c>
      <c r="BF19" s="35">
        <v>1</v>
      </c>
      <c r="BG19" s="13">
        <f t="shared" si="0"/>
        <v>35</v>
      </c>
    </row>
    <row r="20" spans="1:59">
      <c r="A20" s="38" t="s">
        <v>154</v>
      </c>
      <c r="B20" s="16" t="s">
        <v>100</v>
      </c>
      <c r="C20" s="16" t="s">
        <v>153</v>
      </c>
      <c r="D20" s="34">
        <v>1</v>
      </c>
      <c r="E20" s="34">
        <v>1</v>
      </c>
      <c r="F20" s="34">
        <v>0</v>
      </c>
      <c r="G20" s="34">
        <v>0</v>
      </c>
      <c r="H20" s="34">
        <v>1</v>
      </c>
      <c r="I20" s="34">
        <v>1</v>
      </c>
      <c r="J20" s="34">
        <v>1</v>
      </c>
      <c r="K20" s="34">
        <v>1</v>
      </c>
      <c r="L20" s="34">
        <v>1</v>
      </c>
      <c r="M20" s="34">
        <v>1</v>
      </c>
      <c r="N20" s="34">
        <v>1</v>
      </c>
      <c r="O20" s="34">
        <v>1</v>
      </c>
      <c r="P20" s="34">
        <v>0</v>
      </c>
      <c r="Q20" s="34">
        <v>0</v>
      </c>
      <c r="R20" s="34">
        <v>0</v>
      </c>
      <c r="S20" s="34">
        <v>1</v>
      </c>
      <c r="T20" s="34">
        <v>0</v>
      </c>
      <c r="U20" s="34">
        <v>0</v>
      </c>
      <c r="V20" s="34">
        <v>1</v>
      </c>
      <c r="W20" s="34">
        <v>0</v>
      </c>
      <c r="X20" s="35">
        <v>0</v>
      </c>
      <c r="Y20" s="34">
        <v>1</v>
      </c>
      <c r="Z20" s="34">
        <v>1</v>
      </c>
      <c r="AA20" s="34">
        <v>1</v>
      </c>
      <c r="AB20" s="34">
        <v>0</v>
      </c>
      <c r="AC20" s="34">
        <v>1</v>
      </c>
      <c r="AD20" s="34">
        <v>1</v>
      </c>
      <c r="AE20" s="34">
        <v>1</v>
      </c>
      <c r="AF20" s="35">
        <v>1</v>
      </c>
      <c r="AG20" s="35">
        <v>0</v>
      </c>
      <c r="AH20" s="35">
        <v>0</v>
      </c>
      <c r="AI20" s="35">
        <v>0</v>
      </c>
      <c r="AJ20" s="35">
        <v>0</v>
      </c>
      <c r="AK20" s="35">
        <v>1</v>
      </c>
      <c r="AL20" s="35">
        <v>0</v>
      </c>
      <c r="AM20" s="35">
        <v>0</v>
      </c>
      <c r="AN20" s="35">
        <v>1</v>
      </c>
      <c r="AO20" s="35">
        <v>1</v>
      </c>
      <c r="AP20" s="35">
        <v>0</v>
      </c>
      <c r="AQ20" s="35">
        <v>1</v>
      </c>
      <c r="AR20" s="35">
        <v>1</v>
      </c>
      <c r="AS20" s="35">
        <v>0</v>
      </c>
      <c r="AT20" s="35">
        <v>1</v>
      </c>
      <c r="AU20" s="35">
        <v>1</v>
      </c>
      <c r="AV20" s="35">
        <v>0</v>
      </c>
      <c r="AW20" s="35">
        <v>1</v>
      </c>
      <c r="AX20" s="35">
        <v>1</v>
      </c>
      <c r="AY20" s="35">
        <v>1</v>
      </c>
      <c r="AZ20" s="35">
        <v>1</v>
      </c>
      <c r="BA20" s="35">
        <v>1</v>
      </c>
      <c r="BB20" s="35">
        <v>1</v>
      </c>
      <c r="BC20" s="35">
        <v>1</v>
      </c>
      <c r="BD20" s="35">
        <v>0</v>
      </c>
      <c r="BE20" s="35">
        <v>0</v>
      </c>
      <c r="BF20" s="35">
        <v>0</v>
      </c>
      <c r="BG20" s="13">
        <f t="shared" si="0"/>
        <v>33</v>
      </c>
    </row>
    <row r="21" spans="1:59">
      <c r="A21" s="38" t="s">
        <v>155</v>
      </c>
      <c r="B21" s="16" t="s">
        <v>95</v>
      </c>
      <c r="C21" s="16" t="s">
        <v>156</v>
      </c>
      <c r="D21" s="34">
        <v>0</v>
      </c>
      <c r="E21" s="34">
        <v>1</v>
      </c>
      <c r="F21" s="34">
        <v>0</v>
      </c>
      <c r="G21" s="34">
        <v>0</v>
      </c>
      <c r="H21" s="34">
        <v>1</v>
      </c>
      <c r="I21" s="34">
        <v>1</v>
      </c>
      <c r="J21" s="34">
        <v>1</v>
      </c>
      <c r="K21" s="34">
        <v>1</v>
      </c>
      <c r="L21" s="34">
        <v>1</v>
      </c>
      <c r="M21" s="34">
        <v>1</v>
      </c>
      <c r="N21" s="34">
        <v>1</v>
      </c>
      <c r="O21" s="34">
        <v>1</v>
      </c>
      <c r="P21" s="34">
        <v>0</v>
      </c>
      <c r="Q21" s="34">
        <v>0</v>
      </c>
      <c r="R21" s="34">
        <v>0</v>
      </c>
      <c r="S21" s="34">
        <v>1</v>
      </c>
      <c r="T21" s="34">
        <v>0</v>
      </c>
      <c r="U21" s="34">
        <v>0</v>
      </c>
      <c r="V21" s="34">
        <v>1</v>
      </c>
      <c r="W21" s="34">
        <v>0</v>
      </c>
      <c r="X21" s="35">
        <v>0</v>
      </c>
      <c r="Y21" s="34">
        <v>1</v>
      </c>
      <c r="Z21" s="34">
        <v>1</v>
      </c>
      <c r="AA21" s="34">
        <v>1</v>
      </c>
      <c r="AB21" s="34">
        <v>0</v>
      </c>
      <c r="AC21" s="34">
        <v>1</v>
      </c>
      <c r="AD21" s="34">
        <v>1</v>
      </c>
      <c r="AE21" s="34">
        <v>1</v>
      </c>
      <c r="AF21" s="35">
        <v>1</v>
      </c>
      <c r="AG21" s="35">
        <v>0</v>
      </c>
      <c r="AH21" s="35">
        <v>0</v>
      </c>
      <c r="AI21" s="35">
        <v>0</v>
      </c>
      <c r="AJ21" s="35">
        <v>1</v>
      </c>
      <c r="AK21" s="35">
        <v>1</v>
      </c>
      <c r="AL21" s="35">
        <v>0</v>
      </c>
      <c r="AM21" s="35">
        <v>0</v>
      </c>
      <c r="AN21" s="35">
        <v>1</v>
      </c>
      <c r="AO21" s="35">
        <v>1</v>
      </c>
      <c r="AP21" s="35">
        <v>1</v>
      </c>
      <c r="AQ21" s="35">
        <v>1</v>
      </c>
      <c r="AR21" s="35">
        <v>1</v>
      </c>
      <c r="AS21" s="35">
        <v>0</v>
      </c>
      <c r="AT21" s="35">
        <v>1</v>
      </c>
      <c r="AU21" s="35">
        <v>1</v>
      </c>
      <c r="AV21" s="35">
        <v>0</v>
      </c>
      <c r="AW21" s="35">
        <v>1</v>
      </c>
      <c r="AX21" s="35">
        <v>1</v>
      </c>
      <c r="AY21" s="35">
        <v>1</v>
      </c>
      <c r="AZ21" s="35">
        <v>1</v>
      </c>
      <c r="BA21" s="35">
        <v>1</v>
      </c>
      <c r="BB21" s="35">
        <v>1</v>
      </c>
      <c r="BC21" s="35">
        <v>1</v>
      </c>
      <c r="BD21" s="35">
        <v>0</v>
      </c>
      <c r="BE21" s="35">
        <v>0</v>
      </c>
      <c r="BF21" s="35">
        <v>1</v>
      </c>
      <c r="BG21" s="13">
        <f t="shared" si="0"/>
        <v>35</v>
      </c>
    </row>
    <row r="22" spans="1:59">
      <c r="A22" s="38" t="s">
        <v>157</v>
      </c>
      <c r="B22" s="16" t="s">
        <v>95</v>
      </c>
      <c r="C22" s="16" t="s">
        <v>158</v>
      </c>
      <c r="D22" s="34">
        <v>0</v>
      </c>
      <c r="E22" s="34">
        <v>1</v>
      </c>
      <c r="F22" s="34">
        <v>0</v>
      </c>
      <c r="G22" s="34">
        <v>0</v>
      </c>
      <c r="H22" s="34">
        <v>1</v>
      </c>
      <c r="I22" s="34">
        <v>1</v>
      </c>
      <c r="J22" s="34">
        <v>1</v>
      </c>
      <c r="K22" s="34">
        <v>1</v>
      </c>
      <c r="L22" s="34">
        <v>1</v>
      </c>
      <c r="M22" s="34">
        <v>1</v>
      </c>
      <c r="N22" s="34">
        <v>1</v>
      </c>
      <c r="O22" s="34">
        <v>1</v>
      </c>
      <c r="P22" s="34">
        <v>0</v>
      </c>
      <c r="Q22" s="34">
        <v>0</v>
      </c>
      <c r="R22" s="34">
        <v>0</v>
      </c>
      <c r="S22" s="34">
        <v>1</v>
      </c>
      <c r="T22" s="34">
        <v>0</v>
      </c>
      <c r="U22" s="34">
        <v>0</v>
      </c>
      <c r="V22" s="34">
        <v>1</v>
      </c>
      <c r="W22" s="34">
        <v>0</v>
      </c>
      <c r="X22" s="35">
        <v>0</v>
      </c>
      <c r="Y22" s="34">
        <v>1</v>
      </c>
      <c r="Z22" s="34">
        <v>1</v>
      </c>
      <c r="AA22" s="34">
        <v>1</v>
      </c>
      <c r="AB22" s="34">
        <v>0</v>
      </c>
      <c r="AC22" s="34">
        <v>1</v>
      </c>
      <c r="AD22" s="34">
        <v>1</v>
      </c>
      <c r="AE22" s="34">
        <v>1</v>
      </c>
      <c r="AF22" s="35">
        <v>1</v>
      </c>
      <c r="AG22" s="35">
        <v>0</v>
      </c>
      <c r="AH22" s="35">
        <v>0</v>
      </c>
      <c r="AI22" s="35">
        <v>0</v>
      </c>
      <c r="AJ22" s="35">
        <v>1</v>
      </c>
      <c r="AK22" s="35">
        <v>1</v>
      </c>
      <c r="AL22" s="35">
        <v>0</v>
      </c>
      <c r="AM22" s="35">
        <v>0</v>
      </c>
      <c r="AN22" s="35">
        <v>1</v>
      </c>
      <c r="AO22" s="35">
        <v>1</v>
      </c>
      <c r="AP22" s="35">
        <v>1</v>
      </c>
      <c r="AQ22" s="35">
        <v>1</v>
      </c>
      <c r="AR22" s="35">
        <v>1</v>
      </c>
      <c r="AS22" s="35">
        <v>0</v>
      </c>
      <c r="AT22" s="35">
        <v>1</v>
      </c>
      <c r="AU22" s="35">
        <v>1</v>
      </c>
      <c r="AV22" s="35">
        <v>0</v>
      </c>
      <c r="AW22" s="35">
        <v>1</v>
      </c>
      <c r="AX22" s="35">
        <v>1</v>
      </c>
      <c r="AY22" s="35">
        <v>1</v>
      </c>
      <c r="AZ22" s="35">
        <v>1</v>
      </c>
      <c r="BA22" s="35">
        <v>1</v>
      </c>
      <c r="BB22" s="35">
        <v>1</v>
      </c>
      <c r="BC22" s="35">
        <v>1</v>
      </c>
      <c r="BD22" s="35">
        <v>0</v>
      </c>
      <c r="BE22" s="35">
        <v>0</v>
      </c>
      <c r="BF22" s="35">
        <v>1</v>
      </c>
      <c r="BG22" s="13">
        <f t="shared" si="0"/>
        <v>35</v>
      </c>
    </row>
    <row r="23" spans="1:59">
      <c r="A23" s="38" t="s">
        <v>159</v>
      </c>
      <c r="B23" s="16" t="s">
        <v>95</v>
      </c>
      <c r="C23" s="16" t="s">
        <v>160</v>
      </c>
      <c r="D23" s="17">
        <v>0</v>
      </c>
      <c r="E23" s="17">
        <v>1</v>
      </c>
      <c r="F23" s="17">
        <v>0</v>
      </c>
      <c r="G23" s="17">
        <v>0</v>
      </c>
      <c r="H23" s="17">
        <v>1</v>
      </c>
      <c r="I23" s="17">
        <v>1</v>
      </c>
      <c r="J23" s="17">
        <v>1</v>
      </c>
      <c r="K23" s="17">
        <v>1</v>
      </c>
      <c r="L23" s="17">
        <v>1</v>
      </c>
      <c r="M23" s="17">
        <v>1</v>
      </c>
      <c r="N23" s="17">
        <v>1</v>
      </c>
      <c r="O23" s="17">
        <v>1</v>
      </c>
      <c r="P23" s="17">
        <v>0</v>
      </c>
      <c r="Q23" s="17">
        <v>0</v>
      </c>
      <c r="R23" s="17">
        <v>0</v>
      </c>
      <c r="S23" s="17">
        <v>1</v>
      </c>
      <c r="T23" s="17">
        <v>0</v>
      </c>
      <c r="U23" s="17">
        <v>0</v>
      </c>
      <c r="V23" s="17">
        <v>1</v>
      </c>
      <c r="W23" s="17">
        <v>0</v>
      </c>
      <c r="X23" s="35">
        <v>0</v>
      </c>
      <c r="Y23" s="17">
        <v>1</v>
      </c>
      <c r="Z23" s="17">
        <v>1</v>
      </c>
      <c r="AA23" s="17">
        <v>1</v>
      </c>
      <c r="AB23" s="17">
        <v>0</v>
      </c>
      <c r="AC23" s="17">
        <v>1</v>
      </c>
      <c r="AD23" s="17">
        <v>1</v>
      </c>
      <c r="AE23" s="17">
        <v>1</v>
      </c>
      <c r="AF23" s="35">
        <v>1</v>
      </c>
      <c r="AG23" s="35">
        <v>0</v>
      </c>
      <c r="AH23" s="35">
        <v>0</v>
      </c>
      <c r="AI23" s="35">
        <v>0</v>
      </c>
      <c r="AJ23" s="35">
        <v>1</v>
      </c>
      <c r="AK23" s="35">
        <v>1</v>
      </c>
      <c r="AL23" s="35">
        <v>0</v>
      </c>
      <c r="AM23" s="35">
        <v>0</v>
      </c>
      <c r="AN23" s="35">
        <v>1</v>
      </c>
      <c r="AO23" s="35">
        <v>1</v>
      </c>
      <c r="AP23" s="35">
        <v>1</v>
      </c>
      <c r="AQ23" s="35">
        <v>1</v>
      </c>
      <c r="AR23" s="35">
        <v>1</v>
      </c>
      <c r="AS23" s="35">
        <v>0</v>
      </c>
      <c r="AT23" s="35">
        <v>1</v>
      </c>
      <c r="AU23" s="35">
        <v>1</v>
      </c>
      <c r="AV23" s="35">
        <v>0</v>
      </c>
      <c r="AW23" s="35">
        <v>1</v>
      </c>
      <c r="AX23" s="35">
        <v>1</v>
      </c>
      <c r="AY23" s="35">
        <v>1</v>
      </c>
      <c r="AZ23" s="35">
        <v>1</v>
      </c>
      <c r="BA23" s="35">
        <v>1</v>
      </c>
      <c r="BB23" s="35">
        <v>1</v>
      </c>
      <c r="BC23" s="35">
        <v>1</v>
      </c>
      <c r="BD23" s="35">
        <v>0</v>
      </c>
      <c r="BE23" s="35">
        <v>0</v>
      </c>
      <c r="BF23" s="35">
        <v>1</v>
      </c>
      <c r="BG23" s="13">
        <f t="shared" si="0"/>
        <v>35</v>
      </c>
    </row>
    <row r="24" spans="1:59">
      <c r="A24" s="38" t="s">
        <v>161</v>
      </c>
      <c r="B24" s="16" t="s">
        <v>102</v>
      </c>
      <c r="C24" s="16" t="s">
        <v>162</v>
      </c>
      <c r="D24" s="34">
        <v>0</v>
      </c>
      <c r="E24" s="34">
        <v>1</v>
      </c>
      <c r="F24" s="34">
        <v>0</v>
      </c>
      <c r="G24" s="34">
        <v>0</v>
      </c>
      <c r="H24" s="34">
        <v>1</v>
      </c>
      <c r="I24" s="34">
        <v>1</v>
      </c>
      <c r="J24" s="34">
        <v>1</v>
      </c>
      <c r="K24" s="34">
        <v>1</v>
      </c>
      <c r="L24" s="34">
        <v>1</v>
      </c>
      <c r="M24" s="34">
        <v>1</v>
      </c>
      <c r="N24" s="34">
        <v>1</v>
      </c>
      <c r="O24" s="34">
        <v>1</v>
      </c>
      <c r="P24" s="34">
        <v>0</v>
      </c>
      <c r="Q24" s="34">
        <v>0</v>
      </c>
      <c r="R24" s="34">
        <v>0</v>
      </c>
      <c r="S24" s="34">
        <v>1</v>
      </c>
      <c r="T24" s="34">
        <v>0</v>
      </c>
      <c r="U24" s="34">
        <v>0</v>
      </c>
      <c r="V24" s="34">
        <v>1</v>
      </c>
      <c r="W24" s="34">
        <v>0</v>
      </c>
      <c r="X24" s="35">
        <v>0</v>
      </c>
      <c r="Y24" s="34">
        <v>1</v>
      </c>
      <c r="Z24" s="34">
        <v>1</v>
      </c>
      <c r="AA24" s="34">
        <v>1</v>
      </c>
      <c r="AB24" s="34">
        <v>0</v>
      </c>
      <c r="AC24" s="34">
        <v>1</v>
      </c>
      <c r="AD24" s="34">
        <v>1</v>
      </c>
      <c r="AE24" s="34">
        <v>1</v>
      </c>
      <c r="AF24" s="35">
        <v>1</v>
      </c>
      <c r="AG24" s="35">
        <v>0</v>
      </c>
      <c r="AH24" s="35">
        <v>0</v>
      </c>
      <c r="AI24" s="35">
        <v>0</v>
      </c>
      <c r="AJ24" s="35">
        <v>0</v>
      </c>
      <c r="AK24" s="35">
        <v>1</v>
      </c>
      <c r="AL24" s="35">
        <v>0</v>
      </c>
      <c r="AM24" s="35">
        <v>0</v>
      </c>
      <c r="AN24" s="35">
        <v>1</v>
      </c>
      <c r="AO24" s="35">
        <v>1</v>
      </c>
      <c r="AP24" s="35">
        <v>0</v>
      </c>
      <c r="AQ24" s="35">
        <v>1</v>
      </c>
      <c r="AR24" s="35">
        <v>1</v>
      </c>
      <c r="AS24" s="35">
        <v>0</v>
      </c>
      <c r="AT24" s="35">
        <v>1</v>
      </c>
      <c r="AU24" s="35">
        <v>1</v>
      </c>
      <c r="AV24" s="35">
        <v>0</v>
      </c>
      <c r="AW24" s="35">
        <v>1</v>
      </c>
      <c r="AX24" s="35">
        <v>1</v>
      </c>
      <c r="AY24" s="35">
        <v>0</v>
      </c>
      <c r="AZ24" s="35">
        <v>1</v>
      </c>
      <c r="BA24" s="35">
        <v>1</v>
      </c>
      <c r="BB24" s="35">
        <v>1</v>
      </c>
      <c r="BC24" s="35">
        <v>1</v>
      </c>
      <c r="BD24" s="35">
        <v>0</v>
      </c>
      <c r="BE24" s="35">
        <v>1</v>
      </c>
      <c r="BF24" s="35">
        <v>0</v>
      </c>
      <c r="BG24" s="13">
        <f t="shared" si="0"/>
        <v>32</v>
      </c>
    </row>
    <row r="25" spans="1:59">
      <c r="A25" s="38" t="s">
        <v>163</v>
      </c>
      <c r="B25" s="16" t="s">
        <v>96</v>
      </c>
      <c r="C25" s="16" t="s">
        <v>164</v>
      </c>
      <c r="D25" s="34">
        <v>0</v>
      </c>
      <c r="E25" s="34">
        <v>1</v>
      </c>
      <c r="F25" s="34">
        <v>0</v>
      </c>
      <c r="G25" s="34">
        <v>0</v>
      </c>
      <c r="H25" s="34">
        <v>1</v>
      </c>
      <c r="I25" s="34">
        <v>1</v>
      </c>
      <c r="J25" s="34">
        <v>1</v>
      </c>
      <c r="K25" s="34">
        <v>1</v>
      </c>
      <c r="L25" s="34">
        <v>1</v>
      </c>
      <c r="M25" s="34">
        <v>1</v>
      </c>
      <c r="N25" s="34">
        <v>1</v>
      </c>
      <c r="O25" s="34">
        <v>1</v>
      </c>
      <c r="P25" s="34">
        <v>0</v>
      </c>
      <c r="Q25" s="34">
        <v>0</v>
      </c>
      <c r="R25" s="34">
        <v>0</v>
      </c>
      <c r="S25" s="34">
        <v>1</v>
      </c>
      <c r="T25" s="34">
        <v>0</v>
      </c>
      <c r="U25" s="34">
        <v>0</v>
      </c>
      <c r="V25" s="34">
        <v>1</v>
      </c>
      <c r="W25" s="34">
        <v>0</v>
      </c>
      <c r="X25" s="35">
        <v>0</v>
      </c>
      <c r="Y25" s="34">
        <v>1</v>
      </c>
      <c r="Z25" s="34">
        <v>1</v>
      </c>
      <c r="AA25" s="34">
        <v>1</v>
      </c>
      <c r="AB25" s="34">
        <v>0</v>
      </c>
      <c r="AC25" s="34">
        <v>1</v>
      </c>
      <c r="AD25" s="34">
        <v>1</v>
      </c>
      <c r="AE25" s="34">
        <v>1</v>
      </c>
      <c r="AF25" s="35">
        <v>1</v>
      </c>
      <c r="AG25" s="35">
        <v>0</v>
      </c>
      <c r="AH25" s="35">
        <v>0</v>
      </c>
      <c r="AI25" s="35">
        <v>0</v>
      </c>
      <c r="AJ25" s="35">
        <v>1</v>
      </c>
      <c r="AK25" s="35">
        <v>1</v>
      </c>
      <c r="AL25" s="35">
        <v>0</v>
      </c>
      <c r="AM25" s="35">
        <v>0</v>
      </c>
      <c r="AN25" s="35">
        <v>1</v>
      </c>
      <c r="AO25" s="35">
        <v>1</v>
      </c>
      <c r="AP25" s="35">
        <v>1</v>
      </c>
      <c r="AQ25" s="35">
        <v>1</v>
      </c>
      <c r="AR25" s="35">
        <v>1</v>
      </c>
      <c r="AS25" s="35">
        <v>0</v>
      </c>
      <c r="AT25" s="35">
        <v>1</v>
      </c>
      <c r="AU25" s="35">
        <v>1</v>
      </c>
      <c r="AV25" s="35">
        <v>0</v>
      </c>
      <c r="AW25" s="35">
        <v>1</v>
      </c>
      <c r="AX25" s="35">
        <v>1</v>
      </c>
      <c r="AY25" s="35">
        <v>1</v>
      </c>
      <c r="AZ25" s="35">
        <v>1</v>
      </c>
      <c r="BA25" s="35">
        <v>1</v>
      </c>
      <c r="BB25" s="35">
        <v>1</v>
      </c>
      <c r="BC25" s="35">
        <v>1</v>
      </c>
      <c r="BD25" s="35">
        <v>0</v>
      </c>
      <c r="BE25" s="35">
        <v>0</v>
      </c>
      <c r="BF25" s="35">
        <v>1</v>
      </c>
      <c r="BG25" s="13">
        <f t="shared" si="0"/>
        <v>35</v>
      </c>
    </row>
    <row r="26" spans="1:59">
      <c r="A26" s="40" t="s">
        <v>187</v>
      </c>
      <c r="B26" s="16" t="s">
        <v>97</v>
      </c>
      <c r="C26" s="16" t="s">
        <v>165</v>
      </c>
      <c r="D26" s="34">
        <v>0</v>
      </c>
      <c r="E26" s="34">
        <v>1</v>
      </c>
      <c r="F26" s="34">
        <v>0</v>
      </c>
      <c r="G26" s="34">
        <v>0</v>
      </c>
      <c r="H26" s="34">
        <v>1</v>
      </c>
      <c r="I26" s="34">
        <v>1</v>
      </c>
      <c r="J26" s="34">
        <v>1</v>
      </c>
      <c r="K26" s="34">
        <v>1</v>
      </c>
      <c r="L26" s="34">
        <v>1</v>
      </c>
      <c r="M26" s="34">
        <v>1</v>
      </c>
      <c r="N26" s="34">
        <v>1</v>
      </c>
      <c r="O26" s="34">
        <v>0</v>
      </c>
      <c r="P26" s="34">
        <v>1</v>
      </c>
      <c r="Q26" s="34">
        <v>0</v>
      </c>
      <c r="R26" s="34">
        <v>0</v>
      </c>
      <c r="S26" s="34">
        <v>0</v>
      </c>
      <c r="T26" s="34">
        <v>1</v>
      </c>
      <c r="U26" s="34">
        <v>1</v>
      </c>
      <c r="V26" s="34">
        <v>1</v>
      </c>
      <c r="W26" s="34">
        <v>0</v>
      </c>
      <c r="X26" s="35">
        <v>0</v>
      </c>
      <c r="Y26" s="34">
        <v>1</v>
      </c>
      <c r="Z26" s="34">
        <v>1</v>
      </c>
      <c r="AA26" s="34">
        <v>1</v>
      </c>
      <c r="AB26" s="34">
        <v>0</v>
      </c>
      <c r="AC26" s="34">
        <v>1</v>
      </c>
      <c r="AD26" s="34">
        <v>1</v>
      </c>
      <c r="AE26" s="34">
        <v>1</v>
      </c>
      <c r="AF26" s="35">
        <v>1</v>
      </c>
      <c r="AG26" s="35">
        <v>0</v>
      </c>
      <c r="AH26" s="35">
        <v>0</v>
      </c>
      <c r="AI26" s="35">
        <v>0</v>
      </c>
      <c r="AJ26" s="35">
        <v>1</v>
      </c>
      <c r="AK26" s="35">
        <v>1</v>
      </c>
      <c r="AL26" s="35">
        <v>0</v>
      </c>
      <c r="AM26" s="35">
        <v>0</v>
      </c>
      <c r="AN26" s="35">
        <v>1</v>
      </c>
      <c r="AO26" s="35">
        <v>0</v>
      </c>
      <c r="AP26" s="35">
        <v>0</v>
      </c>
      <c r="AQ26" s="35">
        <v>1</v>
      </c>
      <c r="AR26" s="35">
        <v>0</v>
      </c>
      <c r="AS26" s="35">
        <v>1</v>
      </c>
      <c r="AT26" s="35">
        <v>1</v>
      </c>
      <c r="AU26" s="35">
        <v>1</v>
      </c>
      <c r="AV26" s="35">
        <v>0</v>
      </c>
      <c r="AW26" s="35">
        <v>1</v>
      </c>
      <c r="AX26" s="35">
        <v>1</v>
      </c>
      <c r="AY26" s="35">
        <v>1</v>
      </c>
      <c r="AZ26" s="35">
        <v>1</v>
      </c>
      <c r="BA26" s="35">
        <v>0</v>
      </c>
      <c r="BB26" s="35">
        <v>1</v>
      </c>
      <c r="BC26" s="35">
        <v>1</v>
      </c>
      <c r="BD26" s="35">
        <v>0</v>
      </c>
      <c r="BE26" s="35">
        <v>0</v>
      </c>
      <c r="BF26" s="35">
        <v>1</v>
      </c>
      <c r="BG26" s="13">
        <f t="shared" si="0"/>
        <v>33</v>
      </c>
    </row>
    <row r="27" spans="1:59">
      <c r="A27" s="38" t="s">
        <v>166</v>
      </c>
      <c r="B27" s="16" t="s">
        <v>97</v>
      </c>
      <c r="C27" s="16" t="s">
        <v>167</v>
      </c>
      <c r="D27" s="34">
        <v>0</v>
      </c>
      <c r="E27" s="34">
        <v>1</v>
      </c>
      <c r="F27" s="34">
        <v>0</v>
      </c>
      <c r="G27" s="34">
        <v>0</v>
      </c>
      <c r="H27" s="34">
        <v>1</v>
      </c>
      <c r="I27" s="34">
        <v>1</v>
      </c>
      <c r="J27" s="34">
        <v>1</v>
      </c>
      <c r="K27" s="34">
        <v>1</v>
      </c>
      <c r="L27" s="34">
        <v>1</v>
      </c>
      <c r="M27" s="34">
        <v>1</v>
      </c>
      <c r="N27" s="34">
        <v>1</v>
      </c>
      <c r="O27" s="34">
        <v>0</v>
      </c>
      <c r="P27" s="34">
        <v>0</v>
      </c>
      <c r="Q27" s="34">
        <v>1</v>
      </c>
      <c r="R27" s="34">
        <v>0</v>
      </c>
      <c r="S27" s="34">
        <v>0</v>
      </c>
      <c r="T27" s="34">
        <v>1</v>
      </c>
      <c r="U27" s="34">
        <v>1</v>
      </c>
      <c r="V27" s="34">
        <v>1</v>
      </c>
      <c r="W27" s="34">
        <v>0</v>
      </c>
      <c r="X27" s="35">
        <v>0</v>
      </c>
      <c r="Y27" s="34">
        <v>1</v>
      </c>
      <c r="Z27" s="34">
        <v>1</v>
      </c>
      <c r="AA27" s="34">
        <v>1</v>
      </c>
      <c r="AB27" s="34">
        <v>0</v>
      </c>
      <c r="AC27" s="34">
        <v>1</v>
      </c>
      <c r="AD27" s="34">
        <v>1</v>
      </c>
      <c r="AE27" s="34">
        <v>1</v>
      </c>
      <c r="AF27" s="35">
        <v>1</v>
      </c>
      <c r="AG27" s="35">
        <v>0</v>
      </c>
      <c r="AH27" s="35">
        <v>0</v>
      </c>
      <c r="AI27" s="35">
        <v>0</v>
      </c>
      <c r="AJ27" s="35">
        <v>1</v>
      </c>
      <c r="AK27" s="35">
        <v>1</v>
      </c>
      <c r="AL27" s="35">
        <v>0</v>
      </c>
      <c r="AM27" s="35">
        <v>0</v>
      </c>
      <c r="AN27" s="35">
        <v>1</v>
      </c>
      <c r="AO27" s="35">
        <v>1</v>
      </c>
      <c r="AP27" s="35">
        <v>0</v>
      </c>
      <c r="AQ27" s="35">
        <v>1</v>
      </c>
      <c r="AR27" s="35">
        <v>1</v>
      </c>
      <c r="AS27" s="35">
        <v>0</v>
      </c>
      <c r="AT27" s="35">
        <v>1</v>
      </c>
      <c r="AU27" s="35">
        <v>1</v>
      </c>
      <c r="AV27" s="35">
        <v>0</v>
      </c>
      <c r="AW27" s="35">
        <v>1</v>
      </c>
      <c r="AX27" s="35">
        <v>1</v>
      </c>
      <c r="AY27" s="35">
        <v>1</v>
      </c>
      <c r="AZ27" s="35">
        <v>1</v>
      </c>
      <c r="BA27" s="35">
        <v>1</v>
      </c>
      <c r="BB27" s="35">
        <v>0</v>
      </c>
      <c r="BC27" s="35">
        <v>1</v>
      </c>
      <c r="BD27" s="35">
        <v>0</v>
      </c>
      <c r="BE27" s="35">
        <v>1</v>
      </c>
      <c r="BF27" s="35">
        <v>1</v>
      </c>
      <c r="BG27" s="13">
        <f t="shared" si="0"/>
        <v>35</v>
      </c>
    </row>
    <row r="28" spans="1:59">
      <c r="A28" s="38" t="s">
        <v>168</v>
      </c>
      <c r="B28" s="16" t="s">
        <v>97</v>
      </c>
      <c r="C28" s="16" t="s">
        <v>169</v>
      </c>
      <c r="D28" s="34">
        <v>0</v>
      </c>
      <c r="E28" s="34">
        <v>1</v>
      </c>
      <c r="F28" s="34">
        <v>0</v>
      </c>
      <c r="G28" s="34">
        <v>0</v>
      </c>
      <c r="H28" s="34">
        <v>1</v>
      </c>
      <c r="I28" s="34">
        <v>1</v>
      </c>
      <c r="J28" s="34">
        <v>1</v>
      </c>
      <c r="K28" s="34">
        <v>1</v>
      </c>
      <c r="L28" s="34">
        <v>1</v>
      </c>
      <c r="M28" s="34">
        <v>1</v>
      </c>
      <c r="N28" s="34">
        <v>1</v>
      </c>
      <c r="O28" s="34">
        <v>1</v>
      </c>
      <c r="P28" s="34">
        <v>0</v>
      </c>
      <c r="Q28" s="34">
        <v>0</v>
      </c>
      <c r="R28" s="34">
        <v>0</v>
      </c>
      <c r="S28" s="34">
        <v>1</v>
      </c>
      <c r="T28" s="34">
        <v>0</v>
      </c>
      <c r="U28" s="34">
        <v>0</v>
      </c>
      <c r="V28" s="34">
        <v>1</v>
      </c>
      <c r="W28" s="34">
        <v>0</v>
      </c>
      <c r="X28" s="35">
        <v>0</v>
      </c>
      <c r="Y28" s="34">
        <v>1</v>
      </c>
      <c r="Z28" s="34">
        <v>1</v>
      </c>
      <c r="AA28" s="34">
        <v>1</v>
      </c>
      <c r="AB28" s="34">
        <v>0</v>
      </c>
      <c r="AC28" s="34">
        <v>1</v>
      </c>
      <c r="AD28" s="34">
        <v>1</v>
      </c>
      <c r="AE28" s="34">
        <v>1</v>
      </c>
      <c r="AF28" s="35">
        <v>1</v>
      </c>
      <c r="AG28" s="35">
        <v>0</v>
      </c>
      <c r="AH28" s="35">
        <v>0</v>
      </c>
      <c r="AI28" s="35">
        <v>0</v>
      </c>
      <c r="AJ28" s="35">
        <v>1</v>
      </c>
      <c r="AK28" s="35">
        <v>1</v>
      </c>
      <c r="AL28" s="35">
        <v>1</v>
      </c>
      <c r="AM28" s="35">
        <v>0</v>
      </c>
      <c r="AN28" s="35">
        <v>1</v>
      </c>
      <c r="AO28" s="35">
        <v>1</v>
      </c>
      <c r="AP28" s="35">
        <v>0</v>
      </c>
      <c r="AQ28" s="35">
        <v>1</v>
      </c>
      <c r="AR28" s="35">
        <v>1</v>
      </c>
      <c r="AS28" s="35">
        <v>0</v>
      </c>
      <c r="AT28" s="35">
        <v>1</v>
      </c>
      <c r="AU28" s="35">
        <v>1</v>
      </c>
      <c r="AV28" s="35">
        <v>0</v>
      </c>
      <c r="AW28" s="35">
        <v>1</v>
      </c>
      <c r="AX28" s="35">
        <v>1</v>
      </c>
      <c r="AY28" s="35">
        <v>1</v>
      </c>
      <c r="AZ28" s="35">
        <v>1</v>
      </c>
      <c r="BA28" s="35">
        <v>1</v>
      </c>
      <c r="BB28" s="35">
        <v>1</v>
      </c>
      <c r="BC28" s="35">
        <v>1</v>
      </c>
      <c r="BD28" s="35">
        <v>0</v>
      </c>
      <c r="BE28" s="35">
        <v>1</v>
      </c>
      <c r="BF28" s="35">
        <v>1</v>
      </c>
      <c r="BG28" s="13">
        <f t="shared" si="0"/>
        <v>36</v>
      </c>
    </row>
    <row r="29" spans="1:59">
      <c r="A29" s="38" t="s">
        <v>170</v>
      </c>
      <c r="B29" s="16" t="s">
        <v>97</v>
      </c>
      <c r="C29" s="16" t="s">
        <v>171</v>
      </c>
      <c r="D29" s="34">
        <v>0</v>
      </c>
      <c r="E29" s="34">
        <v>1</v>
      </c>
      <c r="F29" s="34">
        <v>0</v>
      </c>
      <c r="G29" s="34">
        <v>0</v>
      </c>
      <c r="H29" s="34">
        <v>1</v>
      </c>
      <c r="I29" s="34">
        <v>1</v>
      </c>
      <c r="J29" s="34">
        <v>1</v>
      </c>
      <c r="K29" s="34">
        <v>1</v>
      </c>
      <c r="L29" s="34">
        <v>1</v>
      </c>
      <c r="M29" s="34">
        <v>1</v>
      </c>
      <c r="N29" s="34">
        <v>1</v>
      </c>
      <c r="O29" s="34">
        <v>1</v>
      </c>
      <c r="P29" s="34">
        <v>0</v>
      </c>
      <c r="Q29" s="34">
        <v>0</v>
      </c>
      <c r="R29" s="34">
        <v>0</v>
      </c>
      <c r="S29" s="34">
        <v>1</v>
      </c>
      <c r="T29" s="34">
        <v>0</v>
      </c>
      <c r="U29" s="34">
        <v>0</v>
      </c>
      <c r="V29" s="34">
        <v>1</v>
      </c>
      <c r="W29" s="34">
        <v>0</v>
      </c>
      <c r="X29" s="35">
        <v>0</v>
      </c>
      <c r="Y29" s="34">
        <v>1</v>
      </c>
      <c r="Z29" s="34">
        <v>1</v>
      </c>
      <c r="AA29" s="34">
        <v>1</v>
      </c>
      <c r="AB29" s="34">
        <v>0</v>
      </c>
      <c r="AC29" s="34">
        <v>1</v>
      </c>
      <c r="AD29" s="34">
        <v>1</v>
      </c>
      <c r="AE29" s="34">
        <v>1</v>
      </c>
      <c r="AF29" s="35">
        <v>1</v>
      </c>
      <c r="AG29" s="35">
        <v>0</v>
      </c>
      <c r="AH29" s="35">
        <v>0</v>
      </c>
      <c r="AI29" s="35">
        <v>0</v>
      </c>
      <c r="AJ29" s="35">
        <v>1</v>
      </c>
      <c r="AK29" s="35">
        <v>1</v>
      </c>
      <c r="AL29" s="35">
        <v>0</v>
      </c>
      <c r="AM29" s="35">
        <v>0</v>
      </c>
      <c r="AN29" s="35">
        <v>1</v>
      </c>
      <c r="AO29" s="35">
        <v>1</v>
      </c>
      <c r="AP29" s="35">
        <v>0</v>
      </c>
      <c r="AQ29" s="35">
        <v>0</v>
      </c>
      <c r="AR29" s="35">
        <v>1</v>
      </c>
      <c r="AS29" s="35">
        <v>0</v>
      </c>
      <c r="AT29" s="35">
        <v>1</v>
      </c>
      <c r="AU29" s="35">
        <v>1</v>
      </c>
      <c r="AV29" s="35">
        <v>0</v>
      </c>
      <c r="AW29" s="35">
        <v>1</v>
      </c>
      <c r="AX29" s="35">
        <v>1</v>
      </c>
      <c r="AY29" s="35">
        <v>1</v>
      </c>
      <c r="AZ29" s="35" t="s">
        <v>180</v>
      </c>
      <c r="BA29" s="35">
        <v>1</v>
      </c>
      <c r="BB29" s="35">
        <v>1</v>
      </c>
      <c r="BC29" s="35">
        <v>1</v>
      </c>
      <c r="BD29" s="35">
        <v>0</v>
      </c>
      <c r="BE29" s="35">
        <v>0</v>
      </c>
      <c r="BF29" s="35">
        <v>1</v>
      </c>
      <c r="BG29" s="13">
        <f t="shared" si="0"/>
        <v>32</v>
      </c>
    </row>
  </sheetData>
  <mergeCells count="6">
    <mergeCell ref="AB1:AE1"/>
    <mergeCell ref="E1:U1"/>
    <mergeCell ref="AF1:AP1"/>
    <mergeCell ref="AQ1:BC1"/>
    <mergeCell ref="BD1:BF1"/>
    <mergeCell ref="W1:X1"/>
  </mergeCells>
  <phoneticPr fontId="8" type="noConversion"/>
  <conditionalFormatting sqref="D3:BF29">
    <cfRule type="colorScale" priority="4">
      <colorScale>
        <cfvo type="min"/>
        <cfvo type="max"/>
        <color rgb="FFFCFCFF"/>
        <color rgb="FF63BE7B"/>
      </colorScale>
    </cfRule>
  </conditionalFormatting>
  <pageMargins left="0.75000000000000011" right="0.75000000000000011" top="1" bottom="1" header="0.5" footer="0.5"/>
  <pageSetup paperSize="9" scale="45" orientation="landscape" horizontalDpi="4294967292" verticalDpi="4294967292"/>
  <legacy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12"/>
  <sheetViews>
    <sheetView tabSelected="1" workbookViewId="0">
      <selection activeCell="A15" sqref="A15"/>
    </sheetView>
  </sheetViews>
  <sheetFormatPr baseColWidth="10" defaultRowHeight="12" x14ac:dyDescent="0"/>
  <cols>
    <col min="1" max="1" width="28.83203125" style="6" bestFit="1" customWidth="1"/>
    <col min="2" max="2" width="16.6640625" style="6" bestFit="1" customWidth="1"/>
    <col min="3" max="3" width="11.6640625" style="6" bestFit="1" customWidth="1"/>
    <col min="4" max="4" width="6.33203125" style="6" bestFit="1" customWidth="1"/>
    <col min="5" max="5" width="5.1640625" style="6" bestFit="1" customWidth="1"/>
    <col min="6" max="7" width="10.1640625" style="6" bestFit="1" customWidth="1"/>
    <col min="8" max="8" width="16.83203125" style="6" bestFit="1" customWidth="1"/>
    <col min="9" max="10" width="11.1640625" style="6" bestFit="1" customWidth="1"/>
    <col min="11" max="16384" width="10.83203125" style="6"/>
  </cols>
  <sheetData>
    <row r="1" spans="1:10" ht="13" thickBot="1">
      <c r="A1" s="5" t="s">
        <v>89</v>
      </c>
      <c r="B1" s="5" t="s">
        <v>94</v>
      </c>
      <c r="C1" s="5" t="s">
        <v>111</v>
      </c>
      <c r="D1" s="5" t="s">
        <v>112</v>
      </c>
      <c r="E1" s="5" t="s">
        <v>113</v>
      </c>
      <c r="F1" s="5" t="s">
        <v>175</v>
      </c>
      <c r="G1" s="5" t="s">
        <v>174</v>
      </c>
      <c r="H1" s="5" t="s">
        <v>176</v>
      </c>
      <c r="I1" s="5" t="s">
        <v>178</v>
      </c>
      <c r="J1" s="5" t="s">
        <v>179</v>
      </c>
    </row>
    <row r="2" spans="1:10">
      <c r="A2" s="7" t="s">
        <v>115</v>
      </c>
      <c r="B2" s="8" t="s">
        <v>93</v>
      </c>
      <c r="C2" s="6" t="s">
        <v>114</v>
      </c>
      <c r="D2" s="41">
        <v>43159</v>
      </c>
      <c r="E2" s="42" t="s">
        <v>131</v>
      </c>
      <c r="F2" s="9">
        <v>2</v>
      </c>
      <c r="G2" s="43">
        <v>23</v>
      </c>
      <c r="H2" s="43">
        <v>31</v>
      </c>
      <c r="I2" s="9">
        <v>0</v>
      </c>
      <c r="J2" s="9">
        <v>4</v>
      </c>
    </row>
    <row r="3" spans="1:10">
      <c r="A3" s="44" t="s">
        <v>104</v>
      </c>
      <c r="B3" s="45" t="s">
        <v>93</v>
      </c>
      <c r="C3" s="11"/>
      <c r="D3" s="46">
        <v>42797</v>
      </c>
      <c r="E3" s="47" t="s">
        <v>132</v>
      </c>
      <c r="F3" s="10">
        <v>2</v>
      </c>
      <c r="G3" s="48">
        <v>21</v>
      </c>
      <c r="H3" s="48">
        <v>32</v>
      </c>
      <c r="I3" s="10">
        <v>0</v>
      </c>
      <c r="J3" s="10">
        <v>6</v>
      </c>
    </row>
    <row r="4" spans="1:10">
      <c r="A4" s="6" t="s">
        <v>188</v>
      </c>
      <c r="B4" s="8" t="s">
        <v>92</v>
      </c>
      <c r="C4" s="6" t="s">
        <v>116</v>
      </c>
      <c r="D4" s="41">
        <v>28382</v>
      </c>
      <c r="E4" s="42" t="s">
        <v>133</v>
      </c>
      <c r="F4" s="9">
        <v>2</v>
      </c>
      <c r="G4" s="43">
        <v>16</v>
      </c>
      <c r="H4" s="43">
        <v>27</v>
      </c>
      <c r="I4" s="9">
        <v>0</v>
      </c>
      <c r="J4" s="9">
        <v>4</v>
      </c>
    </row>
    <row r="5" spans="1:10">
      <c r="A5" s="7" t="s">
        <v>117</v>
      </c>
      <c r="B5" s="8" t="s">
        <v>103</v>
      </c>
      <c r="C5" s="6" t="s">
        <v>118</v>
      </c>
      <c r="D5" s="41">
        <v>31570</v>
      </c>
      <c r="E5" s="42" t="s">
        <v>134</v>
      </c>
      <c r="F5" s="9">
        <v>2</v>
      </c>
      <c r="G5" s="43">
        <v>21</v>
      </c>
      <c r="H5" s="43">
        <v>33</v>
      </c>
      <c r="I5" s="9">
        <v>0</v>
      </c>
      <c r="J5" s="9">
        <v>0</v>
      </c>
    </row>
    <row r="6" spans="1:10">
      <c r="A6" s="7" t="s">
        <v>119</v>
      </c>
      <c r="B6" s="8" t="s">
        <v>101</v>
      </c>
      <c r="C6" s="6" t="s">
        <v>120</v>
      </c>
      <c r="D6" s="41">
        <v>48663</v>
      </c>
      <c r="E6" s="42" t="s">
        <v>135</v>
      </c>
      <c r="F6" s="9">
        <v>4</v>
      </c>
      <c r="G6" s="43">
        <v>45</v>
      </c>
      <c r="H6" s="43">
        <v>36</v>
      </c>
      <c r="I6" s="9">
        <v>0</v>
      </c>
      <c r="J6" s="9">
        <v>3</v>
      </c>
    </row>
    <row r="7" spans="1:10">
      <c r="A7" s="7" t="s">
        <v>121</v>
      </c>
      <c r="B7" s="8" t="s">
        <v>91</v>
      </c>
      <c r="C7" s="6" t="s">
        <v>122</v>
      </c>
      <c r="D7" s="41">
        <v>49061</v>
      </c>
      <c r="E7" s="42" t="s">
        <v>136</v>
      </c>
      <c r="F7" s="9">
        <v>4</v>
      </c>
      <c r="G7" s="43">
        <v>34</v>
      </c>
      <c r="H7" s="43">
        <v>44</v>
      </c>
      <c r="I7" s="49">
        <v>3</v>
      </c>
      <c r="J7" s="49">
        <v>0</v>
      </c>
    </row>
    <row r="8" spans="1:10">
      <c r="A8" s="7" t="s">
        <v>124</v>
      </c>
      <c r="B8" s="8" t="s">
        <v>91</v>
      </c>
      <c r="C8" s="6" t="s">
        <v>123</v>
      </c>
      <c r="D8" s="41">
        <v>38553</v>
      </c>
      <c r="E8" s="42" t="s">
        <v>137</v>
      </c>
      <c r="F8" s="9">
        <v>2</v>
      </c>
      <c r="G8" s="43">
        <v>25</v>
      </c>
      <c r="H8" s="43">
        <v>36</v>
      </c>
      <c r="I8" s="49">
        <v>3</v>
      </c>
      <c r="J8" s="49">
        <v>1</v>
      </c>
    </row>
    <row r="9" spans="1:10">
      <c r="A9" s="7" t="s">
        <v>125</v>
      </c>
      <c r="B9" s="8" t="s">
        <v>91</v>
      </c>
      <c r="C9" s="6" t="s">
        <v>126</v>
      </c>
      <c r="D9" s="41">
        <v>59685</v>
      </c>
      <c r="E9" s="42" t="s">
        <v>138</v>
      </c>
      <c r="F9" s="9">
        <v>4</v>
      </c>
      <c r="G9" s="43">
        <v>42</v>
      </c>
      <c r="H9" s="43">
        <v>59</v>
      </c>
      <c r="I9" s="49">
        <v>8</v>
      </c>
      <c r="J9" s="49">
        <v>3</v>
      </c>
    </row>
    <row r="10" spans="1:10">
      <c r="A10" s="7" t="s">
        <v>127</v>
      </c>
      <c r="B10" s="8" t="s">
        <v>91</v>
      </c>
      <c r="C10" s="6" t="s">
        <v>128</v>
      </c>
      <c r="D10" s="41">
        <v>46930</v>
      </c>
      <c r="E10" s="42" t="s">
        <v>139</v>
      </c>
      <c r="F10" s="9">
        <v>4</v>
      </c>
      <c r="G10" s="43">
        <v>31</v>
      </c>
      <c r="H10" s="43">
        <v>39</v>
      </c>
      <c r="I10" s="49">
        <v>3</v>
      </c>
      <c r="J10" s="49">
        <v>1</v>
      </c>
    </row>
    <row r="11" spans="1:10">
      <c r="A11" s="7" t="s">
        <v>129</v>
      </c>
      <c r="B11" s="8" t="s">
        <v>91</v>
      </c>
      <c r="C11" s="6" t="s">
        <v>130</v>
      </c>
      <c r="D11" s="41">
        <v>47382</v>
      </c>
      <c r="E11" s="42" t="s">
        <v>140</v>
      </c>
      <c r="F11" s="9">
        <v>4</v>
      </c>
      <c r="G11" s="43">
        <v>31</v>
      </c>
      <c r="H11" s="43">
        <v>41</v>
      </c>
      <c r="I11" s="49">
        <v>4</v>
      </c>
      <c r="J11" s="49">
        <v>3</v>
      </c>
    </row>
    <row r="12" spans="1:10">
      <c r="D12" s="50">
        <f>AVERAGE(D2:D11)</f>
        <v>43618.2</v>
      </c>
    </row>
  </sheetData>
  <phoneticPr fontId="8" type="noConversion"/>
  <conditionalFormatting sqref="D2:D11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{AFC67041-D6B8-404C-8E12-FB973134178C}</x14:id>
        </ext>
      </extLst>
    </cfRule>
  </conditionalFormatting>
  <pageMargins left="0.75000000000000011" right="0.75000000000000011" top="1" bottom="1" header="0.5" footer="0.5"/>
  <pageSetup paperSize="9" scale="95" orientation="landscape" horizontalDpi="4294967292" verticalDpi="429496729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FC67041-D6B8-404C-8E12-FB973134178C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D2:D11</xm:sqref>
        </x14:conditionalFormatting>
      </x14:conditionalFormattings>
    </ex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rna.tsv</vt:lpstr>
      <vt:lpstr>cds.tsv</vt:lpstr>
      <vt:lpstr>Table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Zoltán Füssy</dc:creator>
  <cp:lastModifiedBy>Dagmar Jirsova</cp:lastModifiedBy>
  <cp:lastPrinted>2019-06-18T21:34:44Z</cp:lastPrinted>
  <dcterms:created xsi:type="dcterms:W3CDTF">2018-06-19T16:30:56Z</dcterms:created>
  <dcterms:modified xsi:type="dcterms:W3CDTF">2019-07-24T07:23:26Z</dcterms:modified>
</cp:coreProperties>
</file>