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PWD_samples_08152024/"/>
    </mc:Choice>
  </mc:AlternateContent>
  <xr:revisionPtr revIDLastSave="0" documentId="13_ncr:1_{B57863E9-25D5-B743-B791-843C5F723A71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A17" i="41"/>
  <c r="A16" i="41"/>
  <c r="A15" i="41"/>
  <c r="A14" i="41"/>
  <c r="A13" i="41"/>
  <c r="A12" i="41"/>
  <c r="A11" i="41"/>
  <c r="A10" i="41"/>
  <c r="A9" i="41"/>
  <c r="A8" i="41"/>
  <c r="A7" i="41"/>
  <c r="A6" i="41"/>
  <c r="A5" i="41"/>
  <c r="A4" i="41"/>
  <c r="A3" i="41"/>
  <c r="D5" i="41" l="1"/>
  <c r="Z14" i="9"/>
  <c r="Y14" i="9"/>
  <c r="X14" i="9"/>
  <c r="Z12" i="9"/>
  <c r="Z11" i="9"/>
  <c r="Y12" i="9" l="1"/>
  <c r="X13" i="9"/>
  <c r="U14" i="9"/>
  <c r="T14" i="9"/>
  <c r="X11" i="9"/>
  <c r="W13" i="9"/>
  <c r="W12" i="9"/>
  <c r="V13" i="9"/>
  <c r="T12" i="9"/>
  <c r="D15" i="41"/>
  <c r="D3" i="41"/>
  <c r="V12" i="9"/>
  <c r="D11" i="41"/>
  <c r="D4" i="41"/>
  <c r="D10" i="41"/>
  <c r="X12" i="9"/>
  <c r="D9" i="41"/>
  <c r="D17" i="41"/>
  <c r="D16" i="41"/>
  <c r="Y11" i="9"/>
  <c r="Z13" i="9"/>
  <c r="V14" i="9"/>
  <c r="D14" i="41"/>
  <c r="W14" i="9"/>
  <c r="D8" i="41"/>
  <c r="D12" i="41"/>
  <c r="D7" i="41"/>
  <c r="D13" i="41"/>
  <c r="D6" i="41"/>
  <c r="Y13" i="9"/>
  <c r="W11" i="9"/>
  <c r="V11" i="9"/>
  <c r="U11" i="9"/>
  <c r="U13" i="9"/>
  <c r="T13" i="9"/>
  <c r="T11" i="9"/>
  <c r="U12" i="9"/>
  <c r="Q13" i="9"/>
  <c r="D11" i="9" l="1"/>
  <c r="O13" i="9"/>
  <c r="M11" i="9"/>
  <c r="P11" i="9"/>
  <c r="F11" i="9"/>
  <c r="I13" i="41"/>
  <c r="J13" i="41" s="1"/>
  <c r="Q13" i="41"/>
  <c r="R13" i="41" s="1"/>
  <c r="E13" i="41"/>
  <c r="F13" i="41" s="1"/>
  <c r="M13" i="41"/>
  <c r="N13" i="41" s="1"/>
  <c r="M10" i="41"/>
  <c r="N10" i="41" s="1"/>
  <c r="I10" i="41"/>
  <c r="J10" i="41" s="1"/>
  <c r="E10" i="41"/>
  <c r="F10" i="41" s="1"/>
  <c r="Q10" i="41"/>
  <c r="R10" i="41" s="1"/>
  <c r="I11" i="9"/>
  <c r="Q17" i="41"/>
  <c r="R17" i="41" s="1"/>
  <c r="M17" i="41"/>
  <c r="N17" i="41" s="1"/>
  <c r="I17" i="41"/>
  <c r="J17" i="41" s="1"/>
  <c r="E17" i="41"/>
  <c r="F17" i="41" s="1"/>
  <c r="Q7" i="41"/>
  <c r="R7" i="41" s="1"/>
  <c r="I7" i="41"/>
  <c r="J7" i="41" s="1"/>
  <c r="M7" i="41"/>
  <c r="N7" i="41" s="1"/>
  <c r="E7" i="41"/>
  <c r="F7" i="41" s="1"/>
  <c r="E16" i="41"/>
  <c r="F16" i="41" s="1"/>
  <c r="Q16" i="41"/>
  <c r="R16" i="41" s="1"/>
  <c r="M16" i="41"/>
  <c r="N16" i="41" s="1"/>
  <c r="I16" i="41"/>
  <c r="J16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E4" i="41"/>
  <c r="F4" i="41" s="1"/>
  <c r="M5" i="41"/>
  <c r="N5" i="41" s="1"/>
  <c r="I5" i="41"/>
  <c r="J5" i="41" s="1"/>
  <c r="E5" i="41"/>
  <c r="F5" i="41" s="1"/>
  <c r="Q5" i="41"/>
  <c r="R5" i="41" s="1"/>
  <c r="M12" i="41"/>
  <c r="N12" i="41" s="1"/>
  <c r="I12" i="41"/>
  <c r="J12" i="41" s="1"/>
  <c r="E12" i="41"/>
  <c r="F12" i="41" s="1"/>
  <c r="Q12" i="41"/>
  <c r="R12" i="41" s="1"/>
  <c r="I11" i="41"/>
  <c r="J11" i="41" s="1"/>
  <c r="M11" i="41"/>
  <c r="N11" i="41" s="1"/>
  <c r="E11" i="41"/>
  <c r="F11" i="41" s="1"/>
  <c r="Q11" i="41"/>
  <c r="R11" i="41" s="1"/>
  <c r="I14" i="41"/>
  <c r="J14" i="41" s="1"/>
  <c r="E14" i="41"/>
  <c r="F14" i="41" s="1"/>
  <c r="Q14" i="41"/>
  <c r="R14" i="41" s="1"/>
  <c r="M14" i="41"/>
  <c r="N14" i="41" s="1"/>
  <c r="Q8" i="41"/>
  <c r="R8" i="41" s="1"/>
  <c r="E8" i="41"/>
  <c r="F8" i="41" s="1"/>
  <c r="M8" i="41"/>
  <c r="N8" i="41" s="1"/>
  <c r="I8" i="41"/>
  <c r="J8" i="41" s="1"/>
  <c r="O11" i="9"/>
  <c r="I3" i="41"/>
  <c r="J3" i="41" s="1"/>
  <c r="M3" i="41"/>
  <c r="N3" i="41" s="1"/>
  <c r="Q3" i="41"/>
  <c r="R3" i="41" s="1"/>
  <c r="E3" i="41"/>
  <c r="F3" i="41" s="1"/>
  <c r="R13" i="9"/>
  <c r="M15" i="41"/>
  <c r="N15" i="41" s="1"/>
  <c r="E15" i="41"/>
  <c r="F15" i="41" s="1"/>
  <c r="Q15" i="41"/>
  <c r="R15" i="41" s="1"/>
  <c r="I15" i="41"/>
  <c r="J15" i="41" s="1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J14" i="9"/>
  <c r="Q11" i="9"/>
  <c r="E13" i="9"/>
  <c r="I13" i="9"/>
  <c r="H13" i="9"/>
  <c r="P13" i="9"/>
  <c r="R11" i="9"/>
  <c r="J11" i="9"/>
  <c r="H11" i="9"/>
  <c r="R14" i="9"/>
  <c r="D14" i="9" l="1"/>
  <c r="L11" i="9"/>
  <c r="AB11" i="9" s="1" a="1"/>
  <c r="AB11" i="9" s="1"/>
  <c r="L13" i="9"/>
  <c r="E14" i="9"/>
  <c r="AB13" i="9" a="1"/>
  <c r="AB13" i="9" s="1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H9" i="41"/>
  <c r="P9" i="41"/>
  <c r="P14" i="9"/>
  <c r="AB14" i="9" s="1" a="1"/>
  <c r="AB14" i="9" s="1"/>
  <c r="AB5" i="9" a="1"/>
  <c r="AB5" i="9" s="1"/>
  <c r="O6" i="41"/>
  <c r="P6" i="41"/>
  <c r="G3" i="41"/>
  <c r="H3" i="41"/>
  <c r="AG4" i="9"/>
  <c r="AE4" i="9"/>
  <c r="AF4" i="9"/>
  <c r="P12" i="41"/>
  <c r="O12" i="41"/>
  <c r="G12" i="41"/>
  <c r="H12" i="41"/>
  <c r="G6" i="41"/>
  <c r="H6" i="41"/>
  <c r="O9" i="41"/>
  <c r="G15" i="41"/>
  <c r="H15" i="41"/>
  <c r="AG2" i="9"/>
  <c r="AF2" i="9"/>
  <c r="P3" i="41"/>
  <c r="O3" i="41"/>
  <c r="O15" i="41"/>
  <c r="P15" i="41"/>
  <c r="L12" i="9"/>
  <c r="AB12" i="9" s="1" a="1"/>
  <c r="AB12" i="9" s="1"/>
  <c r="AB3" i="9" a="1"/>
  <c r="AB3" i="9" s="1"/>
  <c r="G9" i="41" l="1"/>
  <c r="AE14" i="9"/>
  <c r="AG14" i="9"/>
  <c r="AF14" i="9"/>
  <c r="AE12" i="9"/>
  <c r="AG12" i="9"/>
  <c r="AF12" i="9"/>
  <c r="AE3" i="9"/>
  <c r="AF3" i="9"/>
  <c r="AG3" i="9"/>
  <c r="AG5" i="9"/>
  <c r="AF5" i="9"/>
  <c r="AE5" i="9"/>
  <c r="W3" i="41" l="1"/>
  <c r="AE15" i="9"/>
  <c r="AE6" i="9"/>
  <c r="W8" i="41"/>
  <c r="W7" i="41"/>
  <c r="W4" i="41"/>
  <c r="W6" i="41"/>
  <c r="W5" i="41"/>
  <c r="W10" i="41"/>
  <c r="W11" i="41"/>
  <c r="L6" i="41"/>
  <c r="K6" i="41"/>
  <c r="K3" i="41"/>
  <c r="L3" i="41"/>
  <c r="W17" i="41"/>
  <c r="L9" i="41"/>
  <c r="K9" i="41"/>
  <c r="W9" i="41"/>
  <c r="T15" i="41"/>
  <c r="S15" i="41"/>
  <c r="L12" i="41"/>
  <c r="K12" i="41"/>
  <c r="W12" i="41"/>
  <c r="W13" i="41"/>
  <c r="W14" i="41"/>
  <c r="K15" i="41"/>
  <c r="L15" i="41"/>
  <c r="W15" i="41"/>
  <c r="S12" i="41"/>
  <c r="T12" i="41"/>
  <c r="T6" i="41"/>
  <c r="S6" i="41"/>
  <c r="S3" i="41"/>
  <c r="T3" i="41"/>
  <c r="W16" i="41"/>
  <c r="S9" i="41"/>
  <c r="T9" i="41"/>
  <c r="X15" i="41" l="1"/>
  <c r="Y15" i="41"/>
  <c r="Y9" i="41"/>
  <c r="X9" i="41"/>
  <c r="Y6" i="41"/>
  <c r="X6" i="41"/>
  <c r="Y3" i="41"/>
  <c r="X3" i="41"/>
  <c r="Y12" i="41"/>
  <c r="X12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<sst xmlns="http://schemas.openxmlformats.org/spreadsheetml/2006/main" count="138" uniqueCount="113">
  <si>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</si>
  <si>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</si>
  <si>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</si>
  <si>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</si>
  <si>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</si>
  <si>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</si>
  <si>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</si>
  <si>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</si>
  <si>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</si>
  <si>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</si>
  <si>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</si>
  <si>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</si>
  <si>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</si>
  <si>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</si>
  <si>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</si>
  <si>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</si>
  <si>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</si>
  <si>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</si>
  <si>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</si>
  <si>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</si>
  <si>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</si>
  <si>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</si>
  <si>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</si>
  <si>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</si>
  <si>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</si>
  <si>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</si>
  <si>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</si>
  <si>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</si>
  <si>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</si>
  <si>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</si>
  <si>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</si>
  <si>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</si>
  <si>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</si>
  <si>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</si>
  <si>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</si>
  <si>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</si>
  <si>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</si>
  <si>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</si>
  <si>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</si>
  <si>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</si>
  <si>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</si>
  <si>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</si>
  <si>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</si>
  <si>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</si>
  <si>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</si>
  <si>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</si>
  <si>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</si>
  <si>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</si>
  <si>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</si>
  <si>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</si>
  <si>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</si>
  <si>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</si>
  <si>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</si>
  <si>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</si>
  <si>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</si>
  <si>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</si>
  <si>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</si>
  <si>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</si>
  <si>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</si>
  <si>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</si>
  <si>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</si>
  <si>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</si>
  <si>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02-0120-THM-1</t>
  </si>
  <si>
    <t>02-0120-THM-2</t>
  </si>
  <si>
    <t>02-0120-THM-3</t>
  </si>
  <si>
    <t>02-0121-THM-1</t>
  </si>
  <si>
    <t>02-0121-THM-2</t>
  </si>
  <si>
    <t>02-0121-THM-3</t>
  </si>
  <si>
    <t>02-0122-THM-1</t>
  </si>
  <si>
    <t>02-0122-THM-2</t>
  </si>
  <si>
    <t>02-0122-THM-3</t>
  </si>
  <si>
    <t>02-0123-THM-1</t>
  </si>
  <si>
    <t>02-0123-THM-2</t>
  </si>
  <si>
    <t>02-0123-THM-3</t>
  </si>
  <si>
    <t>02-0124-THM-1</t>
  </si>
  <si>
    <t>02-0124-THM-2</t>
  </si>
  <si>
    <t>02-0124-THM-3</t>
  </si>
  <si>
    <t>Region</t>
  </si>
  <si>
    <t>Sample_num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</si>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</sst>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0" fontId="9" fillId="0" borderId="8" xfId="0" applyFont="1" applyBorder="1"/>
    <xf numFmtId="0" fontId="8" fillId="0" borderId="3" xfId="0" applyFont="1" applyBorder="1"/>
    <xf numFmtId="0" fontId="9" fillId="0" borderId="0" xfId="0" applyFont="1"/>
    <xf numFmtId="2" fontId="0" fillId="0" borderId="9" xfId="0" applyNumberFormat="1" applyBorder="1"/>
    <xf numFmtId="2" fontId="0" fillId="0" borderId="10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6" borderId="2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2" fillId="0" borderId="8" xfId="0" applyFont="1" applyBorder="1"/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0" fontId="3" fillId="0" borderId="6" xfId="1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2" xfId="0" applyBorder="1"/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0.46280917103943386</c:v>
                </c:pt>
                <c:pt idx="1">
                  <c:v>0.91133749891838223</c:v>
                </c:pt>
                <c:pt idx="2">
                  <c:v>4.5926613432334262</c:v>
                </c:pt>
                <c:pt idx="3">
                  <c:v>9.3032829729661852</c:v>
                </c:pt>
                <c:pt idx="4">
                  <c:v>18.353082614450972</c:v>
                </c:pt>
                <c:pt idx="5">
                  <c:v>45.394477216163921</c:v>
                </c:pt>
                <c:pt idx="6">
                  <c:v>90.42545649889648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1.7955794334411621</c:v>
                </c:pt>
                <c:pt idx="1">
                  <c:v>3.5219726599999999</c:v>
                </c:pt>
                <c:pt idx="2">
                  <c:v>13.463007926940918</c:v>
                </c:pt>
                <c:pt idx="3">
                  <c:v>35.426170349121094</c:v>
                </c:pt>
                <c:pt idx="4">
                  <c:v>69.934013366699219</c:v>
                </c:pt>
                <c:pt idx="5">
                  <c:v>170.00181579589844</c:v>
                </c:pt>
                <c:pt idx="6">
                  <c:v>345.38076782226562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0.46096622760075023</c:v>
                </c:pt>
                <c:pt idx="1">
                  <c:v>0.90770847951004618</c:v>
                </c:pt>
                <c:pt idx="2">
                  <c:v>4.5743729954256276</c:v>
                </c:pt>
                <c:pt idx="3">
                  <c:v>9.2662365499777675</c:v>
                </c:pt>
                <c:pt idx="4">
                  <c:v>18.279999159540267</c:v>
                </c:pt>
                <c:pt idx="5">
                  <c:v>45.213712747408664</c:v>
                </c:pt>
                <c:pt idx="6">
                  <c:v>90.065375039468321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1.2953450679779053</c:v>
                </c:pt>
                <c:pt idx="1">
                  <c:v>2.46723962</c:v>
                </c:pt>
                <c:pt idx="2">
                  <c:v>10.857497215270996</c:v>
                </c:pt>
                <c:pt idx="3">
                  <c:v>25.996522903442383</c:v>
                </c:pt>
                <c:pt idx="4">
                  <c:v>51.659400939941406</c:v>
                </c:pt>
                <c:pt idx="5">
                  <c:v>126.36823272705078</c:v>
                </c:pt>
                <c:pt idx="6">
                  <c:v>255.46244812011719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0.46188769932009216</c:v>
                </c:pt>
                <c:pt idx="1">
                  <c:v>0.90952298921421437</c:v>
                </c:pt>
                <c:pt idx="2">
                  <c:v>4.5835171693295269</c:v>
                </c:pt>
                <c:pt idx="3">
                  <c:v>9.2847597614719763</c:v>
                </c:pt>
                <c:pt idx="4">
                  <c:v>18.316540886995622</c:v>
                </c:pt>
                <c:pt idx="5">
                  <c:v>45.304094981786299</c:v>
                </c:pt>
                <c:pt idx="6">
                  <c:v>90.245415769182401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0.81486302614212036</c:v>
                </c:pt>
                <c:pt idx="1">
                  <c:v>1.6243782</c:v>
                </c:pt>
                <c:pt idx="2">
                  <c:v>7.6435451507568359</c:v>
                </c:pt>
                <c:pt idx="3">
                  <c:v>17.220304489135742</c:v>
                </c:pt>
                <c:pt idx="4">
                  <c:v>34.399261474609375</c:v>
                </c:pt>
                <c:pt idx="5">
                  <c:v>84.047439575195312</c:v>
                </c:pt>
                <c:pt idx="6">
                  <c:v>168.75956726074219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0.4626939870745162</c:v>
                </c:pt>
                <c:pt idx="1">
                  <c:v>0.91111068520536131</c:v>
                </c:pt>
                <c:pt idx="2">
                  <c:v>4.5915183214954389</c:v>
                </c:pt>
                <c:pt idx="3">
                  <c:v>9.3009675715294087</c:v>
                </c:pt>
                <c:pt idx="4">
                  <c:v>18.348514898519053</c:v>
                </c:pt>
                <c:pt idx="5">
                  <c:v>45.383179436866719</c:v>
                </c:pt>
                <c:pt idx="6">
                  <c:v>90.402951407682224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0.45225805044174194</c:v>
                </c:pt>
                <c:pt idx="1">
                  <c:v>0.96939129000000002</c:v>
                </c:pt>
                <c:pt idx="2">
                  <c:v>4.2885208129882812</c:v>
                </c:pt>
                <c:pt idx="3">
                  <c:v>9.3652153015136719</c:v>
                </c:pt>
                <c:pt idx="4">
                  <c:v>18.814056396484375</c:v>
                </c:pt>
                <c:pt idx="5">
                  <c:v>46.605167388916016</c:v>
                </c:pt>
                <c:pt idx="6">
                  <c:v>93.464271545410156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0.49929296193153799</c:v>
                </c:pt>
                <c:pt idx="1">
                  <c:v>0.9985859238630761</c:v>
                </c:pt>
                <c:pt idx="2">
                  <c:v>4.9929296193153805</c:v>
                </c:pt>
                <c:pt idx="3">
                  <c:v>9.985859238630761</c:v>
                </c:pt>
                <c:pt idx="4">
                  <c:v>19.971718477261518</c:v>
                </c:pt>
                <c:pt idx="5">
                  <c:v>49.929296193153803</c:v>
                </c:pt>
                <c:pt idx="6">
                  <c:v>99.85859238630762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4.8642634413535848E-2</c:v>
                </c:pt>
                <c:pt idx="1">
                  <c:v>0.10025143665380491</c:v>
                </c:pt>
                <c:pt idx="2">
                  <c:v>0.37541779462306124</c:v>
                </c:pt>
                <c:pt idx="3">
                  <c:v>0.96744842397742814</c:v>
                </c:pt>
                <c:pt idx="4">
                  <c:v>1.8870496806501253</c:v>
                </c:pt>
                <c:pt idx="5">
                  <c:v>4.7532748725632574</c:v>
                </c:pt>
                <c:pt idx="6">
                  <c:v>9.6985584695430997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0.49730473709557371</c:v>
                </c:pt>
                <c:pt idx="1">
                  <c:v>0.99460947419114742</c:v>
                </c:pt>
                <c:pt idx="2">
                  <c:v>4.9730473709557375</c:v>
                </c:pt>
                <c:pt idx="3">
                  <c:v>9.9460947419114731</c:v>
                </c:pt>
                <c:pt idx="4">
                  <c:v>19.892189483822946</c:v>
                </c:pt>
                <c:pt idx="5">
                  <c:v>49.730473709557366</c:v>
                </c:pt>
                <c:pt idx="6">
                  <c:v>99.460947419114746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3.50911774815061E-2</c:v>
                </c:pt>
                <c:pt idx="1">
                  <c:v>7.0228914404516618E-2</c:v>
                </c:pt>
                <c:pt idx="2">
                  <c:v>0.30276277647629984</c:v>
                </c:pt>
                <c:pt idx="3">
                  <c:v>0.70993547606119989</c:v>
                </c:pt>
                <c:pt idx="4">
                  <c:v>1.3939405355608052</c:v>
                </c:pt>
                <c:pt idx="5">
                  <c:v>3.5332737035753965</c:v>
                </c:pt>
                <c:pt idx="6">
                  <c:v>7.1735826678704058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0.49829884951355596</c:v>
                </c:pt>
                <c:pt idx="1">
                  <c:v>0.99659769902711204</c:v>
                </c:pt>
                <c:pt idx="2">
                  <c:v>4.982988495135559</c:v>
                </c:pt>
                <c:pt idx="3">
                  <c:v>9.9659769902711179</c:v>
                </c:pt>
                <c:pt idx="4">
                  <c:v>19.931953980542236</c:v>
                </c:pt>
                <c:pt idx="5">
                  <c:v>49.829884951355588</c:v>
                </c:pt>
                <c:pt idx="6">
                  <c:v>99.659769902711176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2.2074815259927348E-2</c:v>
                </c:pt>
                <c:pt idx="1">
                  <c:v>4.6237226673736205E-2</c:v>
                </c:pt>
                <c:pt idx="2">
                  <c:v>0.21314128901734533</c:v>
                </c:pt>
                <c:pt idx="3">
                  <c:v>0.4702669318824389</c:v>
                </c:pt>
                <c:pt idx="4">
                  <c:v>0.92820520738441903</c:v>
                </c:pt>
                <c:pt idx="5">
                  <c:v>2.3499783267943966</c:v>
                </c:pt>
                <c:pt idx="6">
                  <c:v>4.7388988700591597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0.49916869787929025</c:v>
                </c:pt>
                <c:pt idx="1">
                  <c:v>0.9983373957585806</c:v>
                </c:pt>
                <c:pt idx="2">
                  <c:v>4.9916869787929032</c:v>
                </c:pt>
                <c:pt idx="3">
                  <c:v>9.9833739575858047</c:v>
                </c:pt>
                <c:pt idx="4">
                  <c:v>19.966747915171609</c:v>
                </c:pt>
                <c:pt idx="5">
                  <c:v>49.916869787929024</c:v>
                </c:pt>
                <c:pt idx="6">
                  <c:v>99.833739575858047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1.2251768202788884E-2</c:v>
                </c:pt>
                <c:pt idx="1">
                  <c:v>2.7593306048600965E-2</c:v>
                </c:pt>
                <c:pt idx="2">
                  <c:v>0.11958598216267868</c:v>
                </c:pt>
                <c:pt idx="3">
                  <c:v>0.25575337933425479</c:v>
                </c:pt>
                <c:pt idx="4">
                  <c:v>0.50766511752384191</c:v>
                </c:pt>
                <c:pt idx="5">
                  <c:v>1.3030870878891152</c:v>
                </c:pt>
                <c:pt idx="6">
                  <c:v>2.6245488656244067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47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5" t="s">
        <v>0</v>
      </c>
      <c r="B1" s="5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88</v>
      </c>
      <c r="M1" s="1" t="s">
        <v>89</v>
      </c>
      <c r="N1" s="1" t="s">
        <v>90</v>
      </c>
      <c r="O1" s="1" t="s">
        <v>91</v>
      </c>
      <c r="P1" s="1" t="s">
        <v>92</v>
      </c>
      <c r="Q1" s="1" t="s">
        <v>93</v>
      </c>
      <c r="R1" s="1" t="s">
        <v>94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2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47" t="s">
        <v>1</v>
      </c>
      <c r="B2" s="48">
        <v>8.27</v>
      </c>
      <c r="D2" s="2">
        <v>0.46280917103943386</v>
      </c>
      <c r="E2" s="2">
        <v>0.91133749891838223</v>
      </c>
      <c r="F2" s="2">
        <v>4.5926613432334262</v>
      </c>
      <c r="G2" s="2">
        <v>9.3032829729661852</v>
      </c>
      <c r="H2" s="2">
        <v>18.353082614450972</v>
      </c>
      <c r="I2" s="2">
        <v>45.394477216163921</v>
      </c>
      <c r="J2" s="2">
        <v>90.42545649889648</v>
      </c>
      <c r="L2" s="2">
        <f>D2*(L$18/1000)</f>
        <v>1.1139816746919174E-2</v>
      </c>
      <c r="M2" s="2">
        <f t="shared" ref="M2:R5" si="0">E2*(M$18/1000)</f>
        <v>2.2345995473478729E-2</v>
      </c>
      <c r="N2" s="2">
        <f t="shared" si="0"/>
        <v>0.11095869805251957</v>
      </c>
      <c r="O2" s="2">
        <f t="shared" si="0"/>
        <v>0.22672100605118589</v>
      </c>
      <c r="P2" s="2">
        <f t="shared" si="0"/>
        <v>0.4437775376174245</v>
      </c>
      <c r="Q2" s="2">
        <f t="shared" si="0"/>
        <v>1.1094410231630458</v>
      </c>
      <c r="R2" s="2">
        <f t="shared" si="0"/>
        <v>2.1864875381433171</v>
      </c>
      <c r="T2" s="2">
        <v>1.7955794334411621</v>
      </c>
      <c r="U2" s="2">
        <v>3.5219726599999999</v>
      </c>
      <c r="V2" s="2">
        <v>13.463007926940918</v>
      </c>
      <c r="W2" s="2">
        <v>35.426170349121094</v>
      </c>
      <c r="X2" s="2">
        <v>69.934013366699219</v>
      </c>
      <c r="Y2" s="2">
        <v>170.00181579589844</v>
      </c>
      <c r="Z2" s="2">
        <v>345.38076782226562</v>
      </c>
      <c r="AB2" s="49" cm="1">
        <f t="array" ref="AB2:AC2">LINEST(T2:Z2,L2:R2,TRUE,FALSE)</f>
        <v>157.79118490711977</v>
      </c>
      <c r="AC2" s="2">
        <v>-1.3051394023776623</v>
      </c>
      <c r="AE2" s="2">
        <f>0.2/AB2/(25/1000)</f>
        <v>5.0699917138647632E-2</v>
      </c>
      <c r="AF2" s="2">
        <f>T2/AB2/(25/1000)</f>
        <v>0.45517864245663398</v>
      </c>
      <c r="AG2" s="2">
        <f>Z2/AB2/(25/1000)</f>
        <v>87.553881549356817</v>
      </c>
      <c r="AY2" s="46"/>
    </row>
    <row r="3" spans="1:51" ht="16" x14ac:dyDescent="0.2">
      <c r="A3" s="47" t="s">
        <v>2</v>
      </c>
      <c r="B3" s="48">
        <v>12.92</v>
      </c>
      <c r="D3" s="2">
        <v>0.46096622760075023</v>
      </c>
      <c r="E3" s="2">
        <v>0.90770847951004618</v>
      </c>
      <c r="F3" s="2">
        <v>4.5743729954256276</v>
      </c>
      <c r="G3" s="2">
        <v>9.2662365499777675</v>
      </c>
      <c r="H3" s="2">
        <v>18.279999159540267</v>
      </c>
      <c r="I3" s="2">
        <v>45.213712747408664</v>
      </c>
      <c r="J3" s="2">
        <v>90.065375039468321</v>
      </c>
      <c r="L3" s="2">
        <f t="shared" ref="L3:R7" si="1">D3*(L$18/1000)</f>
        <v>1.1095457098350059E-2</v>
      </c>
      <c r="M3" s="2">
        <f t="shared" si="0"/>
        <v>2.225701191758633E-2</v>
      </c>
      <c r="N3" s="2">
        <f t="shared" si="0"/>
        <v>0.11051685156948315</v>
      </c>
      <c r="O3" s="2">
        <f t="shared" si="0"/>
        <v>0.22581818472295814</v>
      </c>
      <c r="P3" s="2">
        <f t="shared" si="0"/>
        <v>0.44201037967768364</v>
      </c>
      <c r="Q3" s="2">
        <f t="shared" si="0"/>
        <v>1.1050231395466672</v>
      </c>
      <c r="R3" s="2">
        <f t="shared" si="0"/>
        <v>2.177780768454344</v>
      </c>
      <c r="T3" s="2">
        <v>1.2953450679779053</v>
      </c>
      <c r="U3" s="2">
        <v>2.46723962</v>
      </c>
      <c r="V3" s="2">
        <v>10.857497215270996</v>
      </c>
      <c r="W3" s="2">
        <v>25.996522903442383</v>
      </c>
      <c r="X3" s="2">
        <v>51.659400939941406</v>
      </c>
      <c r="Y3" s="2">
        <v>126.36823272705078</v>
      </c>
      <c r="Z3" s="2">
        <v>255.46244812011719</v>
      </c>
      <c r="AB3" s="49" cm="1">
        <f t="array" ref="AB3:AC3">LINEST(T3:Z3,L3:R3,TRUE,FALSE)</f>
        <v>117.19816820197242</v>
      </c>
      <c r="AC3" s="2">
        <v>-0.82306046342513639</v>
      </c>
      <c r="AE3" s="2">
        <f t="shared" ref="AE3:AE5" si="2">0.2/AB3/(25/1000)</f>
        <v>6.8260452554286269E-2</v>
      </c>
      <c r="AF3" s="2">
        <f t="shared" ref="AF3:AF5" si="3">T3/AB3/(25/1000)</f>
        <v>0.44210420277067258</v>
      </c>
      <c r="AG3" s="2">
        <f>Z3/AB3/(25/1000)</f>
        <v>87.189911596525363</v>
      </c>
      <c r="AY3" s="46"/>
    </row>
    <row r="4" spans="1:51" ht="16" x14ac:dyDescent="0.2">
      <c r="A4" s="47" t="s">
        <v>3</v>
      </c>
      <c r="B4" s="48">
        <v>16.850000000000001</v>
      </c>
      <c r="D4" s="2">
        <v>0.46188769932009216</v>
      </c>
      <c r="E4" s="2">
        <v>0.90952298921421437</v>
      </c>
      <c r="F4" s="2">
        <v>4.5835171693295269</v>
      </c>
      <c r="G4" s="2">
        <v>9.2847597614719763</v>
      </c>
      <c r="H4" s="2">
        <v>18.316540886995622</v>
      </c>
      <c r="I4" s="2">
        <v>45.304094981786299</v>
      </c>
      <c r="J4" s="2">
        <v>90.245415769182401</v>
      </c>
      <c r="L4" s="2">
        <f t="shared" si="1"/>
        <v>1.1117636922634618E-2</v>
      </c>
      <c r="M4" s="2">
        <f t="shared" si="0"/>
        <v>2.2301503695532535E-2</v>
      </c>
      <c r="N4" s="2">
        <f t="shared" si="0"/>
        <v>0.11073777481100136</v>
      </c>
      <c r="O4" s="2">
        <f t="shared" si="0"/>
        <v>0.22626959538707203</v>
      </c>
      <c r="P4" s="2">
        <f t="shared" si="0"/>
        <v>0.44289395864755415</v>
      </c>
      <c r="Q4" s="2">
        <f t="shared" si="0"/>
        <v>1.1072320813548566</v>
      </c>
      <c r="R4" s="2">
        <f t="shared" si="0"/>
        <v>2.1821341532988305</v>
      </c>
      <c r="T4" s="2">
        <v>0.81486302614212036</v>
      </c>
      <c r="U4" s="2">
        <v>1.6243782</v>
      </c>
      <c r="V4" s="2">
        <v>7.6435451507568359</v>
      </c>
      <c r="W4" s="2">
        <v>17.220304489135742</v>
      </c>
      <c r="X4" s="2">
        <v>34.399261474609375</v>
      </c>
      <c r="Y4" s="2">
        <v>84.047439575195312</v>
      </c>
      <c r="Z4" s="2">
        <v>168.75956726074219</v>
      </c>
      <c r="AB4" s="49" cm="1">
        <f t="array" ref="AB4:AC4">LINEST(T4:Z4,L4:R4,TRUE,FALSE)</f>
        <v>77.27827041287297</v>
      </c>
      <c r="AC4" s="2">
        <v>-0.36273905192967248</v>
      </c>
      <c r="AE4" s="2">
        <f t="shared" si="2"/>
        <v>0.1035219856404468</v>
      </c>
      <c r="AF4" s="2">
        <f t="shared" si="3"/>
        <v>0.42178119245607804</v>
      </c>
      <c r="AG4" s="2">
        <f>Z4/AB4/(25/1000)</f>
        <v>87.351627493272829</v>
      </c>
      <c r="AY4" s="46"/>
    </row>
    <row r="5" spans="1:51" ht="16" x14ac:dyDescent="0.2">
      <c r="A5" s="47" t="s">
        <v>4</v>
      </c>
      <c r="B5" s="48">
        <v>20.29</v>
      </c>
      <c r="D5" s="2">
        <v>0.4626939870745162</v>
      </c>
      <c r="E5" s="2">
        <v>0.91111068520536131</v>
      </c>
      <c r="F5" s="2">
        <v>4.5915183214954389</v>
      </c>
      <c r="G5" s="2">
        <v>9.3009675715294087</v>
      </c>
      <c r="H5" s="2">
        <v>18.348514898519053</v>
      </c>
      <c r="I5" s="2">
        <v>45.383179436866719</v>
      </c>
      <c r="J5" s="2">
        <v>90.402951407682224</v>
      </c>
      <c r="L5" s="2">
        <f t="shared" si="1"/>
        <v>1.1137044268883605E-2</v>
      </c>
      <c r="M5" s="2">
        <f t="shared" si="0"/>
        <v>2.2340434001235455E-2</v>
      </c>
      <c r="N5" s="2">
        <f t="shared" si="0"/>
        <v>0.11093108264732979</v>
      </c>
      <c r="O5" s="2">
        <f t="shared" si="0"/>
        <v>0.22666457971817164</v>
      </c>
      <c r="P5" s="2">
        <f t="shared" si="0"/>
        <v>0.44366709024619072</v>
      </c>
      <c r="Q5" s="2">
        <f t="shared" si="0"/>
        <v>1.1091649054370221</v>
      </c>
      <c r="R5" s="2">
        <f t="shared" si="0"/>
        <v>2.185943365037756</v>
      </c>
      <c r="T5" s="2">
        <v>0.45225805044174194</v>
      </c>
      <c r="U5" s="2">
        <v>0.96939129000000002</v>
      </c>
      <c r="V5" s="2">
        <v>4.2885208129882812</v>
      </c>
      <c r="W5" s="2">
        <v>9.3652153015136719</v>
      </c>
      <c r="X5" s="2">
        <v>18.814056396484375</v>
      </c>
      <c r="Y5" s="2">
        <v>46.605167388916016</v>
      </c>
      <c r="Z5" s="2">
        <v>93.464271545410156</v>
      </c>
      <c r="AB5" s="49" cm="1">
        <f t="array" ref="AB5:AC5">LINEST(T5:Z5,L5:R5,TRUE,FALSE)</f>
        <v>42.739954138295879</v>
      </c>
      <c r="AC5" s="2">
        <v>-0.24226509679578001</v>
      </c>
      <c r="AE5" s="2">
        <f t="shared" si="2"/>
        <v>0.18717848816856439</v>
      </c>
      <c r="AF5" s="2">
        <f t="shared" si="3"/>
        <v>0.42326489071873791</v>
      </c>
      <c r="AG5" s="2">
        <f>Z5/AB5/(25/1000)</f>
        <v>87.472505228230204</v>
      </c>
      <c r="AY5" s="46"/>
    </row>
    <row r="6" spans="1:51" x14ac:dyDescent="0.2">
      <c r="B6" s="50"/>
      <c r="AE6" s="2">
        <f>SUM(AE2:AE5)</f>
        <v>0.40966084350194509</v>
      </c>
      <c r="AY6" s="46"/>
    </row>
    <row r="7" spans="1:51" ht="16" x14ac:dyDescent="0.2">
      <c r="A7" s="47" t="s">
        <v>97</v>
      </c>
      <c r="B7" s="48">
        <v>10.6</v>
      </c>
      <c r="D7" s="2">
        <v>0.92692909038620352</v>
      </c>
      <c r="E7" s="2">
        <v>0.91262802442961621</v>
      </c>
      <c r="F7" s="2">
        <v>0.91983298251721834</v>
      </c>
      <c r="G7" s="2">
        <v>0.9316457152706501</v>
      </c>
      <c r="H7" s="2">
        <v>0.91895360108077728</v>
      </c>
      <c r="I7" s="2">
        <v>0.90917518725986601</v>
      </c>
      <c r="J7" s="2">
        <v>0.90553506050917876</v>
      </c>
      <c r="K7" s="51"/>
      <c r="L7" s="2">
        <f t="shared" si="1"/>
        <v>2.2311183205595921E-2</v>
      </c>
      <c r="M7" s="2">
        <f t="shared" si="1"/>
        <v>2.2377639159014185E-2</v>
      </c>
      <c r="N7" s="2">
        <f t="shared" si="1"/>
        <v>2.2223164857615992E-2</v>
      </c>
      <c r="O7" s="2">
        <f t="shared" si="1"/>
        <v>2.2704206081145741E-2</v>
      </c>
      <c r="P7" s="2">
        <f t="shared" si="1"/>
        <v>2.2220298074133196E-2</v>
      </c>
      <c r="Q7" s="2">
        <f t="shared" si="1"/>
        <v>2.2220241576631116E-2</v>
      </c>
      <c r="R7" s="2">
        <f t="shared" si="1"/>
        <v>2.1895837763111943E-2</v>
      </c>
      <c r="S7" s="51"/>
      <c r="T7" s="2">
        <v>36.9136962890625</v>
      </c>
      <c r="U7" s="2">
        <v>35.1313934</v>
      </c>
      <c r="V7" s="2">
        <v>35.861400604248047</v>
      </c>
      <c r="W7" s="2">
        <v>36.618148803710938</v>
      </c>
      <c r="X7" s="2">
        <v>37.059974670410156</v>
      </c>
      <c r="Y7" s="2">
        <v>35.76519775390625</v>
      </c>
      <c r="Z7" s="2">
        <v>35.611557006835938</v>
      </c>
      <c r="AY7" s="46"/>
    </row>
    <row r="8" spans="1:51" x14ac:dyDescent="0.2">
      <c r="B8" s="50"/>
      <c r="K8" s="52"/>
      <c r="S8" s="52"/>
      <c r="AY8" s="53"/>
    </row>
    <row r="9" spans="1:51" ht="16" thickBot="1" x14ac:dyDescent="0.25">
      <c r="B9" s="50"/>
      <c r="AY9" s="46"/>
    </row>
    <row r="10" spans="1:51" ht="49" thickBot="1" x14ac:dyDescent="0.25">
      <c r="A10" s="54" t="s">
        <v>0</v>
      </c>
      <c r="B10" s="35" t="s">
        <v>38</v>
      </c>
      <c r="D10" s="36" t="s">
        <v>39</v>
      </c>
      <c r="E10" s="36" t="s">
        <v>40</v>
      </c>
      <c r="F10" s="37" t="s">
        <v>41</v>
      </c>
      <c r="G10" s="37" t="s">
        <v>42</v>
      </c>
      <c r="H10" s="37" t="s">
        <v>43</v>
      </c>
      <c r="I10" s="37" t="s">
        <v>44</v>
      </c>
      <c r="J10" s="37" t="s">
        <v>45</v>
      </c>
      <c r="L10" s="36" t="s">
        <v>46</v>
      </c>
      <c r="M10" s="36" t="s">
        <v>47</v>
      </c>
      <c r="N10" s="37" t="s">
        <v>48</v>
      </c>
      <c r="O10" s="37" t="s">
        <v>49</v>
      </c>
      <c r="P10" s="37" t="s">
        <v>50</v>
      </c>
      <c r="Q10" s="37" t="s">
        <v>51</v>
      </c>
      <c r="R10" s="37" t="s">
        <v>52</v>
      </c>
      <c r="T10" s="36" t="s">
        <v>53</v>
      </c>
      <c r="U10" s="36" t="s">
        <v>54</v>
      </c>
      <c r="V10" s="37" t="s">
        <v>55</v>
      </c>
      <c r="W10" s="37" t="s">
        <v>56</v>
      </c>
      <c r="X10" s="37" t="s">
        <v>57</v>
      </c>
      <c r="Y10" s="37" t="s">
        <v>58</v>
      </c>
      <c r="Z10" s="37" t="s">
        <v>59</v>
      </c>
      <c r="AB10" s="33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46"/>
    </row>
    <row r="11" spans="1:51" ht="17" thickBot="1" x14ac:dyDescent="0.25">
      <c r="A11" s="47" t="s">
        <v>1</v>
      </c>
      <c r="B11" s="48">
        <v>8.27</v>
      </c>
      <c r="D11" s="2">
        <f>D2/D$7</f>
        <v>0.49929296193153799</v>
      </c>
      <c r="E11" s="2">
        <f t="shared" ref="E11:I11" si="4">E2/E$7</f>
        <v>0.99858592386307599</v>
      </c>
      <c r="F11" s="2">
        <f t="shared" si="4"/>
        <v>4.9929296193153805</v>
      </c>
      <c r="G11" s="2">
        <f t="shared" si="4"/>
        <v>9.985859238630761</v>
      </c>
      <c r="H11" s="2">
        <f t="shared" si="4"/>
        <v>19.971718477261522</v>
      </c>
      <c r="I11" s="2">
        <f t="shared" si="4"/>
        <v>49.929296193153796</v>
      </c>
      <c r="J11" s="2">
        <f>J2/J$7</f>
        <v>99.858592386307606</v>
      </c>
      <c r="L11" s="2">
        <f>L2/L$7</f>
        <v>0.49929296193153799</v>
      </c>
      <c r="M11" s="2">
        <f t="shared" ref="M11:Q11" si="5">M2/M$7</f>
        <v>0.9985859238630761</v>
      </c>
      <c r="N11" s="2">
        <f t="shared" si="5"/>
        <v>4.9929296193153805</v>
      </c>
      <c r="O11" s="2">
        <f t="shared" si="5"/>
        <v>9.985859238630761</v>
      </c>
      <c r="P11" s="2">
        <f t="shared" si="5"/>
        <v>19.971718477261518</v>
      </c>
      <c r="Q11" s="2">
        <f t="shared" si="5"/>
        <v>49.929296193153803</v>
      </c>
      <c r="R11" s="2">
        <f>R2/R$7</f>
        <v>99.85859238630762</v>
      </c>
      <c r="T11" s="2">
        <f>T2/T$7</f>
        <v>4.8642634413535848E-2</v>
      </c>
      <c r="U11" s="2">
        <f>U2/U$7</f>
        <v>0.10025143665380491</v>
      </c>
      <c r="V11" s="2">
        <f t="shared" ref="V11:Y11" si="6">V2/V$7</f>
        <v>0.37541779462306124</v>
      </c>
      <c r="W11" s="2">
        <f t="shared" si="6"/>
        <v>0.96744842397742814</v>
      </c>
      <c r="X11" s="2">
        <f t="shared" si="6"/>
        <v>1.8870496806501253</v>
      </c>
      <c r="Y11" s="2">
        <f t="shared" si="6"/>
        <v>4.7532748725632574</v>
      </c>
      <c r="Z11" s="2">
        <f>Z2/Z$7</f>
        <v>9.6985584695430997</v>
      </c>
      <c r="AB11" s="55" cm="1">
        <f t="array" ref="AB11:AC11">LINEST(T11:Z11,L11:R11,TRUE,FALSE)</f>
        <v>9.717636113770009E-2</v>
      </c>
      <c r="AC11" s="2">
        <v>-3.816002636078597E-2</v>
      </c>
      <c r="AE11" s="2">
        <f>(0.2/$T$7)/AB11*$L$7/(25/1000)</f>
        <v>4.975817259718196E-2</v>
      </c>
      <c r="AF11" s="2">
        <f>T11/AB11*$L$7/(25/1000)</f>
        <v>0.44672375680557769</v>
      </c>
      <c r="AG11" s="2">
        <f>Z11/AB11*$R$7/(25/1000)</f>
        <v>87.411407588829945</v>
      </c>
      <c r="AY11" s="46"/>
    </row>
    <row r="12" spans="1:51" ht="17" thickBot="1" x14ac:dyDescent="0.25">
      <c r="A12" s="47" t="s">
        <v>2</v>
      </c>
      <c r="B12" s="48">
        <v>12.92</v>
      </c>
      <c r="D12" s="2">
        <f t="shared" ref="D12:J14" si="7">D3/D$7</f>
        <v>0.49730473709557371</v>
      </c>
      <c r="E12" s="2">
        <f t="shared" si="7"/>
        <v>0.99460947419114742</v>
      </c>
      <c r="F12" s="2">
        <f t="shared" si="7"/>
        <v>4.9730473709557375</v>
      </c>
      <c r="G12" s="2">
        <f t="shared" si="7"/>
        <v>9.9460947419114749</v>
      </c>
      <c r="H12" s="2">
        <f t="shared" si="7"/>
        <v>19.89218948382295</v>
      </c>
      <c r="I12" s="2">
        <f t="shared" si="7"/>
        <v>49.730473709557366</v>
      </c>
      <c r="J12" s="2">
        <f t="shared" si="7"/>
        <v>99.460947419114746</v>
      </c>
      <c r="L12" s="2">
        <f t="shared" ref="L12:R14" si="8">L3/L$7</f>
        <v>0.49730473709557371</v>
      </c>
      <c r="M12" s="2">
        <f t="shared" si="8"/>
        <v>0.99460947419114742</v>
      </c>
      <c r="N12" s="2">
        <f t="shared" si="8"/>
        <v>4.9730473709557375</v>
      </c>
      <c r="O12" s="2">
        <f t="shared" si="8"/>
        <v>9.9460947419114731</v>
      </c>
      <c r="P12" s="2">
        <f t="shared" si="8"/>
        <v>19.892189483822946</v>
      </c>
      <c r="Q12" s="2">
        <f t="shared" si="8"/>
        <v>49.730473709557366</v>
      </c>
      <c r="R12" s="2">
        <f t="shared" si="8"/>
        <v>99.460947419114746</v>
      </c>
      <c r="T12" s="2">
        <f t="shared" ref="T12:Z14" si="9">T3/T$7</f>
        <v>3.50911774815061E-2</v>
      </c>
      <c r="U12" s="2">
        <f t="shared" si="9"/>
        <v>7.0228914404516618E-2</v>
      </c>
      <c r="V12" s="2">
        <f t="shared" si="9"/>
        <v>0.30276277647629984</v>
      </c>
      <c r="W12" s="2">
        <f t="shared" si="9"/>
        <v>0.70993547606119989</v>
      </c>
      <c r="X12" s="2">
        <f t="shared" si="9"/>
        <v>1.3939405355608052</v>
      </c>
      <c r="Y12" s="2">
        <f t="shared" si="9"/>
        <v>3.5332737035753965</v>
      </c>
      <c r="Z12" s="2">
        <f>Z3/Z$7</f>
        <v>7.1735826678704058</v>
      </c>
      <c r="AB12" s="55" cm="1">
        <f t="array" ref="AB12:AC12">LINEST(T12:Z12,L12:R12,TRUE,FALSE)</f>
        <v>7.2176216973976082E-2</v>
      </c>
      <c r="AC12" s="2">
        <v>-2.4212582414982364E-2</v>
      </c>
      <c r="AE12" s="2">
        <f t="shared" ref="AE12:AE14" si="10">(0.2/$T$7)/AB12*$L$7/(25/1000)</f>
        <v>6.6993233402620603E-2</v>
      </c>
      <c r="AF12" s="2">
        <f t="shared" ref="AF12:AF14" si="11">T12/AB12*$L$7/(25/1000)</f>
        <v>0.43389677237988628</v>
      </c>
      <c r="AG12" s="2">
        <f t="shared" ref="AG12:AG14" si="12">Z12/AB12*$R$7/(25/1000)</f>
        <v>87.048952611409931</v>
      </c>
      <c r="AY12" s="46"/>
    </row>
    <row r="13" spans="1:51" ht="17" thickBot="1" x14ac:dyDescent="0.25">
      <c r="A13" s="47" t="s">
        <v>3</v>
      </c>
      <c r="B13" s="48">
        <v>16.850000000000001</v>
      </c>
      <c r="D13" s="2">
        <f t="shared" si="7"/>
        <v>0.49829884951355596</v>
      </c>
      <c r="E13" s="2">
        <f t="shared" si="7"/>
        <v>0.99659769902711193</v>
      </c>
      <c r="F13" s="2">
        <f t="shared" si="7"/>
        <v>4.982988495135559</v>
      </c>
      <c r="G13" s="2">
        <f t="shared" si="7"/>
        <v>9.9659769902711179</v>
      </c>
      <c r="H13" s="2">
        <f t="shared" si="7"/>
        <v>19.931953980542236</v>
      </c>
      <c r="I13" s="2">
        <f t="shared" si="7"/>
        <v>49.829884951355595</v>
      </c>
      <c r="J13" s="2">
        <f t="shared" si="7"/>
        <v>99.659769902711176</v>
      </c>
      <c r="L13" s="2">
        <f t="shared" si="8"/>
        <v>0.49829884951355596</v>
      </c>
      <c r="M13" s="2">
        <f t="shared" si="8"/>
        <v>0.99659769902711204</v>
      </c>
      <c r="N13" s="2">
        <f t="shared" si="8"/>
        <v>4.982988495135559</v>
      </c>
      <c r="O13" s="2">
        <f t="shared" si="8"/>
        <v>9.9659769902711179</v>
      </c>
      <c r="P13" s="2">
        <f t="shared" si="8"/>
        <v>19.931953980542236</v>
      </c>
      <c r="Q13" s="2">
        <f t="shared" si="8"/>
        <v>49.829884951355588</v>
      </c>
      <c r="R13" s="2">
        <f t="shared" si="8"/>
        <v>99.659769902711176</v>
      </c>
      <c r="T13" s="2">
        <f t="shared" si="9"/>
        <v>2.2074815259927348E-2</v>
      </c>
      <c r="U13" s="2">
        <f t="shared" si="9"/>
        <v>4.6237226673736205E-2</v>
      </c>
      <c r="V13" s="2">
        <f t="shared" si="9"/>
        <v>0.21314128901734533</v>
      </c>
      <c r="W13" s="2">
        <f t="shared" si="9"/>
        <v>0.4702669318824389</v>
      </c>
      <c r="X13" s="2">
        <f t="shared" si="9"/>
        <v>0.92820520738441903</v>
      </c>
      <c r="Y13" s="2">
        <f t="shared" si="9"/>
        <v>2.3499783267943966</v>
      </c>
      <c r="Z13" s="2">
        <f t="shared" si="9"/>
        <v>4.7388988700591597</v>
      </c>
      <c r="AB13" s="55" cm="1">
        <f t="array" ref="AB13:AC13">LINEST(T13:Z13,L13:R13,TRUE,FALSE)</f>
        <v>4.759094468002753E-2</v>
      </c>
      <c r="AC13" s="2">
        <v>-1.0958667851615811E-2</v>
      </c>
      <c r="AE13" s="2">
        <f t="shared" si="10"/>
        <v>0.10160164254703274</v>
      </c>
      <c r="AF13" s="2">
        <f t="shared" si="11"/>
        <v>0.41395710953442555</v>
      </c>
      <c r="AG13" s="2">
        <f t="shared" si="12"/>
        <v>87.211684098513544</v>
      </c>
      <c r="AY13" s="46"/>
    </row>
    <row r="14" spans="1:51" ht="17" thickBot="1" x14ac:dyDescent="0.25">
      <c r="A14" s="47" t="s">
        <v>4</v>
      </c>
      <c r="B14" s="48">
        <v>20.29</v>
      </c>
      <c r="D14" s="2">
        <f t="shared" si="7"/>
        <v>0.4991686978792903</v>
      </c>
      <c r="E14" s="2">
        <f t="shared" si="7"/>
        <v>0.9983373957585806</v>
      </c>
      <c r="F14" s="2">
        <f t="shared" si="7"/>
        <v>4.9916869787929032</v>
      </c>
      <c r="G14" s="2">
        <f t="shared" si="7"/>
        <v>9.9833739575858065</v>
      </c>
      <c r="H14" s="2">
        <f t="shared" si="7"/>
        <v>19.966747915171609</v>
      </c>
      <c r="I14" s="2">
        <f t="shared" si="7"/>
        <v>49.916869787929024</v>
      </c>
      <c r="J14" s="2">
        <f t="shared" si="7"/>
        <v>99.833739575858061</v>
      </c>
      <c r="L14" s="2">
        <f t="shared" si="8"/>
        <v>0.49916869787929025</v>
      </c>
      <c r="M14" s="2">
        <f t="shared" si="8"/>
        <v>0.9983373957585806</v>
      </c>
      <c r="N14" s="2">
        <f t="shared" si="8"/>
        <v>4.9916869787929032</v>
      </c>
      <c r="O14" s="2">
        <f t="shared" si="8"/>
        <v>9.9833739575858047</v>
      </c>
      <c r="P14" s="2">
        <f t="shared" si="8"/>
        <v>19.966747915171609</v>
      </c>
      <c r="Q14" s="2">
        <f t="shared" si="8"/>
        <v>49.916869787929024</v>
      </c>
      <c r="R14" s="2">
        <f t="shared" si="8"/>
        <v>99.833739575858047</v>
      </c>
      <c r="T14" s="2">
        <f t="shared" si="9"/>
        <v>1.2251768202788884E-2</v>
      </c>
      <c r="U14" s="2">
        <f t="shared" si="9"/>
        <v>2.7593306048600965E-2</v>
      </c>
      <c r="V14" s="2">
        <f t="shared" si="9"/>
        <v>0.11958598216267868</v>
      </c>
      <c r="W14" s="2">
        <f t="shared" si="9"/>
        <v>0.25575337933425479</v>
      </c>
      <c r="X14" s="2">
        <f t="shared" si="9"/>
        <v>0.50766511752384191</v>
      </c>
      <c r="Y14" s="2">
        <f t="shared" si="9"/>
        <v>1.3030870878891152</v>
      </c>
      <c r="Z14" s="2">
        <f t="shared" si="9"/>
        <v>2.6245488656244067</v>
      </c>
      <c r="AB14" s="56" cm="1">
        <f t="array" ref="AB14:AC14">LINEST(T14:Z14,L14:R14,TRUE,FALSE)</f>
        <v>2.6320482555031669E-2</v>
      </c>
      <c r="AC14" s="2">
        <v>-7.1604497016233282E-3</v>
      </c>
      <c r="AE14" s="2">
        <f t="shared" si="10"/>
        <v>0.18370932750742452</v>
      </c>
      <c r="AF14" s="2">
        <f t="shared" si="11"/>
        <v>0.41542011153235647</v>
      </c>
      <c r="AG14" s="2">
        <f t="shared" si="12"/>
        <v>87.333803311422386</v>
      </c>
      <c r="AY14" s="46"/>
    </row>
    <row r="15" spans="1:51" x14ac:dyDescent="0.2">
      <c r="B15" s="50"/>
      <c r="AE15" s="2">
        <f>SUM(AE11:AE14)</f>
        <v>0.40206237605425982</v>
      </c>
      <c r="AY15" s="46"/>
    </row>
    <row r="16" spans="1:51" x14ac:dyDescent="0.2">
      <c r="B16" s="50"/>
      <c r="AY16" s="46"/>
    </row>
    <row r="17" spans="1:51" ht="32" x14ac:dyDescent="0.2">
      <c r="A17" s="58" t="s">
        <v>79</v>
      </c>
      <c r="B17" s="59" t="s">
        <v>80</v>
      </c>
      <c r="D17" s="67" t="s">
        <v>99</v>
      </c>
      <c r="E17" s="67" t="s">
        <v>100</v>
      </c>
      <c r="F17" s="67" t="s">
        <v>101</v>
      </c>
      <c r="G17" s="67" t="s">
        <v>102</v>
      </c>
      <c r="H17" s="67" t="s">
        <v>103</v>
      </c>
      <c r="I17" s="67" t="s">
        <v>104</v>
      </c>
      <c r="J17" s="67" t="s">
        <v>105</v>
      </c>
      <c r="L17" s="36" t="s">
        <v>81</v>
      </c>
      <c r="M17" s="36" t="s">
        <v>82</v>
      </c>
      <c r="N17" s="36" t="s">
        <v>83</v>
      </c>
      <c r="O17" s="36" t="s">
        <v>84</v>
      </c>
      <c r="P17" s="36" t="s">
        <v>85</v>
      </c>
      <c r="Q17" s="36" t="s">
        <v>86</v>
      </c>
      <c r="R17" s="36" t="s">
        <v>87</v>
      </c>
      <c r="AY17" s="46"/>
    </row>
    <row r="18" spans="1:51" x14ac:dyDescent="0.2">
      <c r="A18" s="16">
        <v>3.8449018669219726</v>
      </c>
      <c r="B18" s="60">
        <v>10</v>
      </c>
      <c r="D18" s="68" t="s">
        <v>106</v>
      </c>
      <c r="E18" s="68" t="s">
        <v>107</v>
      </c>
      <c r="F18" s="69" t="s">
        <v>108</v>
      </c>
      <c r="G18" s="68" t="s">
        <v>109</v>
      </c>
      <c r="H18" s="68" t="s">
        <v>110</v>
      </c>
      <c r="I18" s="68" t="s">
        <v>111</v>
      </c>
      <c r="J18" s="68" t="s">
        <v>112</v>
      </c>
      <c r="L18" s="2">
        <v>24.07</v>
      </c>
      <c r="M18" s="2">
        <v>24.519999999999996</v>
      </c>
      <c r="N18" s="2">
        <v>24.159999999999997</v>
      </c>
      <c r="O18" s="2">
        <v>24.369999999999997</v>
      </c>
      <c r="P18" s="2">
        <v>24.18</v>
      </c>
      <c r="Q18" s="2">
        <v>24.439999999999991</v>
      </c>
      <c r="R18" s="2">
        <v>24.18</v>
      </c>
      <c r="AY18" s="57"/>
    </row>
    <row r="19" spans="1:51" x14ac:dyDescent="0.2">
      <c r="B19" s="50"/>
      <c r="AY19" s="46"/>
    </row>
    <row r="20" spans="1:51" x14ac:dyDescent="0.2">
      <c r="B20" s="50"/>
      <c r="AY20" s="46"/>
    </row>
    <row r="21" spans="1:51" x14ac:dyDescent="0.2">
      <c r="B21" s="50"/>
      <c r="AY21" s="46"/>
    </row>
    <row r="22" spans="1:51" x14ac:dyDescent="0.2">
      <c r="B22" s="50"/>
      <c r="AY22" s="46"/>
    </row>
    <row r="23" spans="1:51" x14ac:dyDescent="0.2">
      <c r="B23" s="50"/>
      <c r="AY23" s="46"/>
    </row>
    <row r="24" spans="1:51" x14ac:dyDescent="0.2">
      <c r="B24" s="50"/>
      <c r="AY24" s="57"/>
    </row>
    <row r="25" spans="1:51" x14ac:dyDescent="0.2">
      <c r="B25" s="50"/>
      <c r="AY25" s="46"/>
    </row>
    <row r="26" spans="1:51" x14ac:dyDescent="0.2">
      <c r="B26" s="50"/>
      <c r="AY26" s="46"/>
    </row>
    <row r="27" spans="1:51" x14ac:dyDescent="0.2">
      <c r="B27" s="50"/>
      <c r="AY27" s="46"/>
    </row>
    <row r="28" spans="1:51" x14ac:dyDescent="0.2">
      <c r="B28" s="50"/>
      <c r="AY28" s="46"/>
    </row>
    <row r="29" spans="1:51" x14ac:dyDescent="0.2">
      <c r="B29" s="50"/>
      <c r="AY29" s="46"/>
    </row>
    <row r="30" spans="1:51" x14ac:dyDescent="0.2">
      <c r="B30" s="50"/>
      <c r="AY30" s="46"/>
    </row>
    <row r="31" spans="1:51" x14ac:dyDescent="0.2">
      <c r="B31" s="50"/>
      <c r="AY31" s="46"/>
    </row>
    <row r="32" spans="1:51" x14ac:dyDescent="0.2">
      <c r="B32" s="50"/>
      <c r="AY32" s="46"/>
    </row>
    <row r="33" spans="2:51" x14ac:dyDescent="0.2">
      <c r="B33" s="50"/>
      <c r="AY33" s="57"/>
    </row>
    <row r="34" spans="2:51" x14ac:dyDescent="0.2">
      <c r="B34" s="50"/>
      <c r="AY34" s="46"/>
    </row>
    <row r="35" spans="2:51" x14ac:dyDescent="0.2">
      <c r="B35" s="50"/>
      <c r="AY35" s="57"/>
    </row>
    <row r="36" spans="2:51" x14ac:dyDescent="0.2">
      <c r="B36" s="50"/>
      <c r="AY36" s="57"/>
    </row>
    <row r="37" spans="2:51" x14ac:dyDescent="0.2">
      <c r="B37" s="50"/>
      <c r="AY37" s="57"/>
    </row>
    <row r="38" spans="2:51" x14ac:dyDescent="0.2">
      <c r="B38" s="50"/>
      <c r="AY38" s="57"/>
    </row>
    <row r="39" spans="2:51" x14ac:dyDescent="0.2">
      <c r="B39" s="50"/>
      <c r="AY39" s="57"/>
    </row>
    <row r="40" spans="2:51" x14ac:dyDescent="0.2">
      <c r="B40" s="50"/>
      <c r="AY40" s="57"/>
    </row>
    <row r="41" spans="2:51" x14ac:dyDescent="0.2">
      <c r="B41" s="50"/>
      <c r="AY41" s="57"/>
    </row>
    <row r="42" spans="2:51" x14ac:dyDescent="0.2">
      <c r="B42" s="50"/>
      <c r="AY42" s="57"/>
    </row>
    <row r="43" spans="2:51" x14ac:dyDescent="0.2">
      <c r="B43" s="50"/>
      <c r="AY43" s="46"/>
    </row>
    <row r="44" spans="2:51" x14ac:dyDescent="0.2">
      <c r="B44" s="50"/>
      <c r="AY44" s="57"/>
    </row>
    <row r="45" spans="2:51" x14ac:dyDescent="0.2">
      <c r="B45" s="50"/>
      <c r="AY45" s="46"/>
    </row>
    <row r="46" spans="2:51" x14ac:dyDescent="0.2">
      <c r="B46" s="50"/>
      <c r="AY46" s="46"/>
    </row>
    <row r="47" spans="2:51" x14ac:dyDescent="0.2">
      <c r="B47" s="50"/>
      <c r="AY47" s="46"/>
    </row>
    <row r="48" spans="2:51" x14ac:dyDescent="0.2">
      <c r="B48" s="50"/>
      <c r="AY48" s="46"/>
    </row>
    <row r="49" spans="2:51" x14ac:dyDescent="0.2">
      <c r="B49" s="50"/>
      <c r="AY49" s="57"/>
    </row>
    <row r="50" spans="2:51" x14ac:dyDescent="0.2">
      <c r="B50" s="50"/>
      <c r="AY50" s="57"/>
    </row>
    <row r="51" spans="2:51" x14ac:dyDescent="0.2">
      <c r="B51" s="50"/>
      <c r="AY51" s="4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16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4.33203125" customWidth="1"/>
    <col min="2" max="2" width="11.6640625" customWidth="1"/>
    <col min="3" max="3" width="22.33203125" customWidth="1"/>
    <col min="4" max="4" width="21.33203125" customWidth="1"/>
    <col min="5" max="5" width="11.332031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15.265449972679754</v>
      </c>
      <c r="C2">
        <v>5.0506966664689923</v>
      </c>
      <c r="D2">
        <v>1.5961574631534143</v>
      </c>
      <c r="E2">
        <v>0</v>
      </c>
    </row>
    <row r="3" spans="1:5" x14ac:dyDescent="0.2">
      <c r="A3" t="s">
        <v>63</v>
      </c>
      <c r="B3">
        <v>15.608728212225568</v>
      </c>
      <c r="C3">
        <v>5.0365810519026279</v>
      </c>
      <c r="D3">
        <v>1.642111440508764</v>
      </c>
      <c r="E3">
        <v>0</v>
      </c>
    </row>
    <row r="4" spans="1:5" x14ac:dyDescent="0.2">
      <c r="A4" t="s">
        <v>64</v>
      </c>
      <c r="B4">
        <v>16.012870306678764</v>
      </c>
      <c r="C4">
        <v>5.1027258964567199</v>
      </c>
      <c r="D4">
        <v>1.6006865511427733</v>
      </c>
      <c r="E4">
        <v>0</v>
      </c>
    </row>
    <row r="5" spans="1:5" x14ac:dyDescent="0.2">
      <c r="A5" t="s">
        <v>65</v>
      </c>
      <c r="B5">
        <v>25.412136043688569</v>
      </c>
      <c r="C5">
        <v>7.4898207212781305</v>
      </c>
      <c r="D5">
        <v>2.4467162661405295</v>
      </c>
      <c r="E5">
        <v>0</v>
      </c>
    </row>
    <row r="6" spans="1:5" x14ac:dyDescent="0.2">
      <c r="A6" t="s">
        <v>66</v>
      </c>
      <c r="B6">
        <v>26.20240587207504</v>
      </c>
      <c r="C6">
        <v>7.7418970833571468</v>
      </c>
      <c r="D6">
        <v>2.5810046679342347</v>
      </c>
      <c r="E6">
        <v>0</v>
      </c>
    </row>
    <row r="7" spans="1:5" x14ac:dyDescent="0.2">
      <c r="A7" t="s">
        <v>67</v>
      </c>
      <c r="B7">
        <v>25.519855575598999</v>
      </c>
      <c r="C7">
        <v>7.4487821661427587</v>
      </c>
      <c r="D7">
        <v>2.4821349722357975</v>
      </c>
      <c r="E7">
        <v>0</v>
      </c>
    </row>
    <row r="8" spans="1:5" x14ac:dyDescent="0.2">
      <c r="A8" t="s">
        <v>68</v>
      </c>
      <c r="B8">
        <v>15.807300652135972</v>
      </c>
      <c r="C8">
        <v>4.1099537885162718</v>
      </c>
      <c r="D8">
        <v>1.3179948931485903</v>
      </c>
      <c r="E8">
        <v>0</v>
      </c>
    </row>
    <row r="9" spans="1:5" x14ac:dyDescent="0.2">
      <c r="A9" t="s">
        <v>69</v>
      </c>
      <c r="B9">
        <v>16.13920312655431</v>
      </c>
      <c r="C9">
        <v>4.1521709243986313</v>
      </c>
      <c r="D9">
        <v>1.3365837330943662</v>
      </c>
      <c r="E9">
        <v>0</v>
      </c>
    </row>
    <row r="10" spans="1:5" x14ac:dyDescent="0.2">
      <c r="A10" t="s">
        <v>70</v>
      </c>
      <c r="B10">
        <v>16.754340156379413</v>
      </c>
      <c r="C10">
        <v>4.3285338688147394</v>
      </c>
      <c r="D10">
        <v>1.4009920013782828</v>
      </c>
      <c r="E10">
        <v>0</v>
      </c>
    </row>
    <row r="11" spans="1:5" x14ac:dyDescent="0.2">
      <c r="A11" t="s">
        <v>71</v>
      </c>
      <c r="B11">
        <v>26.177154494210217</v>
      </c>
      <c r="C11">
        <v>8.194336662918241</v>
      </c>
      <c r="D11">
        <v>2.7597419044093985</v>
      </c>
      <c r="E11">
        <v>0</v>
      </c>
    </row>
    <row r="12" spans="1:5" x14ac:dyDescent="0.2">
      <c r="A12" t="s">
        <v>72</v>
      </c>
      <c r="B12">
        <v>23.367793448721276</v>
      </c>
      <c r="C12">
        <v>7.2687550404094452</v>
      </c>
      <c r="D12">
        <v>2.4208352714966579</v>
      </c>
      <c r="E12">
        <v>0</v>
      </c>
    </row>
    <row r="13" spans="1:5" x14ac:dyDescent="0.2">
      <c r="A13" t="s">
        <v>73</v>
      </c>
      <c r="B13">
        <v>23.652943709810753</v>
      </c>
      <c r="C13">
        <v>7.4806760428236734</v>
      </c>
      <c r="D13">
        <v>2.5178915803072934</v>
      </c>
      <c r="E13">
        <v>0</v>
      </c>
    </row>
    <row r="14" spans="1:5" x14ac:dyDescent="0.2">
      <c r="A14" t="s">
        <v>74</v>
      </c>
      <c r="B14">
        <v>23.219514293280419</v>
      </c>
      <c r="C14">
        <v>7.4119788078586115</v>
      </c>
      <c r="D14">
        <v>2.4765016140592189</v>
      </c>
      <c r="E14">
        <v>0</v>
      </c>
    </row>
    <row r="15" spans="1:5" x14ac:dyDescent="0.2">
      <c r="A15" t="s">
        <v>75</v>
      </c>
      <c r="B15">
        <v>22.876662235366016</v>
      </c>
      <c r="C15">
        <v>7.2416201295078952</v>
      </c>
      <c r="D15">
        <v>2.4486683901974415</v>
      </c>
      <c r="E15">
        <v>0</v>
      </c>
    </row>
    <row r="16" spans="1:5" x14ac:dyDescent="0.2">
      <c r="A16" t="s">
        <v>76</v>
      </c>
      <c r="B16">
        <v>22.192028055863741</v>
      </c>
      <c r="C16">
        <v>7.1700260724408853</v>
      </c>
      <c r="D16">
        <v>2.4472133249579056</v>
      </c>
      <c r="E1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17"/>
  <sheetViews>
    <sheetView workbookViewId="0">
      <pane xSplit="1" topLeftCell="B1" activePane="topRight" state="frozen"/>
      <selection activeCell="A2" sqref="A2"/>
      <selection pane="topRight" activeCell="D2" sqref="D2"/>
    </sheetView>
  </sheetViews>
  <sheetFormatPr baseColWidth="10" defaultColWidth="8.83203125" defaultRowHeight="15" x14ac:dyDescent="0.2"/>
  <cols>
    <col min="1" max="1" width="17.5" customWidth="1"/>
    <col min="2" max="2" width="19.6640625" style="6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5"/>
    <col min="9" max="9" width="18.1640625" style="4" bestFit="1" customWidth="1"/>
    <col min="10" max="10" width="17.5" customWidth="1"/>
    <col min="11" max="11" width="8.83203125" style="3"/>
    <col min="12" max="12" width="8.83203125" style="15"/>
    <col min="13" max="13" width="18.1640625" style="4" bestFit="1" customWidth="1"/>
    <col min="14" max="14" width="17.5" customWidth="1"/>
    <col min="15" max="15" width="8.83203125" style="3"/>
    <col min="16" max="16" width="8.83203125" style="15"/>
    <col min="17" max="17" width="18.1640625" style="4" bestFit="1" customWidth="1"/>
    <col min="18" max="18" width="17.5" customWidth="1"/>
    <col min="19" max="19" width="8.83203125" style="3"/>
    <col min="20" max="20" width="8.83203125" style="15"/>
    <col min="21" max="21" width="8.83203125" style="44"/>
    <col min="22" max="22" width="11.1640625" style="39" bestFit="1" customWidth="1"/>
    <col min="23" max="23" width="8.83203125" style="12"/>
  </cols>
  <sheetData>
    <row r="1" spans="1:25" x14ac:dyDescent="0.2">
      <c r="E1" s="61" t="s">
        <v>25</v>
      </c>
      <c r="F1" s="62"/>
      <c r="G1" s="62"/>
      <c r="H1" s="63"/>
      <c r="I1" s="64" t="s">
        <v>26</v>
      </c>
      <c r="J1" s="65"/>
      <c r="K1" s="65"/>
      <c r="L1" s="66"/>
      <c r="M1" s="61" t="s">
        <v>27</v>
      </c>
      <c r="N1" s="62"/>
      <c r="O1" s="62"/>
      <c r="P1" s="63"/>
      <c r="Q1" s="64" t="s">
        <v>28</v>
      </c>
      <c r="R1" s="65"/>
      <c r="S1" s="65"/>
      <c r="T1" s="66"/>
      <c r="U1" s="38"/>
      <c r="W1" s="7" t="s">
        <v>29</v>
      </c>
      <c r="X1" t="s">
        <v>30</v>
      </c>
      <c r="Y1" t="s">
        <v>61</v>
      </c>
    </row>
    <row r="2" spans="1:25" s="8" customFormat="1" x14ac:dyDescent="0.2">
      <c r="A2" s="8" t="s">
        <v>31</v>
      </c>
      <c r="B2" s="11" t="s">
        <v>95</v>
      </c>
      <c r="C2" s="9" t="s">
        <v>96</v>
      </c>
      <c r="D2" s="9" t="s">
        <v>98</v>
      </c>
      <c r="E2" s="9" t="s">
        <v>24</v>
      </c>
      <c r="F2" s="8" t="s">
        <v>32</v>
      </c>
      <c r="G2" s="8" t="s">
        <v>33</v>
      </c>
      <c r="H2" s="10" t="s">
        <v>34</v>
      </c>
      <c r="I2" s="9" t="s">
        <v>24</v>
      </c>
      <c r="J2" s="8" t="s">
        <v>32</v>
      </c>
      <c r="K2" s="8" t="s">
        <v>33</v>
      </c>
      <c r="L2" s="10" t="s">
        <v>34</v>
      </c>
      <c r="M2" s="9" t="s">
        <v>24</v>
      </c>
      <c r="N2" s="8" t="s">
        <v>32</v>
      </c>
      <c r="O2" s="8" t="s">
        <v>33</v>
      </c>
      <c r="P2" s="10" t="s">
        <v>34</v>
      </c>
      <c r="Q2" s="9" t="s">
        <v>24</v>
      </c>
      <c r="R2" s="8" t="s">
        <v>32</v>
      </c>
      <c r="S2" s="8" t="s">
        <v>33</v>
      </c>
      <c r="T2" s="10" t="s">
        <v>34</v>
      </c>
      <c r="U2" s="40" t="s">
        <v>77</v>
      </c>
      <c r="V2" s="40" t="s">
        <v>78</v>
      </c>
      <c r="W2" s="12" t="s">
        <v>35</v>
      </c>
    </row>
    <row r="3" spans="1:25" s="13" customFormat="1" x14ac:dyDescent="0.2">
      <c r="A3" s="13" t="str">
        <f>Mass_ratios!A2</f>
        <v>02-0120-THM-1</v>
      </c>
      <c r="B3" s="27">
        <v>24.260000000000005</v>
      </c>
      <c r="C3" s="26">
        <v>41.370000000000005</v>
      </c>
      <c r="D3" s="14">
        <f>((Calibration_template!$A$18*Calibration_template!$B$18)/1000/C3)*B3</f>
        <v>2.2547091924468712E-2</v>
      </c>
      <c r="E3" s="14">
        <f>Mass_ratios!B2*Sample_summary!$D3</f>
        <v>0.34419150380238878</v>
      </c>
      <c r="F3" s="13">
        <f>E3/(($B3)/1000)</f>
        <v>14.187613512052296</v>
      </c>
      <c r="G3" s="21">
        <f>AVERAGE(F3:F5)</f>
        <v>14.411762748908956</v>
      </c>
      <c r="H3" s="22">
        <f>_xlfn.STDEV.S(F3:F5)</f>
        <v>0.24695718890340285</v>
      </c>
      <c r="I3" s="14">
        <f>Mass_ratios!C2*Sample_summary!$D3</f>
        <v>0.11387852202148406</v>
      </c>
      <c r="J3" s="13">
        <f>I3/(($B3)/1000)</f>
        <v>4.6940858211658716</v>
      </c>
      <c r="K3" s="21">
        <f>AVERAGE(J3:J5)</f>
        <v>4.6694030991282069</v>
      </c>
      <c r="L3" s="22">
        <f>_xlfn.STDEV.S(J3:J5)</f>
        <v>2.9144392932537712E-2</v>
      </c>
      <c r="M3" s="14">
        <f>Mass_ratios!D2*Sample_summary!$D3</f>
        <v>3.5988709047646811E-2</v>
      </c>
      <c r="N3" s="13">
        <f>M3/(($B3)/1000)</f>
        <v>1.4834587406284752</v>
      </c>
      <c r="O3" s="21">
        <f>AVERAGE(N3:N5)</f>
        <v>1.4874911287618797</v>
      </c>
      <c r="P3" s="22">
        <f>_xlfn.STDEV.S(N3:N5)</f>
        <v>2.2678235529711464E-2</v>
      </c>
      <c r="Q3" s="14">
        <f>Mass_ratios!E2*Sample_summary!$D3</f>
        <v>0</v>
      </c>
      <c r="R3" s="13">
        <f>Q3/(($B3)/1000)</f>
        <v>0</v>
      </c>
      <c r="S3" s="21">
        <f>AVERAGE(R3:R5)</f>
        <v>0</v>
      </c>
      <c r="T3" s="22">
        <f>_xlfn.STDEV.S(R3:R5)</f>
        <v>0</v>
      </c>
      <c r="U3" s="43">
        <v>1</v>
      </c>
      <c r="V3" s="41">
        <v>17</v>
      </c>
      <c r="W3" s="34">
        <f>SUM(F3,J3,N3,R3)</f>
        <v>20.365158073846644</v>
      </c>
      <c r="X3" s="13">
        <f>AVERAGE(W3:W5)</f>
        <v>20.568656976799044</v>
      </c>
      <c r="Y3" s="13">
        <f>_xlfn.STDEV.S(W3:W5)</f>
        <v>0.23147004223059633</v>
      </c>
    </row>
    <row r="4" spans="1:25" x14ac:dyDescent="0.2">
      <c r="A4" t="str">
        <f>Mass_ratios!A3</f>
        <v>02-0120-THM-2</v>
      </c>
      <c r="B4" s="29">
        <v>24.169999999999995</v>
      </c>
      <c r="C4" s="28">
        <v>41.76</v>
      </c>
      <c r="D4" s="4">
        <f>((Calibration_template!$A$18*Calibration_template!$B$18)/1000/C4)*B4</f>
        <v>2.2253658554478941E-2</v>
      </c>
      <c r="E4" s="4">
        <f>Mass_ratios!B3*Sample_summary!$D4</f>
        <v>0.3473513081045303</v>
      </c>
      <c r="F4">
        <f t="shared" ref="F4:F17" si="0">E4/(($B4)/1000)</f>
        <v>14.371175345657029</v>
      </c>
      <c r="I4" s="4">
        <f>Mass_ratios!C3*Sample_summary!$D4</f>
        <v>0.11208235501099946</v>
      </c>
      <c r="J4">
        <f t="shared" ref="J4:J17" si="1">I4/(($B4)/1000)</f>
        <v>4.6372509313611703</v>
      </c>
      <c r="M4" s="4">
        <f>Mass_ratios!D3*Sample_summary!$D4</f>
        <v>3.6542987305485594E-2</v>
      </c>
      <c r="N4">
        <f t="shared" ref="N4:N17" si="2">M4/(($B4)/1000)</f>
        <v>1.5119150726307655</v>
      </c>
      <c r="Q4" s="4">
        <f>Mass_ratios!E3*Sample_summary!$D4</f>
        <v>0</v>
      </c>
      <c r="R4">
        <f t="shared" ref="R4:R17" si="3">Q4/(($B4)/1000)</f>
        <v>0</v>
      </c>
      <c r="U4" s="44">
        <v>1</v>
      </c>
      <c r="V4" s="39">
        <v>17</v>
      </c>
      <c r="W4" s="12">
        <f t="shared" ref="W4:W8" si="4">SUM(F4,J4,N4,R4)</f>
        <v>20.520341349648966</v>
      </c>
    </row>
    <row r="5" spans="1:25" s="17" customFormat="1" x14ac:dyDescent="0.2">
      <c r="A5" t="str">
        <f>Mass_ratios!A4</f>
        <v>02-0120-THM-3</v>
      </c>
      <c r="B5" s="31">
        <v>24.299999999999997</v>
      </c>
      <c r="C5" s="30">
        <v>41.949999999999996</v>
      </c>
      <c r="D5" s="16">
        <f>((Calibration_template!$A$18*Calibration_template!$B$18)/1000/C5)*B5</f>
        <v>2.2272017965722035E-2</v>
      </c>
      <c r="E5" s="16">
        <f>Mass_ratios!B4*Sample_summary!$D5</f>
        <v>0.35663893515312634</v>
      </c>
      <c r="F5" s="17">
        <f t="shared" si="0"/>
        <v>14.676499389017545</v>
      </c>
      <c r="G5" s="18"/>
      <c r="H5" s="19"/>
      <c r="I5" s="16">
        <f>Mass_ratios!C4*Sample_summary!$D5</f>
        <v>0.11364800284003915</v>
      </c>
      <c r="J5" s="17">
        <f t="shared" si="1"/>
        <v>4.6768725448575781</v>
      </c>
      <c r="K5" s="18"/>
      <c r="L5" s="19"/>
      <c r="M5" s="16">
        <f>Mass_ratios!D4*Sample_summary!$D5</f>
        <v>3.5650519624541487E-2</v>
      </c>
      <c r="N5" s="17">
        <f t="shared" si="2"/>
        <v>1.4670995730263987</v>
      </c>
      <c r="O5" s="18"/>
      <c r="P5" s="19"/>
      <c r="Q5" s="16">
        <f>Mass_ratios!E4*Sample_summary!$D5</f>
        <v>0</v>
      </c>
      <c r="R5" s="17">
        <f t="shared" si="3"/>
        <v>0</v>
      </c>
      <c r="S5" s="18"/>
      <c r="T5" s="19"/>
      <c r="U5" s="45">
        <v>1</v>
      </c>
      <c r="V5" s="42">
        <v>17</v>
      </c>
      <c r="W5" s="20">
        <f t="shared" si="4"/>
        <v>20.820471506901523</v>
      </c>
    </row>
    <row r="6" spans="1:25" x14ac:dyDescent="0.2">
      <c r="A6" s="13" t="str">
        <f>Mass_ratios!A5</f>
        <v>02-0121-THM-1</v>
      </c>
      <c r="B6" s="29">
        <v>24.410000000000004</v>
      </c>
      <c r="C6" s="28">
        <v>41.84</v>
      </c>
      <c r="D6" s="4">
        <f>((Calibration_template!$A$18*Calibration_template!$B$18)/1000/C6)*B6</f>
        <v>2.2431657402381774E-2</v>
      </c>
      <c r="E6" s="4">
        <f>Mass_ratios!B5*Sample_summary!$D6</f>
        <v>0.57003632959473938</v>
      </c>
      <c r="F6">
        <f t="shared" si="0"/>
        <v>23.352573928502224</v>
      </c>
      <c r="G6" s="21">
        <f>AVERAGE(F6:F8)</f>
        <v>23.51631184982287</v>
      </c>
      <c r="H6" s="22">
        <f>_xlfn.STDEV.S(F6:F8)</f>
        <v>0.15267705765587794</v>
      </c>
      <c r="I6" s="4">
        <f>Mass_ratios!C5*Sample_summary!$D6</f>
        <v>0.16800909242497097</v>
      </c>
      <c r="J6">
        <f t="shared" si="1"/>
        <v>6.882797723267962</v>
      </c>
      <c r="K6" s="21">
        <f>AVERAGE(J6:J8)</f>
        <v>6.9144400441240519</v>
      </c>
      <c r="L6" s="22">
        <f>_xlfn.STDEV.S(J6:J8)</f>
        <v>6.4961941149503086E-2</v>
      </c>
      <c r="M6" s="4">
        <f>Mass_ratios!D5*Sample_summary!$D6</f>
        <v>5.4883901042899107E-2</v>
      </c>
      <c r="N6">
        <f t="shared" si="2"/>
        <v>2.2484187235927529</v>
      </c>
      <c r="O6" s="21">
        <f>AVERAGE(N6:N8)</f>
        <v>2.2893993261418131</v>
      </c>
      <c r="P6" s="22">
        <f>_xlfn.STDEV.S(N6:N8)</f>
        <v>4.0819737002651089E-2</v>
      </c>
      <c r="Q6" s="4">
        <f>Mass_ratios!E5*Sample_summary!$D6</f>
        <v>0</v>
      </c>
      <c r="R6">
        <f t="shared" si="3"/>
        <v>0</v>
      </c>
      <c r="S6" s="21">
        <f>AVERAGE(R6:R8)</f>
        <v>0</v>
      </c>
      <c r="T6" s="22">
        <f>_xlfn.STDEV.S(R6:R8)</f>
        <v>0</v>
      </c>
      <c r="U6" s="44">
        <v>1</v>
      </c>
      <c r="V6" s="39">
        <v>18</v>
      </c>
      <c r="W6" s="12">
        <f t="shared" si="4"/>
        <v>32.483790375362943</v>
      </c>
      <c r="X6" s="13">
        <f>AVERAGE(W6:W8)</f>
        <v>32.720151220088738</v>
      </c>
      <c r="Y6" s="13">
        <f>_xlfn.STDEV.S(W6:W8)</f>
        <v>0.24556675374954454</v>
      </c>
    </row>
    <row r="7" spans="1:25" x14ac:dyDescent="0.2">
      <c r="A7" t="str">
        <f>Mass_ratios!A6</f>
        <v>02-0121-THM-2</v>
      </c>
      <c r="B7" s="29">
        <v>24.36999999999999</v>
      </c>
      <c r="C7" s="28">
        <v>42.589999999999989</v>
      </c>
      <c r="D7" s="4">
        <f>((Calibration_template!$A$18*Calibration_template!$B$18)/1000/C7)*B7</f>
        <v>2.2000530288069607E-2</v>
      </c>
      <c r="E7" s="4">
        <f>Mass_ratios!B6*Sample_summary!$D7</f>
        <v>0.57646682400887983</v>
      </c>
      <c r="F7">
        <f t="shared" si="0"/>
        <v>23.654773246158395</v>
      </c>
      <c r="I7" s="4">
        <f>Mass_ratios!C6*Sample_summary!$D7</f>
        <v>0.17032584126951666</v>
      </c>
      <c r="J7">
        <f t="shared" si="1"/>
        <v>6.9891604952612534</v>
      </c>
      <c r="M7" s="4">
        <f>Mass_ratios!D6*Sample_summary!$D7</f>
        <v>5.6783471370536166E-2</v>
      </c>
      <c r="N7">
        <f t="shared" si="2"/>
        <v>2.3300562728984895</v>
      </c>
      <c r="Q7" s="4">
        <f>Mass_ratios!E6*Sample_summary!$D7</f>
        <v>0</v>
      </c>
      <c r="R7">
        <f t="shared" si="3"/>
        <v>0</v>
      </c>
      <c r="U7" s="44">
        <v>1</v>
      </c>
      <c r="V7" s="39">
        <v>18</v>
      </c>
      <c r="W7" s="12">
        <f t="shared" si="4"/>
        <v>32.97399001431814</v>
      </c>
    </row>
    <row r="8" spans="1:25" s="17" customFormat="1" x14ac:dyDescent="0.2">
      <c r="A8" t="str">
        <f>Mass_ratios!A7</f>
        <v>02-0121-THM-3</v>
      </c>
      <c r="B8" s="31">
        <v>24.460000000000008</v>
      </c>
      <c r="C8" s="30">
        <v>41.680000000000007</v>
      </c>
      <c r="D8" s="16">
        <f>((Calibration_template!$A$18*Calibration_template!$B$18)/1000/C8)*B8</f>
        <v>2.2563891474306971E-2</v>
      </c>
      <c r="E8" s="16">
        <f>Mass_ratios!B7*Sample_summary!$D8</f>
        <v>0.57582725164780346</v>
      </c>
      <c r="F8" s="17">
        <f t="shared" si="0"/>
        <v>23.541588374807983</v>
      </c>
      <c r="G8" s="18"/>
      <c r="H8" s="19"/>
      <c r="I8" s="16">
        <f>Mass_ratios!C7*Sample_summary!$D8</f>
        <v>0.16807351241259841</v>
      </c>
      <c r="J8" s="17">
        <f t="shared" si="1"/>
        <v>6.8713619138429411</v>
      </c>
      <c r="K8" s="18"/>
      <c r="L8" s="19"/>
      <c r="M8" s="16">
        <f>Mass_ratios!D7*Sample_summary!$D8</f>
        <v>5.6006624138110479E-2</v>
      </c>
      <c r="N8" s="17">
        <f t="shared" si="2"/>
        <v>2.2897229819341969</v>
      </c>
      <c r="O8" s="18"/>
      <c r="P8" s="19"/>
      <c r="Q8" s="16">
        <f>Mass_ratios!E7*Sample_summary!$D8</f>
        <v>0</v>
      </c>
      <c r="R8" s="17">
        <f t="shared" si="3"/>
        <v>0</v>
      </c>
      <c r="S8" s="18"/>
      <c r="T8" s="19"/>
      <c r="U8" s="45">
        <v>1</v>
      </c>
      <c r="V8" s="42">
        <v>18</v>
      </c>
      <c r="W8" s="20">
        <f t="shared" si="4"/>
        <v>32.702673270585123</v>
      </c>
    </row>
    <row r="9" spans="1:25" x14ac:dyDescent="0.2">
      <c r="A9" s="13" t="str">
        <f>Mass_ratios!A8</f>
        <v>02-0122-THM-1</v>
      </c>
      <c r="B9" s="29">
        <v>24.160000000000004</v>
      </c>
      <c r="C9" s="28">
        <v>41.820000000000007</v>
      </c>
      <c r="D9" s="4">
        <f>((Calibration_template!$A$18*Calibration_template!$B$18)/1000/C9)*B9</f>
        <v>2.2212536849554005E-2</v>
      </c>
      <c r="E9" s="4">
        <f>Mass_ratios!B8*Sample_summary!$D9</f>
        <v>0.35112024822754934</v>
      </c>
      <c r="F9">
        <f t="shared" si="0"/>
        <v>14.533122857100549</v>
      </c>
      <c r="G9" s="21">
        <f>AVERAGE(F9:F11)</f>
        <v>14.879800449732818</v>
      </c>
      <c r="H9" s="22">
        <f>_xlfn.STDEV.S(F9:F11)</f>
        <v>0.32829457194138489</v>
      </c>
      <c r="I9" s="4">
        <f>Mass_ratios!C8*Sample_summary!$D9</f>
        <v>9.1292499977381772E-2</v>
      </c>
      <c r="J9">
        <f t="shared" si="1"/>
        <v>3.778663078534013</v>
      </c>
      <c r="K9" s="21">
        <f>AVERAGE(J9:J11)</f>
        <v>3.8468622756737574</v>
      </c>
      <c r="L9" s="22">
        <f>_xlfn.STDEV.S(J9:J11)</f>
        <v>7.2690077036578718E-2</v>
      </c>
      <c r="M9" s="4">
        <f>Mass_ratios!D8*Sample_summary!$D9</f>
        <v>2.9276010131587055E-2</v>
      </c>
      <c r="N9">
        <f t="shared" si="2"/>
        <v>1.2117553862411858</v>
      </c>
      <c r="O9" s="21">
        <f>AVERAGE(N9:N11)</f>
        <v>1.2390802020336384</v>
      </c>
      <c r="P9" s="22">
        <f>_xlfn.STDEV.S(N9:N11)</f>
        <v>2.9196399207468346E-2</v>
      </c>
      <c r="Q9" s="4">
        <f>Mass_ratios!E8*Sample_summary!$D9</f>
        <v>0</v>
      </c>
      <c r="R9">
        <f t="shared" si="3"/>
        <v>0</v>
      </c>
      <c r="S9" s="21">
        <f>AVERAGE(R9:R11)</f>
        <v>0</v>
      </c>
      <c r="T9" s="22">
        <f>_xlfn.STDEV.S(R9:R11)</f>
        <v>0</v>
      </c>
      <c r="U9" s="44">
        <v>1</v>
      </c>
      <c r="V9" s="39">
        <v>19</v>
      </c>
      <c r="W9" s="12">
        <f t="shared" ref="W9:W17" si="5">SUM(F9,J9,N9,R9)</f>
        <v>19.523541321875747</v>
      </c>
      <c r="X9" s="13">
        <f>AVERAGE(W9:W11)</f>
        <v>19.965742927440214</v>
      </c>
      <c r="Y9" s="13">
        <f>_xlfn.STDEV.S(W9:W11)</f>
        <v>0.4285203698672973</v>
      </c>
    </row>
    <row r="10" spans="1:25" x14ac:dyDescent="0.2">
      <c r="A10" t="str">
        <f>Mass_ratios!A9</f>
        <v>02-0122-THM-2</v>
      </c>
      <c r="B10" s="29">
        <v>24.42</v>
      </c>
      <c r="C10" s="28">
        <v>41.59</v>
      </c>
      <c r="D10" s="4">
        <f>((Calibration_template!$A$18*Calibration_template!$B$18)/1000/C10)*B10</f>
        <v>2.2575740223667845E-2</v>
      </c>
      <c r="E10" s="4">
        <f>Mass_ratios!B9*Sample_summary!$D10</f>
        <v>0.36435445720209797</v>
      </c>
      <c r="F10">
        <f t="shared" si="0"/>
        <v>14.920329942755854</v>
      </c>
      <c r="I10" s="4">
        <f>Mass_ratios!C9*Sample_summary!$D10</f>
        <v>9.3738332153490284E-2</v>
      </c>
      <c r="J10">
        <f t="shared" si="1"/>
        <v>3.8385885402739675</v>
      </c>
      <c r="M10" s="4">
        <f>Mass_ratios!D9*Sample_summary!$D10</f>
        <v>3.0174367145518608E-2</v>
      </c>
      <c r="N10">
        <f t="shared" si="2"/>
        <v>1.2356415702505572</v>
      </c>
      <c r="Q10" s="4">
        <f>Mass_ratios!E9*Sample_summary!$D10</f>
        <v>0</v>
      </c>
      <c r="R10">
        <f t="shared" si="3"/>
        <v>0</v>
      </c>
      <c r="U10" s="44">
        <v>1</v>
      </c>
      <c r="V10" s="39">
        <v>19</v>
      </c>
      <c r="W10" s="12">
        <f t="shared" si="5"/>
        <v>19.994560053280381</v>
      </c>
    </row>
    <row r="11" spans="1:25" s="17" customFormat="1" x14ac:dyDescent="0.2">
      <c r="A11" t="str">
        <f>Mass_ratios!A10</f>
        <v>02-0122-THM-3</v>
      </c>
      <c r="B11" s="31">
        <v>24.61</v>
      </c>
      <c r="C11" s="30">
        <v>42.42</v>
      </c>
      <c r="D11" s="16">
        <f>((Calibration_template!$A$18*Calibration_template!$B$18)/1000/C11)*B11</f>
        <v>2.2306231717338459E-2</v>
      </c>
      <c r="E11" s="16">
        <f>Mass_ratios!B10*Sample_summary!$D11</f>
        <v>0.37372619379930788</v>
      </c>
      <c r="F11" s="17">
        <f t="shared" si="0"/>
        <v>15.185948549342051</v>
      </c>
      <c r="G11" s="18"/>
      <c r="H11" s="19"/>
      <c r="I11" s="16">
        <f>Mass_ratios!C10*Sample_summary!$D11</f>
        <v>9.6553279474129089E-2</v>
      </c>
      <c r="J11" s="17">
        <f t="shared" si="1"/>
        <v>3.9233352082132908</v>
      </c>
      <c r="K11" s="18"/>
      <c r="L11" s="19"/>
      <c r="M11" s="16">
        <f>Mass_ratios!D10*Sample_summary!$D11</f>
        <v>3.1250852216881737E-2</v>
      </c>
      <c r="N11" s="17">
        <f t="shared" si="2"/>
        <v>1.2698436496091725</v>
      </c>
      <c r="O11" s="18"/>
      <c r="P11" s="19"/>
      <c r="Q11" s="16">
        <f>Mass_ratios!E10*Sample_summary!$D11</f>
        <v>0</v>
      </c>
      <c r="R11" s="17">
        <f t="shared" si="3"/>
        <v>0</v>
      </c>
      <c r="S11" s="18"/>
      <c r="T11" s="19"/>
      <c r="U11" s="45">
        <v>1</v>
      </c>
      <c r="V11" s="42">
        <v>19</v>
      </c>
      <c r="W11" s="20">
        <f t="shared" si="5"/>
        <v>20.379127407164514</v>
      </c>
    </row>
    <row r="12" spans="1:25" x14ac:dyDescent="0.2">
      <c r="A12" s="23" t="str">
        <f>Mass_ratios!A11</f>
        <v>02-0123-THM-1</v>
      </c>
      <c r="B12" s="29">
        <v>24.339999999999996</v>
      </c>
      <c r="C12" s="28">
        <v>43.149999999999991</v>
      </c>
      <c r="D12" s="4">
        <f>((Calibration_template!$A$18*Calibration_template!$B$18)/1000/C12)*B12</f>
        <v>2.1688276116078983E-2</v>
      </c>
      <c r="E12" s="24">
        <f>Mass_ratios!B11*Sample_summary!$D12</f>
        <v>0.56773735460368902</v>
      </c>
      <c r="F12">
        <f t="shared" si="0"/>
        <v>23.325281618886159</v>
      </c>
      <c r="G12" s="21">
        <f>AVERAGE(F12:F14)</f>
        <v>22.363249415418448</v>
      </c>
      <c r="H12" s="22">
        <f>_xlfn.STDEV.S(F12:F14)</f>
        <v>0.8462913748994676</v>
      </c>
      <c r="I12" s="24">
        <f>Mass_ratios!C11*Sample_summary!$D12</f>
        <v>0.17772103613348003</v>
      </c>
      <c r="J12">
        <f t="shared" si="1"/>
        <v>7.3016037852703395</v>
      </c>
      <c r="K12" s="21">
        <f>AVERAGE(J12:J14)</f>
        <v>7.009897683043782</v>
      </c>
      <c r="L12" s="22">
        <f>_xlfn.STDEV.S(J12:J14)</f>
        <v>0.27304526216615027</v>
      </c>
      <c r="M12" s="24">
        <f>Mass_ratios!D11*Sample_summary!$D12</f>
        <v>5.9854044431944683E-2</v>
      </c>
      <c r="N12">
        <f t="shared" si="2"/>
        <v>2.4590815296608337</v>
      </c>
      <c r="O12" s="21">
        <f>AVERAGE(N12:N14)</f>
        <v>2.3519460106581405</v>
      </c>
      <c r="P12" s="22">
        <f>_xlfn.STDEV.S(N12:N14)</f>
        <v>0.10393344977722294</v>
      </c>
      <c r="Q12" s="24">
        <f>Mass_ratios!E11*Sample_summary!$D12</f>
        <v>0</v>
      </c>
      <c r="R12">
        <f t="shared" si="3"/>
        <v>0</v>
      </c>
      <c r="S12" s="21">
        <f>AVERAGE(R12:R14)</f>
        <v>0</v>
      </c>
      <c r="T12" s="22">
        <f>_xlfn.STDEV.S(R12:R14)</f>
        <v>0</v>
      </c>
      <c r="U12" s="44">
        <v>1</v>
      </c>
      <c r="V12" s="39">
        <v>20</v>
      </c>
      <c r="W12" s="12">
        <f t="shared" si="5"/>
        <v>33.085966933817332</v>
      </c>
      <c r="X12" s="13">
        <f>AVERAGE(W12:W14)</f>
        <v>31.725093109120369</v>
      </c>
      <c r="Y12" s="13">
        <f>_xlfn.STDEV.S(W12:W14)</f>
        <v>1.2158969207707653</v>
      </c>
    </row>
    <row r="13" spans="1:25" x14ac:dyDescent="0.2">
      <c r="A13" s="25" t="str">
        <f>Mass_ratios!A12</f>
        <v>02-0123-THM-2</v>
      </c>
      <c r="B13" s="29">
        <v>24.29</v>
      </c>
      <c r="C13" s="28">
        <v>41.34</v>
      </c>
      <c r="D13" s="4">
        <f>((Calibration_template!$A$18*Calibration_template!$B$18)/1000/C13)*B13</f>
        <v>2.2591356155668769E-2</v>
      </c>
      <c r="E13" s="4">
        <f>Mass_ratios!B12*Sample_summary!$D13</f>
        <v>0.52791014437216577</v>
      </c>
      <c r="F13">
        <f t="shared" si="0"/>
        <v>21.733641184527205</v>
      </c>
      <c r="I13" s="4">
        <f>Mass_ratios!C12*Sample_summary!$D13</f>
        <v>0.16421103392620232</v>
      </c>
      <c r="J13">
        <f t="shared" si="1"/>
        <v>6.7604377902923973</v>
      </c>
      <c r="M13" s="4">
        <f>Mass_ratios!D12*Sample_summary!$D13</f>
        <v>5.4689951812586096E-2</v>
      </c>
      <c r="N13">
        <f t="shared" si="2"/>
        <v>2.2515418613662455</v>
      </c>
      <c r="Q13" s="4">
        <f>Mass_ratios!E12*Sample_summary!$D13</f>
        <v>0</v>
      </c>
      <c r="R13">
        <f t="shared" si="3"/>
        <v>0</v>
      </c>
      <c r="U13" s="44">
        <v>1</v>
      </c>
      <c r="V13" s="39">
        <v>20</v>
      </c>
      <c r="W13" s="12">
        <f t="shared" si="5"/>
        <v>30.745620836185847</v>
      </c>
    </row>
    <row r="14" spans="1:25" s="17" customFormat="1" x14ac:dyDescent="0.2">
      <c r="A14" s="25" t="str">
        <f>Mass_ratios!A13</f>
        <v>02-0123-THM-3</v>
      </c>
      <c r="B14" s="31">
        <v>24.310000000000002</v>
      </c>
      <c r="C14" s="30">
        <v>41.28</v>
      </c>
      <c r="D14" s="16">
        <f>((Calibration_template!$A$18*Calibration_template!$B$18)/1000/C14)*B14</f>
        <v>2.2642820829668883E-2</v>
      </c>
      <c r="E14" s="16">
        <f>Mass_ratios!B13*Sample_summary!$D14</f>
        <v>0.53556936651548848</v>
      </c>
      <c r="F14" s="17">
        <f t="shared" si="0"/>
        <v>22.030825442841977</v>
      </c>
      <c r="G14" s="18"/>
      <c r="H14" s="19"/>
      <c r="I14" s="16">
        <f>Mass_ratios!C13*Sample_summary!$D14</f>
        <v>0.16938360732245286</v>
      </c>
      <c r="J14" s="17">
        <f t="shared" si="1"/>
        <v>6.9676514735686075</v>
      </c>
      <c r="K14" s="18"/>
      <c r="L14" s="19"/>
      <c r="M14" s="16">
        <f>Mass_ratios!D13*Sample_summary!$D14</f>
        <v>5.7012167921429886E-2</v>
      </c>
      <c r="N14" s="17">
        <f t="shared" si="2"/>
        <v>2.3452146409473418</v>
      </c>
      <c r="O14" s="18"/>
      <c r="P14" s="19"/>
      <c r="Q14" s="16">
        <f>Mass_ratios!E13*Sample_summary!$D14</f>
        <v>0</v>
      </c>
      <c r="R14" s="17">
        <f t="shared" si="3"/>
        <v>0</v>
      </c>
      <c r="S14" s="18"/>
      <c r="T14" s="19"/>
      <c r="U14" s="45">
        <v>1</v>
      </c>
      <c r="V14" s="42">
        <v>20</v>
      </c>
      <c r="W14" s="20">
        <f t="shared" si="5"/>
        <v>31.343691557357928</v>
      </c>
    </row>
    <row r="15" spans="1:25" x14ac:dyDescent="0.2">
      <c r="A15" s="23" t="str">
        <f>Mass_ratios!A14</f>
        <v>02-0124-THM-1</v>
      </c>
      <c r="B15" s="29">
        <v>24.39</v>
      </c>
      <c r="C15" s="28">
        <v>42</v>
      </c>
      <c r="D15" s="4">
        <f>((Calibration_template!$A$18*Calibration_template!$B$18)/1000/C15)*B15</f>
        <v>2.2327894412911168E-2</v>
      </c>
      <c r="E15" s="4">
        <f>Mass_ratios!B14*Sample_summary!$D15</f>
        <v>0.5184428634594469</v>
      </c>
      <c r="F15">
        <f t="shared" si="0"/>
        <v>21.256369965536976</v>
      </c>
      <c r="G15" s="21">
        <f>AVERAGE(F15:F17)</f>
        <v>20.903324542780055</v>
      </c>
      <c r="H15" s="22">
        <f>_xlfn.STDEV.S(F15:F17)</f>
        <v>0.37417735704870858</v>
      </c>
      <c r="I15" s="4">
        <f>Mass_ratios!C14*Sample_summary!$D15</f>
        <v>0.16549388021260228</v>
      </c>
      <c r="J15">
        <f t="shared" si="1"/>
        <v>6.7853169418861121</v>
      </c>
      <c r="K15" s="21">
        <f>AVERAGE(J15:J17)</f>
        <v>6.6805376122756499</v>
      </c>
      <c r="L15" s="22">
        <f>_xlfn.STDEV.S(J15:J17)</f>
        <v>9.0749677179501956E-2</v>
      </c>
      <c r="M15" s="4">
        <f>Mass_ratios!D14*Sample_summary!$D15</f>
        <v>5.529506655211832E-2</v>
      </c>
      <c r="N15">
        <f t="shared" si="2"/>
        <v>2.2671203998408496</v>
      </c>
      <c r="O15" s="21">
        <f>AVERAGE(N15:N17)</f>
        <v>2.2568701918518652</v>
      </c>
      <c r="P15" s="22">
        <f>_xlfn.STDEV.S(N15:N17)</f>
        <v>1.3450087806732736E-2</v>
      </c>
      <c r="Q15" s="4">
        <f>Mass_ratios!E14*Sample_summary!$D15</f>
        <v>0</v>
      </c>
      <c r="R15">
        <f t="shared" si="3"/>
        <v>0</v>
      </c>
      <c r="S15" s="21">
        <f>AVERAGE(R15:R17)</f>
        <v>0</v>
      </c>
      <c r="T15" s="22">
        <f>_xlfn.STDEV.S(R15:R17)</f>
        <v>0</v>
      </c>
      <c r="U15" s="44">
        <v>1</v>
      </c>
      <c r="V15" s="39">
        <v>21</v>
      </c>
      <c r="W15" s="12">
        <f t="shared" si="5"/>
        <v>30.308807307263937</v>
      </c>
      <c r="X15" s="13">
        <f>AVERAGE(W15:W17)</f>
        <v>29.840732346907568</v>
      </c>
      <c r="Y15" s="13">
        <f>_xlfn.STDEV.S(W15:W17)</f>
        <v>0.4550735326535032</v>
      </c>
    </row>
    <row r="16" spans="1:25" x14ac:dyDescent="0.2">
      <c r="A16" s="25" t="str">
        <f>Mass_ratios!A15</f>
        <v>02-0124-THM-2</v>
      </c>
      <c r="B16" s="29">
        <v>24.599999999999994</v>
      </c>
      <c r="C16" s="28">
        <v>42</v>
      </c>
      <c r="D16" s="4">
        <f>((Calibration_template!$A$18*Calibration_template!$B$18)/1000/C16)*B16</f>
        <v>2.252013950625726E-2</v>
      </c>
      <c r="E16" s="4">
        <f>Mass_ratios!B15*Sample_summary!$D16</f>
        <v>0.51518562497796971</v>
      </c>
      <c r="F16">
        <f t="shared" si="0"/>
        <v>20.942505080405279</v>
      </c>
      <c r="I16" s="4">
        <f>Mass_ratios!C15*Sample_summary!$D16</f>
        <v>0.16308229556783857</v>
      </c>
      <c r="J16">
        <f t="shared" si="1"/>
        <v>6.6293616084487246</v>
      </c>
      <c r="M16" s="4">
        <f>Mass_ratios!D15*Sample_summary!$D16</f>
        <v>5.5144353751808768E-2</v>
      </c>
      <c r="N16">
        <f t="shared" si="2"/>
        <v>2.2416403964149914</v>
      </c>
      <c r="Q16" s="4">
        <f>Mass_ratios!E15*Sample_summary!$D16</f>
        <v>0</v>
      </c>
      <c r="R16">
        <f t="shared" si="3"/>
        <v>0</v>
      </c>
      <c r="U16" s="44">
        <v>1</v>
      </c>
      <c r="V16" s="39">
        <v>21</v>
      </c>
      <c r="W16" s="12">
        <f t="shared" si="5"/>
        <v>29.813507085268995</v>
      </c>
    </row>
    <row r="17" spans="1:23" s="17" customFormat="1" x14ac:dyDescent="0.2">
      <c r="A17" s="25" t="str">
        <f>Mass_ratios!A16</f>
        <v>02-0124-THM-3</v>
      </c>
      <c r="B17" s="31">
        <v>24.439999999999998</v>
      </c>
      <c r="C17" s="30">
        <v>41.599999999999994</v>
      </c>
      <c r="D17" s="16">
        <f>((Calibration_template!$A$18*Calibration_template!$B$18)/1000/C17)*B17</f>
        <v>2.2588798468166586E-2</v>
      </c>
      <c r="E17" s="16">
        <f>Mass_ratios!B16*Sample_summary!$D17</f>
        <v>0.50129124935380476</v>
      </c>
      <c r="F17" s="17">
        <f t="shared" si="0"/>
        <v>20.511098582397906</v>
      </c>
      <c r="G17" s="18"/>
      <c r="H17" s="19"/>
      <c r="I17" s="16">
        <f>Mass_ratios!C16*Sample_summary!$D17</f>
        <v>0.16196227396186716</v>
      </c>
      <c r="J17" s="17">
        <f t="shared" si="1"/>
        <v>6.6269342864921104</v>
      </c>
      <c r="K17" s="18"/>
      <c r="L17" s="19"/>
      <c r="M17" s="16">
        <f>Mass_ratios!D16*Sample_summary!$D17</f>
        <v>5.5279608606085995E-2</v>
      </c>
      <c r="N17" s="17">
        <f t="shared" si="2"/>
        <v>2.2618497792997547</v>
      </c>
      <c r="O17" s="18"/>
      <c r="P17" s="19"/>
      <c r="Q17" s="16">
        <f>Mass_ratios!E16*Sample_summary!$D17</f>
        <v>0</v>
      </c>
      <c r="R17" s="17">
        <f t="shared" si="3"/>
        <v>0</v>
      </c>
      <c r="S17" s="18"/>
      <c r="T17" s="19"/>
      <c r="U17" s="45">
        <v>1</v>
      </c>
      <c r="V17" s="42">
        <v>21</v>
      </c>
      <c r="W17" s="20">
        <f t="shared" si="5"/>
        <v>29.39988264818977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2025-10-31T16:22:02Z</dcterms:modified>
</cp:coreProperties>
</file>