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risten/Documents/new laptop/NDMA and other/Manuscript - Occurrence in northeast/DMAC files/Updated files (only) - Oct 29 2025/THM_processing/THM_data_files/KR_THM9b_PWD_samples_08142024/"/>
    </mc:Choice>
  </mc:AlternateContent>
  <xr:revisionPtr revIDLastSave="0" documentId="13_ncr:1_{D63D1736-5083-564C-8EC6-FB007761629A}" xr6:coauthVersionLast="47" xr6:coauthVersionMax="47" xr10:uidLastSave="{00000000-0000-0000-0000-000000000000}"/>
  <bookViews>
    <workbookView xWindow="0" yWindow="760" windowWidth="30240" windowHeight="17860" xr2:uid="{4ADEDDE0-21FB-BB44-970E-A66D09A98E8B}"/>
  </bookViews>
  <sheets>
    <sheet name="Calibration_template" sheetId="9" r:id="rId1"/>
    <sheet name="Mass_ratios" sheetId="42" r:id="rId2"/>
    <sheet name="Sample_summary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9" l="1"/>
  <c r="Q7" i="9"/>
  <c r="P7" i="9"/>
  <c r="O7" i="9"/>
  <c r="N7" i="9"/>
  <c r="M7" i="9"/>
  <c r="L7" i="9"/>
  <c r="R5" i="9"/>
  <c r="Q5" i="9"/>
  <c r="P5" i="9"/>
  <c r="O5" i="9"/>
  <c r="N5" i="9"/>
  <c r="M5" i="9"/>
  <c r="L5" i="9"/>
  <c r="R4" i="9"/>
  <c r="Q4" i="9"/>
  <c r="P4" i="9"/>
  <c r="O4" i="9"/>
  <c r="N4" i="9"/>
  <c r="M4" i="9"/>
  <c r="L4" i="9"/>
  <c r="R3" i="9"/>
  <c r="Q3" i="9"/>
  <c r="P3" i="9"/>
  <c r="O3" i="9"/>
  <c r="N3" i="9"/>
  <c r="M3" i="9"/>
  <c r="L3" i="9"/>
  <c r="R2" i="9"/>
  <c r="Q2" i="9"/>
  <c r="P2" i="9"/>
  <c r="O2" i="9"/>
  <c r="N2" i="9"/>
  <c r="M2" i="9"/>
  <c r="L2" i="9"/>
  <c r="A12" i="41"/>
  <c r="A11" i="41"/>
  <c r="A10" i="41"/>
  <c r="A9" i="41"/>
  <c r="A8" i="41"/>
  <c r="A7" i="41"/>
  <c r="A6" i="41"/>
  <c r="A5" i="41"/>
  <c r="A4" i="41"/>
  <c r="A3" i="41"/>
  <c r="Z14" i="9" l="1"/>
  <c r="Y14" i="9"/>
  <c r="X14" i="9"/>
  <c r="Z12" i="9"/>
  <c r="Z11" i="9"/>
  <c r="D5" i="41" l="1"/>
  <c r="Y12" i="9"/>
  <c r="X13" i="9"/>
  <c r="U14" i="9"/>
  <c r="T14" i="9"/>
  <c r="X11" i="9"/>
  <c r="W13" i="9"/>
  <c r="W12" i="9"/>
  <c r="V13" i="9"/>
  <c r="T12" i="9"/>
  <c r="D3" i="41"/>
  <c r="V12" i="9"/>
  <c r="D11" i="41"/>
  <c r="D4" i="41"/>
  <c r="D10" i="41"/>
  <c r="X12" i="9"/>
  <c r="D9" i="41"/>
  <c r="Y11" i="9"/>
  <c r="Z13" i="9"/>
  <c r="V14" i="9"/>
  <c r="W14" i="9"/>
  <c r="D8" i="41"/>
  <c r="D12" i="41"/>
  <c r="D7" i="41"/>
  <c r="D6" i="41"/>
  <c r="Y13" i="9"/>
  <c r="W11" i="9"/>
  <c r="V11" i="9"/>
  <c r="U11" i="9"/>
  <c r="U13" i="9"/>
  <c r="T13" i="9"/>
  <c r="T11" i="9"/>
  <c r="U12" i="9"/>
  <c r="O13" i="9"/>
  <c r="Q13" i="9" l="1"/>
  <c r="D11" i="9"/>
  <c r="M11" i="9"/>
  <c r="P11" i="9"/>
  <c r="F11" i="9"/>
  <c r="M10" i="41"/>
  <c r="N10" i="41" s="1"/>
  <c r="I10" i="41"/>
  <c r="J10" i="41" s="1"/>
  <c r="E10" i="41"/>
  <c r="F10" i="41" s="1"/>
  <c r="Q10" i="41"/>
  <c r="R10" i="41" s="1"/>
  <c r="I11" i="9"/>
  <c r="Q7" i="41"/>
  <c r="R7" i="41" s="1"/>
  <c r="I7" i="41"/>
  <c r="J7" i="41" s="1"/>
  <c r="M7" i="41"/>
  <c r="N7" i="41" s="1"/>
  <c r="E7" i="41"/>
  <c r="F7" i="41" s="1"/>
  <c r="E6" i="41"/>
  <c r="F6" i="41" s="1"/>
  <c r="M6" i="41"/>
  <c r="N6" i="41" s="1"/>
  <c r="Q6" i="41"/>
  <c r="R6" i="41" s="1"/>
  <c r="I6" i="41"/>
  <c r="J6" i="41" s="1"/>
  <c r="Q9" i="41"/>
  <c r="R9" i="41" s="1"/>
  <c r="M9" i="41"/>
  <c r="N9" i="41" s="1"/>
  <c r="E9" i="41"/>
  <c r="F9" i="41" s="1"/>
  <c r="I9" i="41"/>
  <c r="J9" i="41" s="1"/>
  <c r="M4" i="41"/>
  <c r="N4" i="41" s="1"/>
  <c r="I4" i="41"/>
  <c r="J4" i="41" s="1"/>
  <c r="Q4" i="41"/>
  <c r="R4" i="41" s="1"/>
  <c r="E4" i="41"/>
  <c r="F4" i="41" s="1"/>
  <c r="M5" i="41"/>
  <c r="N5" i="41" s="1"/>
  <c r="I5" i="41"/>
  <c r="J5" i="41" s="1"/>
  <c r="E5" i="41"/>
  <c r="F5" i="41" s="1"/>
  <c r="Q5" i="41"/>
  <c r="R5" i="41" s="1"/>
  <c r="M12" i="41"/>
  <c r="N12" i="41" s="1"/>
  <c r="I12" i="41"/>
  <c r="J12" i="41" s="1"/>
  <c r="E12" i="41"/>
  <c r="F12" i="41" s="1"/>
  <c r="Q12" i="41"/>
  <c r="R12" i="41" s="1"/>
  <c r="I11" i="41"/>
  <c r="J11" i="41" s="1"/>
  <c r="M11" i="41"/>
  <c r="N11" i="41" s="1"/>
  <c r="E11" i="41"/>
  <c r="F11" i="41" s="1"/>
  <c r="Q11" i="41"/>
  <c r="R11" i="41" s="1"/>
  <c r="Q8" i="41"/>
  <c r="R8" i="41" s="1"/>
  <c r="E8" i="41"/>
  <c r="F8" i="41" s="1"/>
  <c r="M8" i="41"/>
  <c r="N8" i="41" s="1"/>
  <c r="I8" i="41"/>
  <c r="J8" i="41" s="1"/>
  <c r="O11" i="9"/>
  <c r="I3" i="41"/>
  <c r="J3" i="41" s="1"/>
  <c r="M3" i="41"/>
  <c r="N3" i="41" s="1"/>
  <c r="Q3" i="41"/>
  <c r="R3" i="41" s="1"/>
  <c r="E3" i="41"/>
  <c r="F3" i="41" s="1"/>
  <c r="R13" i="9"/>
  <c r="N14" i="9"/>
  <c r="O14" i="9"/>
  <c r="M14" i="9"/>
  <c r="G13" i="9"/>
  <c r="O12" i="9"/>
  <c r="R12" i="9"/>
  <c r="M13" i="9"/>
  <c r="E11" i="9"/>
  <c r="D13" i="9"/>
  <c r="N11" i="9"/>
  <c r="G11" i="9"/>
  <c r="J13" i="9"/>
  <c r="N13" i="9"/>
  <c r="F13" i="9"/>
  <c r="J14" i="9"/>
  <c r="Q11" i="9"/>
  <c r="E13" i="9"/>
  <c r="I13" i="9"/>
  <c r="H13" i="9"/>
  <c r="P13" i="9"/>
  <c r="R11" i="9"/>
  <c r="J11" i="9"/>
  <c r="H11" i="9"/>
  <c r="R14" i="9"/>
  <c r="D14" i="9" l="1"/>
  <c r="L11" i="9"/>
  <c r="AB11" i="9" s="1" a="1"/>
  <c r="AB11" i="9" s="1"/>
  <c r="L13" i="9"/>
  <c r="E14" i="9"/>
  <c r="AB13" i="9" a="1"/>
  <c r="AB13" i="9" s="1"/>
  <c r="J12" i="9"/>
  <c r="G14" i="9"/>
  <c r="G12" i="9"/>
  <c r="F14" i="9"/>
  <c r="L14" i="9"/>
  <c r="Q12" i="9"/>
  <c r="I12" i="9"/>
  <c r="P12" i="9"/>
  <c r="H12" i="9"/>
  <c r="D12" i="9"/>
  <c r="AB2" i="9" a="1"/>
  <c r="AB2" i="9" s="1"/>
  <c r="I14" i="9"/>
  <c r="Q14" i="9"/>
  <c r="E12" i="9"/>
  <c r="M12" i="9"/>
  <c r="F12" i="9"/>
  <c r="N12" i="9"/>
  <c r="H14" i="9"/>
  <c r="AB4" i="9" a="1"/>
  <c r="AB4" i="9" s="1"/>
  <c r="AF11" i="9" l="1"/>
  <c r="AG11" i="9"/>
  <c r="AE11" i="9"/>
  <c r="AE2" i="9"/>
  <c r="AE13" i="9"/>
  <c r="AG13" i="9"/>
  <c r="AF13" i="9"/>
  <c r="H9" i="41"/>
  <c r="P9" i="41"/>
  <c r="P14" i="9"/>
  <c r="AB14" i="9" s="1" a="1"/>
  <c r="AB14" i="9" s="1"/>
  <c r="AB5" i="9" a="1"/>
  <c r="AB5" i="9" s="1"/>
  <c r="O6" i="41"/>
  <c r="P6" i="41"/>
  <c r="G3" i="41"/>
  <c r="H3" i="41"/>
  <c r="AG4" i="9"/>
  <c r="AE4" i="9"/>
  <c r="AF4" i="9"/>
  <c r="P12" i="41"/>
  <c r="O12" i="41"/>
  <c r="G12" i="41"/>
  <c r="H12" i="41"/>
  <c r="G6" i="41"/>
  <c r="H6" i="41"/>
  <c r="AG2" i="9"/>
  <c r="AF2" i="9"/>
  <c r="P3" i="41"/>
  <c r="O3" i="41"/>
  <c r="L12" i="9"/>
  <c r="AB12" i="9" s="1" a="1"/>
  <c r="AB12" i="9" s="1"/>
  <c r="AB3" i="9" a="1"/>
  <c r="AB3" i="9" s="1"/>
  <c r="G9" i="41" l="1"/>
  <c r="O9" i="41"/>
  <c r="AE14" i="9"/>
  <c r="AG14" i="9"/>
  <c r="AF14" i="9"/>
  <c r="AE12" i="9"/>
  <c r="AG12" i="9"/>
  <c r="AF12" i="9"/>
  <c r="AE3" i="9"/>
  <c r="AF3" i="9"/>
  <c r="AG3" i="9"/>
  <c r="AG5" i="9"/>
  <c r="AF5" i="9"/>
  <c r="AE5" i="9"/>
  <c r="AE15" i="9" l="1"/>
  <c r="W6" i="41"/>
  <c r="W3" i="41"/>
  <c r="W4" i="41"/>
  <c r="W5" i="41"/>
  <c r="W8" i="41"/>
  <c r="W7" i="41"/>
  <c r="AE6" i="9"/>
  <c r="W10" i="41"/>
  <c r="W11" i="41"/>
  <c r="L6" i="41"/>
  <c r="K6" i="41"/>
  <c r="K3" i="41"/>
  <c r="L3" i="41"/>
  <c r="L9" i="41"/>
  <c r="K9" i="41"/>
  <c r="W9" i="41"/>
  <c r="L12" i="41"/>
  <c r="K12" i="41"/>
  <c r="W12" i="41"/>
  <c r="S12" i="41"/>
  <c r="T12" i="41"/>
  <c r="T6" i="41"/>
  <c r="S6" i="41"/>
  <c r="S3" i="41"/>
  <c r="T3" i="41"/>
  <c r="S9" i="41"/>
  <c r="T9" i="41"/>
  <c r="Y9" i="41" l="1"/>
  <c r="X9" i="41"/>
  <c r="Y6" i="41"/>
  <c r="X6" i="41"/>
  <c r="Y3" i="41"/>
  <c r="X3" i="41"/>
  <c r="Y12" i="41"/>
  <c r="X12" i="4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<sst xmlns="http://schemas.openxmlformats.org/spreadsheetml/2006/main" count="133" uniqueCount="108">
  <si>
    <t>Compound</t>
  </si>
  <si>
    <t>chloroform</t>
  </si>
  <si>
    <t>bromodichloromethane</t>
  </si>
  <si>
    <t>dibromochloromethane</t>
  </si>
  <si>
    <t>bromoform</t>
  </si>
  <si>
    <t>L1 conc (ppb or ug/L)</t>
  </si>
  <si>
    <t>L2 conc (ppb or ug/L)</t>
  </si>
  <si>
    <t>L3 conc (ppb or ug/L)</t>
  </si>
  <si>
    <t>L4 conc (ppb or ug/L)</t>
  </si>
  <si>
    <t>L5 conc (ppb or ug/L)</t>
  </si>
  <si>
    <t>L6 conc (ppb or ug/L)</t>
  </si>
  <si>
    <t>L7 conc (ppb or ug/L)</t>
  </si>
  <si>
    <t>L1 area</t>
  </si>
  <si>
    <t>L2 area</t>
  </si>
  <si>
    <t>L3 area</t>
  </si>
  <si>
    <t>L4 area</t>
  </si>
  <si>
    <t>L5 area</t>
  </si>
  <si>
    <t>L6 area</t>
  </si>
  <si>
    <t>L7 area</t>
  </si>
  <si>
    <t>Slope (RF)</t>
  </si>
  <si>
    <t>Y-intercept</t>
  </si>
  <si>
    <t>LOD (ppb)</t>
  </si>
  <si>
    <t>LOQ1 (ppb)</t>
  </si>
  <si>
    <t>LOQ7 (ppb)</t>
  </si>
  <si>
    <t>Mass on column (ug)</t>
  </si>
  <si>
    <t>Chloroform</t>
  </si>
  <si>
    <t>Bromodichloromethane</t>
  </si>
  <si>
    <t>Dibromochloromethane</t>
  </si>
  <si>
    <t>Bromoform</t>
  </si>
  <si>
    <t>TTHMs</t>
  </si>
  <si>
    <t>Avg TTHMs</t>
  </si>
  <si>
    <t>Name</t>
  </si>
  <si>
    <t>Conc (ug/L, or ppb)</t>
  </si>
  <si>
    <t>Average</t>
  </si>
  <si>
    <t>STDEV</t>
  </si>
  <si>
    <t>Conc (ppb)</t>
  </si>
  <si>
    <t>Sample_name</t>
  </si>
  <si>
    <t>Dibromochloromthane</t>
  </si>
  <si>
    <t>Approximate Retention Time (min)</t>
  </si>
  <si>
    <t>L1 conc ratio (X/ISTD)</t>
  </si>
  <si>
    <t>L2 conc ratio (X/ISTD)</t>
  </si>
  <si>
    <t>L3 conc ratio (X/ISTD)</t>
  </si>
  <si>
    <t>L4 conc ratio (X/ISTD)</t>
  </si>
  <si>
    <t>L5 conc ratio (X/ISTD)</t>
  </si>
  <si>
    <t>L6 conc ratio (X/ISTD)</t>
  </si>
  <si>
    <t>L7 conc ratio (X/ISTD)</t>
  </si>
  <si>
    <t>L1 mass ratio (X/ISTD)</t>
  </si>
  <si>
    <t>L2 mass ratio (X/ISTD)</t>
  </si>
  <si>
    <t>L3 mass ratio (X/ISTD)</t>
  </si>
  <si>
    <t>L4 mass ratio (X/ISTD)</t>
  </si>
  <si>
    <t>L5 mass ratio (X/ISTD)</t>
  </si>
  <si>
    <t>L6 mass ratio (X/ISTD)</t>
  </si>
  <si>
    <t>L7 mass ratio (X/ISTD)</t>
  </si>
  <si>
    <t>L1 area ratio (X/ISTD)</t>
  </si>
  <si>
    <t>L2 area ratio (X/ISTD)</t>
  </si>
  <si>
    <t>L3 area ratio (X/ISTD)</t>
  </si>
  <si>
    <t>L4 area ratio (X/ISTD)</t>
  </si>
  <si>
    <t>L5 area ratio (X/ISTD)</t>
  </si>
  <si>
    <t>L6 area ratio (X/ISTD)</t>
  </si>
  <si>
    <t>L7 area ratio (X/ISTD)</t>
  </si>
  <si>
    <t>Approx. LOD (ppb)</t>
  </si>
  <si>
    <t>StdDev</t>
  </si>
  <si>
    <t>02-0117-THM-1</t>
  </si>
  <si>
    <t>02-0117-THM-2</t>
  </si>
  <si>
    <t>02-0117-THM-3</t>
  </si>
  <si>
    <t>02-0118-THM-1</t>
  </si>
  <si>
    <t>02-0118-THM-2</t>
  </si>
  <si>
    <t>02-0118-THM-3</t>
  </si>
  <si>
    <t>02-0119-THM-1</t>
  </si>
  <si>
    <t>02-0119-THM-2</t>
  </si>
  <si>
    <t>02-0119-THM-3</t>
  </si>
  <si>
    <t>02-9120-THM-1</t>
  </si>
  <si>
    <t>Region</t>
  </si>
  <si>
    <t>Sample_num</t>
  </si>
  <si>
    <t>ISTD Stock conc (ug/mL OR ng/uL)</t>
  </si>
  <si>
    <t>Amt of ISTD stock added (uL)</t>
  </si>
  <si>
    <t>L1 sampled volume (mL)</t>
  </si>
  <si>
    <t>L2 sampled volume (mL)</t>
  </si>
  <si>
    <t>L3 sampled volume (mL)</t>
  </si>
  <si>
    <t>L4 sampled volume (mL)</t>
  </si>
  <si>
    <t>L5 sampled volume (mL)</t>
  </si>
  <si>
    <t>L6 sampled volume (mL)</t>
  </si>
  <si>
    <t>L7 sampled volume (mL)</t>
  </si>
  <si>
    <t>L1 mass on column (ug)</t>
  </si>
  <si>
    <t>L2 mass on column (ug)</t>
  </si>
  <si>
    <t>L3 mass on column (ug)</t>
  </si>
  <si>
    <t>L4 mass on column (ug)</t>
  </si>
  <si>
    <t>L5 mass on column (ug)</t>
  </si>
  <si>
    <t>L6 mass on column (ug)</t>
  </si>
  <si>
    <t>L7 mass on column (ug)</t>
  </si>
  <si>
    <t>Sampled volume (mL)</t>
  </si>
  <si>
    <t>Total volume (mL)</t>
  </si>
  <si>
    <t>fluorobenzene (ISTD)</t>
  </si>
  <si>
    <t>ISTD mass on column (ug)</t>
  </si>
  <si>
    <t>L1 name</t>
  </si>
  <si>
    <t>L2 name</t>
  </si>
  <si>
    <t>L3 name</t>
  </si>
  <si>
    <t>L4 name</t>
  </si>
  <si>
    <t>L5 name</t>
  </si>
  <si>
    <t>L6 name</t>
  </si>
  <si>
    <t>L7 name</t>
  </si>
  <si>
    <t>0.5ugL_THMs</t>
  </si>
  <si>
    <t>1ugL_THMs</t>
  </si>
  <si>
    <t>5ugL_THMs</t>
  </si>
  <si>
    <t>10ugL_THMs</t>
  </si>
  <si>
    <t>20ugL_THMs</t>
  </si>
  <si>
    <t>50ugL_THMs</t>
  </si>
  <si>
    <t>100ugL_THMs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</si>
</sst>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0"/>
      <name val="Arial"/>
      <family val="2"/>
    </font>
    <font>
      <sz val="11"/>
      <color theme="2" tint="-9.9978637043366805E-2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b/>
      <sz val="10"/>
      <name val="Arial"/>
      <family val="2"/>
    </font>
    <font>
      <sz val="10"/>
      <color theme="2" tint="-0.249977111117893"/>
      <name val="Arial"/>
      <family val="2"/>
    </font>
    <font>
      <sz val="11"/>
      <color theme="1"/>
      <name val="Aptos Narrow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6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3" xfId="0" applyBorder="1"/>
    <xf numFmtId="0" fontId="1" fillId="0" borderId="0" xfId="0" applyFont="1" applyAlignment="1">
      <alignment horizontal="right" wrapText="1"/>
    </xf>
    <xf numFmtId="0" fontId="0" fillId="0" borderId="7" xfId="0" applyBorder="1"/>
    <xf numFmtId="0" fontId="2" fillId="3" borderId="0" xfId="0" applyFont="1" applyFill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2" fillId="0" borderId="0" xfId="0" applyFont="1"/>
    <xf numFmtId="0" fontId="0" fillId="0" borderId="8" xfId="0" applyBorder="1"/>
    <xf numFmtId="0" fontId="0" fillId="0" borderId="9" xfId="0" applyBorder="1"/>
    <xf numFmtId="164" fontId="0" fillId="0" borderId="4" xfId="0" applyNumberFormat="1" applyBorder="1"/>
    <xf numFmtId="0" fontId="0" fillId="0" borderId="11" xfId="0" applyBorder="1"/>
    <xf numFmtId="0" fontId="0" fillId="0" borderId="13" xfId="0" applyBorder="1"/>
    <xf numFmtId="164" fontId="0" fillId="0" borderId="13" xfId="0" applyNumberFormat="1" applyBorder="1"/>
    <xf numFmtId="164" fontId="0" fillId="0" borderId="12" xfId="0" applyNumberFormat="1" applyBorder="1"/>
    <xf numFmtId="0" fontId="2" fillId="0" borderId="13" xfId="0" applyFont="1" applyBorder="1"/>
    <xf numFmtId="164" fontId="0" fillId="0" borderId="8" xfId="0" applyNumberFormat="1" applyBorder="1"/>
    <xf numFmtId="164" fontId="0" fillId="0" borderId="10" xfId="0" applyNumberFormat="1" applyBorder="1"/>
    <xf numFmtId="0" fontId="9" fillId="0" borderId="8" xfId="0" applyFont="1" applyBorder="1"/>
    <xf numFmtId="0" fontId="8" fillId="0" borderId="3" xfId="0" applyFont="1" applyBorder="1"/>
    <xf numFmtId="2" fontId="0" fillId="0" borderId="9" xfId="0" applyNumberFormat="1" applyBorder="1"/>
    <xf numFmtId="2" fontId="0" fillId="0" borderId="10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0" fontId="1" fillId="6" borderId="2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2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7" borderId="0" xfId="0" applyFont="1" applyFill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3" xfId="0" applyNumberFormat="1" applyBorder="1" applyAlignment="1">
      <alignment horizontal="center"/>
    </xf>
    <xf numFmtId="0" fontId="2" fillId="0" borderId="8" xfId="0" applyFont="1" applyBorder="1"/>
    <xf numFmtId="0" fontId="3" fillId="0" borderId="6" xfId="1" applyAlignment="1">
      <alignment wrapText="1"/>
    </xf>
    <xf numFmtId="0" fontId="0" fillId="0" borderId="0" xfId="0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6" borderId="2" xfId="0" applyFill="1" applyBorder="1" applyAlignment="1">
      <alignment wrapText="1"/>
    </xf>
    <xf numFmtId="164" fontId="0" fillId="0" borderId="0" xfId="0" applyNumberForma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6" xfId="1" applyFont="1" applyAlignment="1">
      <alignment wrapText="1"/>
    </xf>
    <xf numFmtId="0" fontId="2" fillId="0" borderId="0" xfId="0" applyFont="1" applyAlignment="1">
      <alignment horizontal="right" wrapText="1"/>
    </xf>
    <xf numFmtId="0" fontId="0" fillId="2" borderId="5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7" fillId="0" borderId="6" xfId="1" applyFont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" fillId="4" borderId="3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</cellXfs>
  <cellStyles count="2">
    <cellStyle name="Normal" xfId="0" builtinId="0"/>
    <cellStyle name="Normal 2" xfId="1" xr:uid="{A6B45C32-4250-E64A-90D0-0AB21C2EF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Calibration_template!$D$2:$J$2</c:f>
              <c:numCache>
                <c:formatCode>General</c:formatCode>
                <c:ptCount val="7"/>
                <c:pt idx="0">
                  <c:v>0.4593542117710947</c:v>
                </c:pt>
                <c:pt idx="1">
                  <c:v>0.90618657271916114</c:v>
                </c:pt>
                <c:pt idx="2">
                  <c:v>4.6069441370186368</c:v>
                </c:pt>
                <c:pt idx="3">
                  <c:v>9.2318446945469699</c:v>
                </c:pt>
                <c:pt idx="4">
                  <c:v>18.063261425698432</c:v>
                </c:pt>
                <c:pt idx="5">
                  <c:v>44.997295738678829</c:v>
                </c:pt>
                <c:pt idx="6">
                  <c:v>91.405505236650541</c:v>
                </c:pt>
              </c:numCache>
            </c:numRef>
          </c:xVal>
          <c:yVal>
            <c:numRef>
              <c:f>Calibration_template!$T$2:$Z$2</c:f>
              <c:numCache>
                <c:formatCode>General</c:formatCode>
                <c:ptCount val="7"/>
                <c:pt idx="0">
                  <c:v>1.8026285171508789</c:v>
                </c:pt>
                <c:pt idx="1">
                  <c:v>3.7796485424041748</c:v>
                </c:pt>
                <c:pt idx="2">
                  <c:v>12.377057075500488</c:v>
                </c:pt>
                <c:pt idx="3">
                  <c:v>35.700481414794922</c:v>
                </c:pt>
                <c:pt idx="4">
                  <c:v>69.787254333496094</c:v>
                </c:pt>
                <c:pt idx="5">
                  <c:v>171.26185607910156</c:v>
                </c:pt>
                <c:pt idx="6">
                  <c:v>351.87570190429688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4-4B44-B659-ABF17AC7D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Calibration_template!$D$3:$J$3</c:f>
              <c:numCache>
                <c:formatCode>General</c:formatCode>
                <c:ptCount val="7"/>
                <c:pt idx="0">
                  <c:v>0.45752502625881553</c:v>
                </c:pt>
                <c:pt idx="1">
                  <c:v>0.90257806471430624</c:v>
                </c:pt>
                <c:pt idx="2">
                  <c:v>4.5885989139742627</c:v>
                </c:pt>
                <c:pt idx="3">
                  <c:v>9.1950827445437966</c:v>
                </c:pt>
                <c:pt idx="4">
                  <c:v>17.99133206213169</c:v>
                </c:pt>
                <c:pt idx="5">
                  <c:v>44.818112878594491</c:v>
                </c:pt>
                <c:pt idx="6">
                  <c:v>91.041521144120324</c:v>
                </c:pt>
              </c:numCache>
            </c:numRef>
          </c:xVal>
          <c:yVal>
            <c:numRef>
              <c:f>Calibration_template!$T$3:$Z$3</c:f>
              <c:numCache>
                <c:formatCode>General</c:formatCode>
                <c:ptCount val="7"/>
                <c:pt idx="0">
                  <c:v>1.3113150596618652</c:v>
                </c:pt>
                <c:pt idx="1">
                  <c:v>2.5962319374084473</c:v>
                </c:pt>
                <c:pt idx="2">
                  <c:v>10.312851905822754</c:v>
                </c:pt>
                <c:pt idx="3">
                  <c:v>26.264091491699219</c:v>
                </c:pt>
                <c:pt idx="4">
                  <c:v>51.617572784423828</c:v>
                </c:pt>
                <c:pt idx="5">
                  <c:v>127.83450317382812</c:v>
                </c:pt>
                <c:pt idx="6">
                  <c:v>262.56976318359375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50-AD4C-B190-62EF4052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Calibration_template!$D$4:$J$4</c:f>
              <c:numCache>
                <c:formatCode>General</c:formatCode>
                <c:ptCount val="7"/>
                <c:pt idx="0">
                  <c:v>0.45843961901495506</c:v>
                </c:pt>
                <c:pt idx="1">
                  <c:v>0.90438231871673358</c:v>
                </c:pt>
                <c:pt idx="2">
                  <c:v>4.5977715254964497</c:v>
                </c:pt>
                <c:pt idx="3">
                  <c:v>9.2134637195453823</c:v>
                </c:pt>
                <c:pt idx="4">
                  <c:v>18.027296743915059</c:v>
                </c:pt>
                <c:pt idx="5">
                  <c:v>44.90770430863666</c:v>
                </c:pt>
                <c:pt idx="6">
                  <c:v>91.223513190385432</c:v>
                </c:pt>
              </c:numCache>
            </c:numRef>
          </c:xVal>
          <c:yVal>
            <c:numRef>
              <c:f>Calibration_template!$T$4:$Z$4</c:f>
              <c:numCache>
                <c:formatCode>General</c:formatCode>
                <c:ptCount val="7"/>
                <c:pt idx="0">
                  <c:v>0.84705078601837158</c:v>
                </c:pt>
                <c:pt idx="1">
                  <c:v>1.7009834051132202</c:v>
                </c:pt>
                <c:pt idx="2">
                  <c:v>7.5726237297058105</c:v>
                </c:pt>
                <c:pt idx="3">
                  <c:v>17.563371658325195</c:v>
                </c:pt>
                <c:pt idx="4">
                  <c:v>34.53192138671875</c:v>
                </c:pt>
                <c:pt idx="5">
                  <c:v>85.349456787109375</c:v>
                </c:pt>
                <c:pt idx="6">
                  <c:v>174.49726867675781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A-E242-A4EA-A07957CD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Calibration_template!$D$5:$J$5</c:f>
              <c:numCache>
                <c:formatCode>General</c:formatCode>
                <c:ptCount val="7"/>
                <c:pt idx="0">
                  <c:v>0.4592398876765772</c:v>
                </c:pt>
                <c:pt idx="1">
                  <c:v>0.90596104096885766</c:v>
                </c:pt>
                <c:pt idx="2">
                  <c:v>4.6057975605783641</c:v>
                </c:pt>
                <c:pt idx="3">
                  <c:v>9.2295470726717728</c:v>
                </c:pt>
                <c:pt idx="4">
                  <c:v>18.058765840475512</c:v>
                </c:pt>
                <c:pt idx="5">
                  <c:v>44.986096809923559</c:v>
                </c:pt>
                <c:pt idx="6">
                  <c:v>91.3827562308674</c:v>
                </c:pt>
              </c:numCache>
            </c:numRef>
          </c:xVal>
          <c:yVal>
            <c:numRef>
              <c:f>Calibration_template!$T$5:$Z$5</c:f>
              <c:numCache>
                <c:formatCode>General</c:formatCode>
                <c:ptCount val="7"/>
                <c:pt idx="0">
                  <c:v>0.4552929699420929</c:v>
                </c:pt>
                <c:pt idx="1">
                  <c:v>0.88639944791793823</c:v>
                </c:pt>
                <c:pt idx="2">
                  <c:v>4.4562501907348633</c:v>
                </c:pt>
                <c:pt idx="3">
                  <c:v>9.5693492889404297</c:v>
                </c:pt>
                <c:pt idx="4">
                  <c:v>18.994108200073242</c:v>
                </c:pt>
                <c:pt idx="5">
                  <c:v>47.096054077148438</c:v>
                </c:pt>
                <c:pt idx="6">
                  <c:v>97.0537109375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0-6A49-A91B-C4D1036F6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Calibration_template!$L$11:$R$11</c:f>
              <c:numCache>
                <c:formatCode>General</c:formatCode>
                <c:ptCount val="7"/>
                <c:pt idx="0">
                  <c:v>0.50237220183167364</c:v>
                </c:pt>
                <c:pt idx="1">
                  <c:v>1.0047444036633473</c:v>
                </c:pt>
                <c:pt idx="2">
                  <c:v>5.023722018316735</c:v>
                </c:pt>
                <c:pt idx="3">
                  <c:v>10.047444036633472</c:v>
                </c:pt>
                <c:pt idx="4">
                  <c:v>20.09488807326694</c:v>
                </c:pt>
                <c:pt idx="5">
                  <c:v>50.237220183167359</c:v>
                </c:pt>
                <c:pt idx="6">
                  <c:v>100.47444036633472</c:v>
                </c:pt>
              </c:numCache>
            </c:numRef>
          </c:xVal>
          <c:yVal>
            <c:numRef>
              <c:f>Calibration_template!$T$11:$Z$11</c:f>
              <c:numCache>
                <c:formatCode>General</c:formatCode>
                <c:ptCount val="7"/>
                <c:pt idx="0">
                  <c:v>5.1051736651360993E-2</c:v>
                </c:pt>
                <c:pt idx="1">
                  <c:v>0.10640157245371487</c:v>
                </c:pt>
                <c:pt idx="2">
                  <c:v>0.35795091419726044</c:v>
                </c:pt>
                <c:pt idx="3">
                  <c:v>1.0042455807437241</c:v>
                </c:pt>
                <c:pt idx="4">
                  <c:v>2.0765554236463375</c:v>
                </c:pt>
                <c:pt idx="5">
                  <c:v>4.8782257815654475</c:v>
                </c:pt>
                <c:pt idx="6">
                  <c:v>10.579254170417988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8-3F41-8BED-972933B35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Calibration_template!$L$12:$R$12</c:f>
              <c:numCache>
                <c:formatCode>General</c:formatCode>
                <c:ptCount val="7"/>
                <c:pt idx="0">
                  <c:v>0.50037171521412582</c:v>
                </c:pt>
                <c:pt idx="1">
                  <c:v>1.0007434304282519</c:v>
                </c:pt>
                <c:pt idx="2">
                  <c:v>5.0037171521412587</c:v>
                </c:pt>
                <c:pt idx="3">
                  <c:v>10.007434304282517</c:v>
                </c:pt>
                <c:pt idx="4">
                  <c:v>20.014868608565035</c:v>
                </c:pt>
                <c:pt idx="5">
                  <c:v>50.037171521412589</c:v>
                </c:pt>
                <c:pt idx="6">
                  <c:v>100.07434304282516</c:v>
                </c:pt>
              </c:numCache>
            </c:numRef>
          </c:xVal>
          <c:yVal>
            <c:numRef>
              <c:f>Calibration_template!$T$12:$Z$12</c:f>
              <c:numCache>
                <c:formatCode>General</c:formatCode>
                <c:ptCount val="7"/>
                <c:pt idx="0">
                  <c:v>3.7137386020404346E-2</c:v>
                </c:pt>
                <c:pt idx="1">
                  <c:v>7.3086996712953503E-2</c:v>
                </c:pt>
                <c:pt idx="2">
                  <c:v>0.29825302938751636</c:v>
                </c:pt>
                <c:pt idx="3">
                  <c:v>0.73880230090839227</c:v>
                </c:pt>
                <c:pt idx="4">
                  <c:v>1.5359072619297471</c:v>
                </c:pt>
                <c:pt idx="5">
                  <c:v>3.6412402821802341</c:v>
                </c:pt>
                <c:pt idx="6">
                  <c:v>7.8942429021177523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42-CD4E-8E8E-380F50592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Calibration_template!$L$13:$R$13</c:f>
              <c:numCache>
                <c:formatCode>General</c:formatCode>
                <c:ptCount val="7"/>
                <c:pt idx="0">
                  <c:v>0.50137195852289973</c:v>
                </c:pt>
                <c:pt idx="1">
                  <c:v>1.0027439170457995</c:v>
                </c:pt>
                <c:pt idx="2">
                  <c:v>5.0137195852289969</c:v>
                </c:pt>
                <c:pt idx="3">
                  <c:v>10.027439170457994</c:v>
                </c:pt>
                <c:pt idx="4">
                  <c:v>20.054878340915987</c:v>
                </c:pt>
                <c:pt idx="5">
                  <c:v>50.137195852289977</c:v>
                </c:pt>
                <c:pt idx="6">
                  <c:v>100.27439170457995</c:v>
                </c:pt>
              </c:numCache>
            </c:numRef>
          </c:xVal>
          <c:yVal>
            <c:numRef>
              <c:f>Calibration_template!$T$13:$Z$13</c:f>
              <c:numCache>
                <c:formatCode>General</c:formatCode>
                <c:ptCount val="7"/>
                <c:pt idx="0">
                  <c:v>2.3989087738657353E-2</c:v>
                </c:pt>
                <c:pt idx="1">
                  <c:v>4.7884692714470684E-2</c:v>
                </c:pt>
                <c:pt idx="2">
                  <c:v>0.21900420838210072</c:v>
                </c:pt>
                <c:pt idx="3">
                  <c:v>0.49405323603068191</c:v>
                </c:pt>
                <c:pt idx="4">
                  <c:v>1.0275149714566436</c:v>
                </c:pt>
                <c:pt idx="5">
                  <c:v>2.4310954585776505</c:v>
                </c:pt>
                <c:pt idx="6">
                  <c:v>5.246315523875607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58-8848-8AB5-056B7D89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Calibration_template!$L$14:$R$14</c:f>
              <c:numCache>
                <c:formatCode>General</c:formatCode>
                <c:ptCount val="7"/>
                <c:pt idx="0">
                  <c:v>0.50224717141807684</c:v>
                </c:pt>
                <c:pt idx="1">
                  <c:v>1.0044943428361539</c:v>
                </c:pt>
                <c:pt idx="2">
                  <c:v>5.0224717141807691</c:v>
                </c:pt>
                <c:pt idx="3">
                  <c:v>10.044943428361538</c:v>
                </c:pt>
                <c:pt idx="4">
                  <c:v>20.089886856723073</c:v>
                </c:pt>
                <c:pt idx="5">
                  <c:v>50.224717141807687</c:v>
                </c:pt>
                <c:pt idx="6">
                  <c:v>100.44943428361536</c:v>
                </c:pt>
              </c:numCache>
            </c:numRef>
          </c:xVal>
          <c:yVal>
            <c:numRef>
              <c:f>Calibration_template!$T$14:$Z$14</c:f>
              <c:numCache>
                <c:formatCode>General</c:formatCode>
                <c:ptCount val="7"/>
                <c:pt idx="0">
                  <c:v>1.2894224505799426E-2</c:v>
                </c:pt>
                <c:pt idx="1">
                  <c:v>2.4953191817295672E-2</c:v>
                </c:pt>
                <c:pt idx="2">
                  <c:v>0.12887706826711542</c:v>
                </c:pt>
                <c:pt idx="3">
                  <c:v>0.26918339342138331</c:v>
                </c:pt>
                <c:pt idx="4">
                  <c:v>0.56517939811333373</c:v>
                </c:pt>
                <c:pt idx="5">
                  <c:v>1.3414848493936238</c:v>
                </c:pt>
                <c:pt idx="6">
                  <c:v>2.9179504882930103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15-C44B-896E-6D766C760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26535</xdr:colOff>
      <xdr:row>0</xdr:row>
      <xdr:rowOff>65540</xdr:rowOff>
    </xdr:from>
    <xdr:to>
      <xdr:col>37</xdr:col>
      <xdr:colOff>327485</xdr:colOff>
      <xdr:row>9</xdr:row>
      <xdr:rowOff>41726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EFCFAB-732D-1849-8819-B822E7424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333375</xdr:colOff>
      <xdr:row>0</xdr:row>
      <xdr:rowOff>79375</xdr:rowOff>
    </xdr:from>
    <xdr:to>
      <xdr:col>40</xdr:col>
      <xdr:colOff>634325</xdr:colOff>
      <xdr:row>9</xdr:row>
      <xdr:rowOff>55561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A513263-C2C2-A64F-9AF3-80701B2AF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650875</xdr:colOff>
      <xdr:row>0</xdr:row>
      <xdr:rowOff>79375</xdr:rowOff>
    </xdr:from>
    <xdr:to>
      <xdr:col>44</xdr:col>
      <xdr:colOff>285075</xdr:colOff>
      <xdr:row>9</xdr:row>
      <xdr:rowOff>55561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4BD9AF5-8B4C-5442-AF3B-686823628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301625</xdr:colOff>
      <xdr:row>0</xdr:row>
      <xdr:rowOff>79375</xdr:rowOff>
    </xdr:from>
    <xdr:to>
      <xdr:col>47</xdr:col>
      <xdr:colOff>602575</xdr:colOff>
      <xdr:row>9</xdr:row>
      <xdr:rowOff>55561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96F61F-2054-F447-AACB-2B65F2633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31750</xdr:colOff>
      <xdr:row>9</xdr:row>
      <xdr:rowOff>47625</xdr:rowOff>
    </xdr:from>
    <xdr:to>
      <xdr:col>37</xdr:col>
      <xdr:colOff>332700</xdr:colOff>
      <xdr:row>16</xdr:row>
      <xdr:rowOff>150811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92C7A44-60EF-EE4E-B67A-2847F7D72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333375</xdr:colOff>
      <xdr:row>9</xdr:row>
      <xdr:rowOff>63500</xdr:rowOff>
    </xdr:from>
    <xdr:to>
      <xdr:col>40</xdr:col>
      <xdr:colOff>634325</xdr:colOff>
      <xdr:row>16</xdr:row>
      <xdr:rowOff>166686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9268AE-DA49-6048-94E9-A4D3F8D04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650875</xdr:colOff>
      <xdr:row>9</xdr:row>
      <xdr:rowOff>63500</xdr:rowOff>
    </xdr:from>
    <xdr:to>
      <xdr:col>44</xdr:col>
      <xdr:colOff>285075</xdr:colOff>
      <xdr:row>16</xdr:row>
      <xdr:rowOff>166686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390ADA5-851B-6A49-8DDD-9DB2DD7FE8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44</xdr:col>
      <xdr:colOff>301625</xdr:colOff>
      <xdr:row>9</xdr:row>
      <xdr:rowOff>63500</xdr:rowOff>
    </xdr:from>
    <xdr:to>
      <xdr:col>47</xdr:col>
      <xdr:colOff>602575</xdr:colOff>
      <xdr:row>16</xdr:row>
      <xdr:rowOff>166686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F02A3F2-381F-C84E-9A96-CB273C670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9C6B-81D1-E546-B392-B78D0C0B89B1}">
  <dimension ref="A1:AY51"/>
  <sheetViews>
    <sheetView tabSelected="1" zoomScale="80" zoomScaleNormal="80" workbookViewId="0">
      <selection activeCell="D17" sqref="D17:J18"/>
    </sheetView>
  </sheetViews>
  <sheetFormatPr baseColWidth="10" defaultColWidth="8.83203125" defaultRowHeight="15" x14ac:dyDescent="0.2"/>
  <cols>
    <col min="1" max="1" width="20.83203125" style="46" bestFit="1" customWidth="1"/>
    <col min="2" max="2" width="18.83203125" style="2" bestFit="1" customWidth="1"/>
    <col min="3" max="3" width="8.83203125" style="2"/>
    <col min="4" max="10" width="12.1640625" style="2" customWidth="1"/>
    <col min="11" max="11" width="8.83203125" style="2"/>
    <col min="12" max="18" width="12.83203125" style="2" bestFit="1" customWidth="1"/>
    <col min="19" max="20" width="8.83203125" style="2"/>
    <col min="21" max="21" width="8.6640625" style="2" customWidth="1"/>
    <col min="22" max="33" width="8.83203125" style="2"/>
    <col min="34" max="34" width="8.6640625" style="2" customWidth="1"/>
    <col min="35" max="50" width="8.83203125" style="2"/>
    <col min="51" max="51" width="51.83203125" style="2" customWidth="1"/>
    <col min="52" max="52" width="14" style="2" customWidth="1"/>
    <col min="53" max="53" width="8.83203125" style="2"/>
    <col min="54" max="54" width="14.83203125" style="2" customWidth="1"/>
    <col min="55" max="16384" width="8.83203125" style="2"/>
  </cols>
  <sheetData>
    <row r="1" spans="1:51" s="1" customFormat="1" ht="32" x14ac:dyDescent="0.2">
      <c r="A1" s="5" t="s">
        <v>0</v>
      </c>
      <c r="B1" s="5" t="s">
        <v>38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L1" s="1" t="s">
        <v>83</v>
      </c>
      <c r="M1" s="1" t="s">
        <v>84</v>
      </c>
      <c r="N1" s="1" t="s">
        <v>85</v>
      </c>
      <c r="O1" s="1" t="s">
        <v>86</v>
      </c>
      <c r="P1" s="1" t="s">
        <v>87</v>
      </c>
      <c r="Q1" s="1" t="s">
        <v>88</v>
      </c>
      <c r="R1" s="1" t="s">
        <v>89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B1" s="31" t="s">
        <v>19</v>
      </c>
      <c r="AC1" s="1" t="s">
        <v>20</v>
      </c>
      <c r="AE1" s="1" t="s">
        <v>21</v>
      </c>
      <c r="AF1" s="1" t="s">
        <v>22</v>
      </c>
      <c r="AG1" s="1" t="s">
        <v>23</v>
      </c>
    </row>
    <row r="2" spans="1:51" ht="16" x14ac:dyDescent="0.2">
      <c r="A2" s="46" t="s">
        <v>1</v>
      </c>
      <c r="B2" s="47">
        <v>8.27</v>
      </c>
      <c r="D2" s="2">
        <v>0.4593542117710947</v>
      </c>
      <c r="E2" s="2">
        <v>0.90618657271916114</v>
      </c>
      <c r="F2" s="2">
        <v>4.6069441370186368</v>
      </c>
      <c r="G2" s="2">
        <v>9.2318446945469699</v>
      </c>
      <c r="H2" s="2">
        <v>18.063261425698432</v>
      </c>
      <c r="I2" s="2">
        <v>44.997295738678829</v>
      </c>
      <c r="J2" s="2">
        <v>91.405505236650541</v>
      </c>
      <c r="L2" s="2">
        <f>D2*(L$18/1000)</f>
        <v>1.1323081320157484E-2</v>
      </c>
      <c r="M2" s="2">
        <f t="shared" ref="M2:R5" si="0">E2*(M$18/1000)</f>
        <v>2.2482488869162383E-2</v>
      </c>
      <c r="N2" s="2">
        <f t="shared" si="0"/>
        <v>0.11360724241887957</v>
      </c>
      <c r="O2" s="2">
        <f t="shared" si="0"/>
        <v>0.22830351929614656</v>
      </c>
      <c r="P2" s="2">
        <f t="shared" si="0"/>
        <v>0.44833014858583509</v>
      </c>
      <c r="Q2" s="2">
        <f t="shared" si="0"/>
        <v>1.1127831236175276</v>
      </c>
      <c r="R2" s="2">
        <f t="shared" si="0"/>
        <v>2.2449192086121368</v>
      </c>
      <c r="T2" s="2">
        <v>1.8026285171508789</v>
      </c>
      <c r="U2" s="2">
        <v>3.7796485424041748</v>
      </c>
      <c r="V2" s="2">
        <v>12.377057075500488</v>
      </c>
      <c r="W2" s="2">
        <v>35.700481414794922</v>
      </c>
      <c r="X2" s="2">
        <v>69.787254333496094</v>
      </c>
      <c r="Y2" s="2">
        <v>171.26185607910156</v>
      </c>
      <c r="Z2" s="2">
        <v>351.87570190429688</v>
      </c>
      <c r="AB2" s="48" cm="1">
        <f t="array" ref="AB2:AC2">LINEST(T2:Z2,L2:R2,TRUE,FALSE)</f>
        <v>156.97520476665795</v>
      </c>
      <c r="AC2" s="2">
        <v>-1.4066068989544931</v>
      </c>
      <c r="AE2" s="2">
        <f>0.2/AB2/(25/1000)</f>
        <v>5.0963462744908782E-2</v>
      </c>
      <c r="AF2" s="2">
        <f>T2/AB2/(25/1000)</f>
        <v>0.45934095638364486</v>
      </c>
      <c r="AG2" s="2">
        <f>Z2/AB2/(25/1000)</f>
        <v>89.664021124191294</v>
      </c>
      <c r="AY2" s="45"/>
    </row>
    <row r="3" spans="1:51" ht="16" x14ac:dyDescent="0.2">
      <c r="A3" s="46" t="s">
        <v>2</v>
      </c>
      <c r="B3" s="47">
        <v>12.92</v>
      </c>
      <c r="D3" s="2">
        <v>0.45752502625881553</v>
      </c>
      <c r="E3" s="2">
        <v>0.90257806471430624</v>
      </c>
      <c r="F3" s="2">
        <v>4.5885989139742627</v>
      </c>
      <c r="G3" s="2">
        <v>9.1950827445437966</v>
      </c>
      <c r="H3" s="2">
        <v>17.99133206213169</v>
      </c>
      <c r="I3" s="2">
        <v>44.818112878594491</v>
      </c>
      <c r="J3" s="2">
        <v>91.041521144120324</v>
      </c>
      <c r="L3" s="2">
        <f t="shared" ref="L3:R7" si="1">D3*(L$18/1000)</f>
        <v>1.1277991897279802E-2</v>
      </c>
      <c r="M3" s="2">
        <f t="shared" si="0"/>
        <v>2.2392961785561934E-2</v>
      </c>
      <c r="N3" s="2">
        <f t="shared" si="0"/>
        <v>0.1131548492186053</v>
      </c>
      <c r="O3" s="2">
        <f t="shared" si="0"/>
        <v>0.22739439627256808</v>
      </c>
      <c r="P3" s="2">
        <f t="shared" si="0"/>
        <v>0.44654486178210856</v>
      </c>
      <c r="Q3" s="2">
        <f t="shared" si="0"/>
        <v>1.108351931487642</v>
      </c>
      <c r="R3" s="2">
        <f t="shared" si="0"/>
        <v>2.2359797592995947</v>
      </c>
      <c r="T3" s="2">
        <v>1.3113150596618652</v>
      </c>
      <c r="U3" s="2">
        <v>2.5962319374084473</v>
      </c>
      <c r="V3" s="2">
        <v>10.312851905822754</v>
      </c>
      <c r="W3" s="2">
        <v>26.264091491699219</v>
      </c>
      <c r="X3" s="2">
        <v>51.617572784423828</v>
      </c>
      <c r="Y3" s="2">
        <v>127.83450317382812</v>
      </c>
      <c r="Z3" s="2">
        <v>262.56976318359375</v>
      </c>
      <c r="AB3" s="48" cm="1">
        <f t="array" ref="AB3:AC3">LINEST(T3:Z3,L3:R3,TRUE,FALSE)</f>
        <v>117.56714891829337</v>
      </c>
      <c r="AC3" s="2">
        <v>-1.0246029335533819</v>
      </c>
      <c r="AE3" s="2">
        <f t="shared" ref="AE3:AE5" si="2">0.2/AB3/(25/1000)</f>
        <v>6.8046219318968315E-2</v>
      </c>
      <c r="AF3" s="2">
        <f t="shared" ref="AF3:AF5" si="3">T3/AB3/(25/1000)</f>
        <v>0.44615016073008651</v>
      </c>
      <c r="AG3" s="2">
        <f>Z3/AB3/(25/1000)</f>
        <v>89.334398460601975</v>
      </c>
      <c r="AY3" s="45"/>
    </row>
    <row r="4" spans="1:51" ht="16" x14ac:dyDescent="0.2">
      <c r="A4" s="46" t="s">
        <v>3</v>
      </c>
      <c r="B4" s="47">
        <v>16.850000000000001</v>
      </c>
      <c r="D4" s="2">
        <v>0.45843961901495506</v>
      </c>
      <c r="E4" s="2">
        <v>0.90438231871673358</v>
      </c>
      <c r="F4" s="2">
        <v>4.5977715254964497</v>
      </c>
      <c r="G4" s="2">
        <v>9.2134637195453823</v>
      </c>
      <c r="H4" s="2">
        <v>18.027296743915059</v>
      </c>
      <c r="I4" s="2">
        <v>44.90770430863666</v>
      </c>
      <c r="J4" s="2">
        <v>91.223513190385432</v>
      </c>
      <c r="L4" s="2">
        <f t="shared" si="1"/>
        <v>1.1300536608718641E-2</v>
      </c>
      <c r="M4" s="2">
        <f t="shared" si="0"/>
        <v>2.2437725327362157E-2</v>
      </c>
      <c r="N4" s="2">
        <f t="shared" si="0"/>
        <v>0.11338104581874243</v>
      </c>
      <c r="O4" s="2">
        <f t="shared" si="0"/>
        <v>0.22784895778435729</v>
      </c>
      <c r="P4" s="2">
        <f t="shared" si="0"/>
        <v>0.4474375051839718</v>
      </c>
      <c r="Q4" s="2">
        <f t="shared" si="0"/>
        <v>1.1105675275525848</v>
      </c>
      <c r="R4" s="2">
        <f t="shared" si="0"/>
        <v>2.240449483955866</v>
      </c>
      <c r="T4" s="2">
        <v>0.84705078601837158</v>
      </c>
      <c r="U4" s="2">
        <v>1.7009834051132202</v>
      </c>
      <c r="V4" s="2">
        <v>7.5726237297058105</v>
      </c>
      <c r="W4" s="2">
        <v>17.563371658325195</v>
      </c>
      <c r="X4" s="2">
        <v>34.53192138671875</v>
      </c>
      <c r="Y4" s="2">
        <v>85.349456787109375</v>
      </c>
      <c r="Z4" s="2">
        <v>174.49726867675781</v>
      </c>
      <c r="AB4" s="48" cm="1">
        <f t="array" ref="AB4:AC4">LINEST(T4:Z4,L4:R4,TRUE,FALSE)</f>
        <v>77.929076568421479</v>
      </c>
      <c r="AC4" s="2">
        <v>-0.45261530273894124</v>
      </c>
      <c r="AE4" s="2">
        <f t="shared" si="2"/>
        <v>0.10265744638942341</v>
      </c>
      <c r="AF4" s="2">
        <f t="shared" si="3"/>
        <v>0.43478035327399972</v>
      </c>
      <c r="AG4" s="2">
        <f>Z4/AB4/(25/1000)</f>
        <v>89.567220021425385</v>
      </c>
      <c r="AY4" s="45"/>
    </row>
    <row r="5" spans="1:51" ht="16" x14ac:dyDescent="0.2">
      <c r="A5" s="46" t="s">
        <v>4</v>
      </c>
      <c r="B5" s="47">
        <v>20.29</v>
      </c>
      <c r="D5" s="2">
        <v>0.4592398876765772</v>
      </c>
      <c r="E5" s="2">
        <v>0.90596104096885766</v>
      </c>
      <c r="F5" s="2">
        <v>4.6057975605783641</v>
      </c>
      <c r="G5" s="2">
        <v>9.2295470726717728</v>
      </c>
      <c r="H5" s="2">
        <v>18.058765840475512</v>
      </c>
      <c r="I5" s="2">
        <v>44.986096809923559</v>
      </c>
      <c r="J5" s="2">
        <v>91.3827562308674</v>
      </c>
      <c r="L5" s="2">
        <f t="shared" si="1"/>
        <v>1.1320263231227628E-2</v>
      </c>
      <c r="M5" s="2">
        <f t="shared" si="0"/>
        <v>2.2476893426437355E-2</v>
      </c>
      <c r="N5" s="2">
        <f t="shared" si="0"/>
        <v>0.11357896784386246</v>
      </c>
      <c r="O5" s="2">
        <f t="shared" si="0"/>
        <v>0.22824669910717293</v>
      </c>
      <c r="P5" s="2">
        <f t="shared" si="0"/>
        <v>0.44821856816060224</v>
      </c>
      <c r="Q5" s="2">
        <f t="shared" si="0"/>
        <v>1.1125061741094098</v>
      </c>
      <c r="R5" s="2">
        <f t="shared" si="0"/>
        <v>2.2443604930301029</v>
      </c>
      <c r="T5" s="2">
        <v>0.4552929699420929</v>
      </c>
      <c r="U5" s="2">
        <v>0.88639944791793823</v>
      </c>
      <c r="V5" s="2">
        <v>4.4562501907348633</v>
      </c>
      <c r="W5" s="2">
        <v>9.5693492889404297</v>
      </c>
      <c r="X5" s="2">
        <v>18.994108200073242</v>
      </c>
      <c r="Y5" s="2">
        <v>47.096054077148438</v>
      </c>
      <c r="Z5" s="2">
        <v>97.0537109375</v>
      </c>
      <c r="AB5" s="48" cm="1">
        <f t="array" ref="AB5:AC5">LINEST(T5:Z5,L5:R5,TRUE,FALSE)</f>
        <v>43.227704646070343</v>
      </c>
      <c r="AC5" s="2">
        <v>-0.31589258138561149</v>
      </c>
      <c r="AE5" s="2">
        <f t="shared" si="2"/>
        <v>0.18506649995646363</v>
      </c>
      <c r="AF5" s="2">
        <f t="shared" si="3"/>
        <v>0.42129738200983263</v>
      </c>
      <c r="AG5" s="2">
        <f>Z5/AB5/(25/1000)</f>
        <v>89.806952954947377</v>
      </c>
      <c r="AY5" s="45"/>
    </row>
    <row r="6" spans="1:51" x14ac:dyDescent="0.2">
      <c r="B6" s="49"/>
      <c r="AE6" s="2">
        <f>SUM(AE2:AE5)</f>
        <v>0.40673362840976413</v>
      </c>
      <c r="AY6" s="45"/>
    </row>
    <row r="7" spans="1:51" ht="16" x14ac:dyDescent="0.2">
      <c r="A7" s="46" t="s">
        <v>92</v>
      </c>
      <c r="B7" s="47">
        <v>10.6</v>
      </c>
      <c r="D7" s="2">
        <v>0.91437028182743141</v>
      </c>
      <c r="E7" s="2">
        <v>0.90190755919133314</v>
      </c>
      <c r="F7" s="2">
        <v>0.91703802882036345</v>
      </c>
      <c r="G7" s="2">
        <v>0.91882519184851519</v>
      </c>
      <c r="H7" s="2">
        <v>0.89889833473263947</v>
      </c>
      <c r="I7" s="2">
        <v>0.89569636963622767</v>
      </c>
      <c r="J7" s="2">
        <v>0.90973888387316815</v>
      </c>
      <c r="K7" s="50"/>
      <c r="L7" s="2">
        <f t="shared" si="1"/>
        <v>2.2539227447046183E-2</v>
      </c>
      <c r="M7" s="2">
        <f t="shared" si="1"/>
        <v>2.2376326543536971E-2</v>
      </c>
      <c r="N7" s="2">
        <f t="shared" si="1"/>
        <v>2.261415779071016E-2</v>
      </c>
      <c r="O7" s="2">
        <f t="shared" si="1"/>
        <v>2.272254699441378E-2</v>
      </c>
      <c r="P7" s="2">
        <f t="shared" si="1"/>
        <v>2.2310656668064113E-2</v>
      </c>
      <c r="Q7" s="2">
        <f t="shared" si="1"/>
        <v>2.2150571221103914E-2</v>
      </c>
      <c r="R7" s="2">
        <f t="shared" si="1"/>
        <v>2.2343186987925007E-2</v>
      </c>
      <c r="S7" s="50"/>
      <c r="T7" s="2">
        <v>35.309837341308594</v>
      </c>
      <c r="U7" s="2">
        <v>35.522487640380859</v>
      </c>
      <c r="V7" s="2">
        <v>34.577526092529297</v>
      </c>
      <c r="W7" s="2">
        <v>35.549552917480469</v>
      </c>
      <c r="X7" s="2">
        <v>33.607219696044922</v>
      </c>
      <c r="Y7" s="2">
        <v>35.107406616210938</v>
      </c>
      <c r="Z7" s="2">
        <v>33.260917663574219</v>
      </c>
      <c r="AY7" s="45"/>
    </row>
    <row r="8" spans="1:51" x14ac:dyDescent="0.2">
      <c r="B8" s="49"/>
      <c r="K8" s="51"/>
      <c r="S8" s="51"/>
      <c r="AY8" s="52"/>
    </row>
    <row r="9" spans="1:51" ht="16" thickBot="1" x14ac:dyDescent="0.25">
      <c r="B9" s="49"/>
      <c r="AY9" s="45"/>
    </row>
    <row r="10" spans="1:51" ht="49" thickBot="1" x14ac:dyDescent="0.25">
      <c r="A10" s="53" t="s">
        <v>0</v>
      </c>
      <c r="B10" s="33" t="s">
        <v>38</v>
      </c>
      <c r="D10" s="34" t="s">
        <v>39</v>
      </c>
      <c r="E10" s="34" t="s">
        <v>40</v>
      </c>
      <c r="F10" s="35" t="s">
        <v>41</v>
      </c>
      <c r="G10" s="35" t="s">
        <v>42</v>
      </c>
      <c r="H10" s="35" t="s">
        <v>43</v>
      </c>
      <c r="I10" s="35" t="s">
        <v>44</v>
      </c>
      <c r="J10" s="35" t="s">
        <v>45</v>
      </c>
      <c r="L10" s="34" t="s">
        <v>46</v>
      </c>
      <c r="M10" s="34" t="s">
        <v>47</v>
      </c>
      <c r="N10" s="35" t="s">
        <v>48</v>
      </c>
      <c r="O10" s="35" t="s">
        <v>49</v>
      </c>
      <c r="P10" s="35" t="s">
        <v>50</v>
      </c>
      <c r="Q10" s="35" t="s">
        <v>51</v>
      </c>
      <c r="R10" s="35" t="s">
        <v>52</v>
      </c>
      <c r="T10" s="34" t="s">
        <v>53</v>
      </c>
      <c r="U10" s="34" t="s">
        <v>54</v>
      </c>
      <c r="V10" s="35" t="s">
        <v>55</v>
      </c>
      <c r="W10" s="35" t="s">
        <v>56</v>
      </c>
      <c r="X10" s="35" t="s">
        <v>57</v>
      </c>
      <c r="Y10" s="35" t="s">
        <v>58</v>
      </c>
      <c r="Z10" s="35" t="s">
        <v>59</v>
      </c>
      <c r="AB10" s="32" t="s">
        <v>19</v>
      </c>
      <c r="AC10" s="1" t="s">
        <v>20</v>
      </c>
      <c r="AE10" s="1" t="s">
        <v>60</v>
      </c>
      <c r="AF10" s="1" t="s">
        <v>22</v>
      </c>
      <c r="AG10" s="1" t="s">
        <v>23</v>
      </c>
      <c r="AY10" s="45"/>
    </row>
    <row r="11" spans="1:51" ht="17" thickBot="1" x14ac:dyDescent="0.25">
      <c r="A11" s="46" t="s">
        <v>1</v>
      </c>
      <c r="B11" s="47">
        <v>8.27</v>
      </c>
      <c r="D11" s="2">
        <f>D2/D$7</f>
        <v>0.50237220183167364</v>
      </c>
      <c r="E11" s="2">
        <f t="shared" ref="E11:I11" si="4">E2/E$7</f>
        <v>1.0047444036633473</v>
      </c>
      <c r="F11" s="2">
        <f t="shared" si="4"/>
        <v>5.023722018316735</v>
      </c>
      <c r="G11" s="2">
        <f t="shared" si="4"/>
        <v>10.047444036633472</v>
      </c>
      <c r="H11" s="2">
        <f t="shared" si="4"/>
        <v>20.09488807326694</v>
      </c>
      <c r="I11" s="2">
        <f t="shared" si="4"/>
        <v>50.237220183167359</v>
      </c>
      <c r="J11" s="2">
        <f>J2/J$7</f>
        <v>100.47444036633472</v>
      </c>
      <c r="L11" s="2">
        <f>L2/L$7</f>
        <v>0.50237220183167364</v>
      </c>
      <c r="M11" s="2">
        <f t="shared" ref="M11:Q11" si="5">M2/M$7</f>
        <v>1.0047444036633473</v>
      </c>
      <c r="N11" s="2">
        <f t="shared" si="5"/>
        <v>5.023722018316735</v>
      </c>
      <c r="O11" s="2">
        <f t="shared" si="5"/>
        <v>10.047444036633472</v>
      </c>
      <c r="P11" s="2">
        <f t="shared" si="5"/>
        <v>20.09488807326694</v>
      </c>
      <c r="Q11" s="2">
        <f t="shared" si="5"/>
        <v>50.237220183167359</v>
      </c>
      <c r="R11" s="2">
        <f>R2/R$7</f>
        <v>100.47444036633472</v>
      </c>
      <c r="T11" s="2">
        <f>T2/T$7</f>
        <v>5.1051736651360993E-2</v>
      </c>
      <c r="U11" s="2">
        <f>U2/U$7</f>
        <v>0.10640157245371487</v>
      </c>
      <c r="V11" s="2">
        <f t="shared" ref="V11:Y11" si="6">V2/V$7</f>
        <v>0.35795091419726044</v>
      </c>
      <c r="W11" s="2">
        <f t="shared" si="6"/>
        <v>1.0042455807437241</v>
      </c>
      <c r="X11" s="2">
        <f t="shared" si="6"/>
        <v>2.0765554236463375</v>
      </c>
      <c r="Y11" s="2">
        <f t="shared" si="6"/>
        <v>4.8782257815654475</v>
      </c>
      <c r="Z11" s="2">
        <f>Z2/Z$7</f>
        <v>10.579254170417988</v>
      </c>
      <c r="AB11" s="54" cm="1">
        <f t="array" ref="AB11:AC11">LINEST(T11:Z11,L11:R11,TRUE,FALSE)</f>
        <v>0.10470983785990418</v>
      </c>
      <c r="AC11" s="2">
        <v>-8.1050017342146674E-2</v>
      </c>
      <c r="AE11" s="2">
        <f>(0.2/$T$7)/AB11*$L$7/(25/1000)</f>
        <v>4.8769219932064761E-2</v>
      </c>
      <c r="AF11" s="2">
        <f>T11/AB11*$L$7/(25/1000)</f>
        <v>0.43956393304371494</v>
      </c>
      <c r="AG11" s="2">
        <f>Z11/AB11*$R$7/(25/1000)</f>
        <v>90.296865682741256</v>
      </c>
      <c r="AY11" s="45"/>
    </row>
    <row r="12" spans="1:51" ht="17" thickBot="1" x14ac:dyDescent="0.25">
      <c r="A12" s="46" t="s">
        <v>2</v>
      </c>
      <c r="B12" s="47">
        <v>12.92</v>
      </c>
      <c r="D12" s="2">
        <f t="shared" ref="D12:J14" si="7">D3/D$7</f>
        <v>0.50037171521412582</v>
      </c>
      <c r="E12" s="2">
        <f t="shared" si="7"/>
        <v>1.0007434304282516</v>
      </c>
      <c r="F12" s="2">
        <f t="shared" si="7"/>
        <v>5.0037171521412587</v>
      </c>
      <c r="G12" s="2">
        <f t="shared" si="7"/>
        <v>10.007434304282517</v>
      </c>
      <c r="H12" s="2">
        <f t="shared" si="7"/>
        <v>20.014868608565035</v>
      </c>
      <c r="I12" s="2">
        <f t="shared" si="7"/>
        <v>50.037171521412581</v>
      </c>
      <c r="J12" s="2">
        <f t="shared" si="7"/>
        <v>100.07434304282518</v>
      </c>
      <c r="L12" s="2">
        <f t="shared" ref="L12:R14" si="8">L3/L$7</f>
        <v>0.50037171521412582</v>
      </c>
      <c r="M12" s="2">
        <f t="shared" si="8"/>
        <v>1.0007434304282519</v>
      </c>
      <c r="N12" s="2">
        <f t="shared" si="8"/>
        <v>5.0037171521412587</v>
      </c>
      <c r="O12" s="2">
        <f t="shared" si="8"/>
        <v>10.007434304282517</v>
      </c>
      <c r="P12" s="2">
        <f t="shared" si="8"/>
        <v>20.014868608565035</v>
      </c>
      <c r="Q12" s="2">
        <f t="shared" si="8"/>
        <v>50.037171521412589</v>
      </c>
      <c r="R12" s="2">
        <f t="shared" si="8"/>
        <v>100.07434304282516</v>
      </c>
      <c r="T12" s="2">
        <f t="shared" ref="T12:Z14" si="9">T3/T$7</f>
        <v>3.7137386020404346E-2</v>
      </c>
      <c r="U12" s="2">
        <f t="shared" si="9"/>
        <v>7.3086996712953503E-2</v>
      </c>
      <c r="V12" s="2">
        <f t="shared" si="9"/>
        <v>0.29825302938751636</v>
      </c>
      <c r="W12" s="2">
        <f t="shared" si="9"/>
        <v>0.73880230090839227</v>
      </c>
      <c r="X12" s="2">
        <f t="shared" si="9"/>
        <v>1.5359072619297471</v>
      </c>
      <c r="Y12" s="2">
        <f t="shared" si="9"/>
        <v>3.6412402821802341</v>
      </c>
      <c r="Z12" s="2">
        <f>Z3/Z$7</f>
        <v>7.8942429021177523</v>
      </c>
      <c r="AB12" s="54" cm="1">
        <f t="array" ref="AB12:AC12">LINEST(T12:Z12,L12:R12,TRUE,FALSE)</f>
        <v>7.8422691937098665E-2</v>
      </c>
      <c r="AC12" s="2">
        <v>-5.9719310799085434E-2</v>
      </c>
      <c r="AE12" s="2">
        <f t="shared" ref="AE12:AE14" si="10">(0.2/$T$7)/AB12*$L$7/(25/1000)</f>
        <v>6.5116575132825427E-2</v>
      </c>
      <c r="AF12" s="2">
        <f t="shared" ref="AF12:AF14" si="11">T12/AB12*$L$7/(25/1000)</f>
        <v>0.42694172802638652</v>
      </c>
      <c r="AG12" s="2">
        <f t="shared" ref="AG12:AG14" si="12">Z12/AB12*$R$7/(25/1000)</f>
        <v>89.965055232528741</v>
      </c>
      <c r="AY12" s="45"/>
    </row>
    <row r="13" spans="1:51" ht="17" thickBot="1" x14ac:dyDescent="0.25">
      <c r="A13" s="46" t="s">
        <v>3</v>
      </c>
      <c r="B13" s="47">
        <v>16.850000000000001</v>
      </c>
      <c r="D13" s="2">
        <f t="shared" si="7"/>
        <v>0.50137195852289973</v>
      </c>
      <c r="E13" s="2">
        <f t="shared" si="7"/>
        <v>1.0027439170457995</v>
      </c>
      <c r="F13" s="2">
        <f t="shared" si="7"/>
        <v>5.0137195852289969</v>
      </c>
      <c r="G13" s="2">
        <f t="shared" si="7"/>
        <v>10.027439170457994</v>
      </c>
      <c r="H13" s="2">
        <f t="shared" si="7"/>
        <v>20.054878340915987</v>
      </c>
      <c r="I13" s="2">
        <f t="shared" si="7"/>
        <v>50.13719585228997</v>
      </c>
      <c r="J13" s="2">
        <f t="shared" si="7"/>
        <v>100.27439170457994</v>
      </c>
      <c r="L13" s="2">
        <f t="shared" si="8"/>
        <v>0.50137195852289973</v>
      </c>
      <c r="M13" s="2">
        <f t="shared" si="8"/>
        <v>1.0027439170457995</v>
      </c>
      <c r="N13" s="2">
        <f t="shared" si="8"/>
        <v>5.0137195852289969</v>
      </c>
      <c r="O13" s="2">
        <f t="shared" si="8"/>
        <v>10.027439170457994</v>
      </c>
      <c r="P13" s="2">
        <f t="shared" si="8"/>
        <v>20.054878340915987</v>
      </c>
      <c r="Q13" s="2">
        <f t="shared" si="8"/>
        <v>50.137195852289977</v>
      </c>
      <c r="R13" s="2">
        <f t="shared" si="8"/>
        <v>100.27439170457995</v>
      </c>
      <c r="T13" s="2">
        <f t="shared" si="9"/>
        <v>2.3989087738657353E-2</v>
      </c>
      <c r="U13" s="2">
        <f t="shared" si="9"/>
        <v>4.7884692714470684E-2</v>
      </c>
      <c r="V13" s="2">
        <f t="shared" si="9"/>
        <v>0.21900420838210072</v>
      </c>
      <c r="W13" s="2">
        <f t="shared" si="9"/>
        <v>0.49405323603068191</v>
      </c>
      <c r="X13" s="2">
        <f t="shared" si="9"/>
        <v>1.0275149714566436</v>
      </c>
      <c r="Y13" s="2">
        <f t="shared" si="9"/>
        <v>2.4310954585776505</v>
      </c>
      <c r="Z13" s="2">
        <f t="shared" si="9"/>
        <v>5.246315523875607</v>
      </c>
      <c r="AB13" s="54" cm="1">
        <f t="array" ref="AB13:AC13">LINEST(T13:Z13,L13:R13,TRUE,FALSE)</f>
        <v>5.1983033954669196E-2</v>
      </c>
      <c r="AC13" s="2">
        <v>-3.3082925581020772E-2</v>
      </c>
      <c r="AE13" s="2">
        <f t="shared" si="10"/>
        <v>9.8236226767634147E-2</v>
      </c>
      <c r="AF13" s="2">
        <f t="shared" si="11"/>
        <v>0.41605536549501748</v>
      </c>
      <c r="AG13" s="2">
        <f t="shared" si="12"/>
        <v>90.198204937268841</v>
      </c>
      <c r="AY13" s="45"/>
    </row>
    <row r="14" spans="1:51" ht="17" thickBot="1" x14ac:dyDescent="0.25">
      <c r="A14" s="46" t="s">
        <v>4</v>
      </c>
      <c r="B14" s="47">
        <v>20.29</v>
      </c>
      <c r="D14" s="2">
        <f t="shared" si="7"/>
        <v>0.50224717141807684</v>
      </c>
      <c r="E14" s="2">
        <f t="shared" si="7"/>
        <v>1.0044943428361537</v>
      </c>
      <c r="F14" s="2">
        <f t="shared" si="7"/>
        <v>5.0224717141807691</v>
      </c>
      <c r="G14" s="2">
        <f t="shared" si="7"/>
        <v>10.044943428361538</v>
      </c>
      <c r="H14" s="2">
        <f t="shared" si="7"/>
        <v>20.089886856723073</v>
      </c>
      <c r="I14" s="2">
        <f t="shared" si="7"/>
        <v>50.224717141807687</v>
      </c>
      <c r="J14" s="2">
        <f t="shared" si="7"/>
        <v>100.44943428361537</v>
      </c>
      <c r="L14" s="2">
        <f t="shared" si="8"/>
        <v>0.50224717141807684</v>
      </c>
      <c r="M14" s="2">
        <f t="shared" si="8"/>
        <v>1.0044943428361539</v>
      </c>
      <c r="N14" s="2">
        <f t="shared" si="8"/>
        <v>5.0224717141807691</v>
      </c>
      <c r="O14" s="2">
        <f t="shared" si="8"/>
        <v>10.044943428361538</v>
      </c>
      <c r="P14" s="2">
        <f t="shared" si="8"/>
        <v>20.089886856723073</v>
      </c>
      <c r="Q14" s="2">
        <f t="shared" si="8"/>
        <v>50.224717141807687</v>
      </c>
      <c r="R14" s="2">
        <f t="shared" si="8"/>
        <v>100.44943428361536</v>
      </c>
      <c r="T14" s="2">
        <f t="shared" si="9"/>
        <v>1.2894224505799426E-2</v>
      </c>
      <c r="U14" s="2">
        <f t="shared" si="9"/>
        <v>2.4953191817295672E-2</v>
      </c>
      <c r="V14" s="2">
        <f t="shared" si="9"/>
        <v>0.12887706826711542</v>
      </c>
      <c r="W14" s="2">
        <f t="shared" si="9"/>
        <v>0.26918339342138331</v>
      </c>
      <c r="X14" s="2">
        <f t="shared" si="9"/>
        <v>0.56517939811333373</v>
      </c>
      <c r="Y14" s="2">
        <f t="shared" si="9"/>
        <v>1.3414848493936238</v>
      </c>
      <c r="Z14" s="2">
        <f t="shared" si="9"/>
        <v>2.9179504882930103</v>
      </c>
      <c r="AB14" s="55" cm="1">
        <f t="array" ref="AB14:AC14">LINEST(T14:Z14,L14:R14,TRUE,FALSE)</f>
        <v>2.883587291044103E-2</v>
      </c>
      <c r="AC14" s="2">
        <v>-2.021968095988802E-2</v>
      </c>
      <c r="AE14" s="2">
        <f t="shared" si="10"/>
        <v>0.17709250999616802</v>
      </c>
      <c r="AF14" s="2">
        <f t="shared" si="11"/>
        <v>0.4031448741532756</v>
      </c>
      <c r="AG14" s="2">
        <f t="shared" si="12"/>
        <v>90.437787104868548</v>
      </c>
      <c r="AY14" s="45"/>
    </row>
    <row r="15" spans="1:51" x14ac:dyDescent="0.2">
      <c r="B15" s="49"/>
      <c r="AE15" s="2">
        <f>SUM(AE11:AE14)</f>
        <v>0.38921453182869237</v>
      </c>
      <c r="AY15" s="45"/>
    </row>
    <row r="16" spans="1:51" x14ac:dyDescent="0.2">
      <c r="B16" s="49"/>
      <c r="AY16" s="45"/>
    </row>
    <row r="17" spans="1:51" ht="32" x14ac:dyDescent="0.2">
      <c r="A17" s="57" t="s">
        <v>74</v>
      </c>
      <c r="B17" s="58" t="s">
        <v>75</v>
      </c>
      <c r="D17" s="67" t="s">
        <v>94</v>
      </c>
      <c r="E17" s="67" t="s">
        <v>95</v>
      </c>
      <c r="F17" s="67" t="s">
        <v>96</v>
      </c>
      <c r="G17" s="67" t="s">
        <v>97</v>
      </c>
      <c r="H17" s="67" t="s">
        <v>98</v>
      </c>
      <c r="I17" s="67" t="s">
        <v>99</v>
      </c>
      <c r="J17" s="67" t="s">
        <v>100</v>
      </c>
      <c r="L17" s="34" t="s">
        <v>76</v>
      </c>
      <c r="M17" s="34" t="s">
        <v>77</v>
      </c>
      <c r="N17" s="34" t="s">
        <v>78</v>
      </c>
      <c r="O17" s="34" t="s">
        <v>79</v>
      </c>
      <c r="P17" s="34" t="s">
        <v>80</v>
      </c>
      <c r="Q17" s="34" t="s">
        <v>81</v>
      </c>
      <c r="R17" s="34" t="s">
        <v>82</v>
      </c>
      <c r="AY17" s="45"/>
    </row>
    <row r="18" spans="1:51" x14ac:dyDescent="0.2">
      <c r="A18" s="59">
        <v>3.7717774125381545</v>
      </c>
      <c r="B18" s="60">
        <v>10</v>
      </c>
      <c r="D18" s="68" t="s">
        <v>101</v>
      </c>
      <c r="E18" s="68" t="s">
        <v>102</v>
      </c>
      <c r="F18" s="69" t="s">
        <v>103</v>
      </c>
      <c r="G18" s="68" t="s">
        <v>104</v>
      </c>
      <c r="H18" s="68" t="s">
        <v>105</v>
      </c>
      <c r="I18" s="68" t="s">
        <v>106</v>
      </c>
      <c r="J18" s="68" t="s">
        <v>107</v>
      </c>
      <c r="L18" s="2">
        <v>24.65</v>
      </c>
      <c r="M18" s="2">
        <v>24.809999999999995</v>
      </c>
      <c r="N18" s="2">
        <v>24.659999999999997</v>
      </c>
      <c r="O18" s="2">
        <v>24.729999999999997</v>
      </c>
      <c r="P18" s="2">
        <v>24.82</v>
      </c>
      <c r="Q18" s="2">
        <v>24.730000000000004</v>
      </c>
      <c r="R18" s="2">
        <v>24.559999999999995</v>
      </c>
      <c r="AY18" s="56"/>
    </row>
    <row r="19" spans="1:51" x14ac:dyDescent="0.2">
      <c r="B19" s="49"/>
      <c r="AY19" s="45"/>
    </row>
    <row r="20" spans="1:51" x14ac:dyDescent="0.2">
      <c r="B20" s="49"/>
      <c r="AY20" s="45"/>
    </row>
    <row r="21" spans="1:51" x14ac:dyDescent="0.2">
      <c r="B21" s="49"/>
      <c r="AY21" s="45"/>
    </row>
    <row r="22" spans="1:51" x14ac:dyDescent="0.2">
      <c r="B22" s="49"/>
      <c r="AY22" s="45"/>
    </row>
    <row r="23" spans="1:51" x14ac:dyDescent="0.2">
      <c r="B23" s="49"/>
      <c r="AY23" s="45"/>
    </row>
    <row r="24" spans="1:51" x14ac:dyDescent="0.2">
      <c r="B24" s="49"/>
      <c r="AY24" s="56"/>
    </row>
    <row r="25" spans="1:51" x14ac:dyDescent="0.2">
      <c r="B25" s="49"/>
      <c r="AY25" s="45"/>
    </row>
    <row r="26" spans="1:51" x14ac:dyDescent="0.2">
      <c r="B26" s="49"/>
      <c r="AY26" s="45"/>
    </row>
    <row r="27" spans="1:51" x14ac:dyDescent="0.2">
      <c r="B27" s="49"/>
      <c r="AY27" s="45"/>
    </row>
    <row r="28" spans="1:51" x14ac:dyDescent="0.2">
      <c r="B28" s="49"/>
      <c r="AY28" s="45"/>
    </row>
    <row r="29" spans="1:51" x14ac:dyDescent="0.2">
      <c r="B29" s="49"/>
      <c r="AY29" s="45"/>
    </row>
    <row r="30" spans="1:51" x14ac:dyDescent="0.2">
      <c r="B30" s="49"/>
      <c r="AY30" s="45"/>
    </row>
    <row r="31" spans="1:51" x14ac:dyDescent="0.2">
      <c r="B31" s="49"/>
      <c r="AY31" s="45"/>
    </row>
    <row r="32" spans="1:51" x14ac:dyDescent="0.2">
      <c r="B32" s="49"/>
      <c r="AY32" s="45"/>
    </row>
    <row r="33" spans="2:51" x14ac:dyDescent="0.2">
      <c r="B33" s="49"/>
      <c r="AY33" s="56"/>
    </row>
    <row r="34" spans="2:51" x14ac:dyDescent="0.2">
      <c r="B34" s="49"/>
      <c r="AY34" s="45"/>
    </row>
    <row r="35" spans="2:51" x14ac:dyDescent="0.2">
      <c r="B35" s="49"/>
      <c r="AY35" s="56"/>
    </row>
    <row r="36" spans="2:51" x14ac:dyDescent="0.2">
      <c r="B36" s="49"/>
      <c r="AY36" s="56"/>
    </row>
    <row r="37" spans="2:51" x14ac:dyDescent="0.2">
      <c r="B37" s="49"/>
      <c r="AY37" s="56"/>
    </row>
    <row r="38" spans="2:51" x14ac:dyDescent="0.2">
      <c r="B38" s="49"/>
      <c r="AY38" s="56"/>
    </row>
    <row r="39" spans="2:51" x14ac:dyDescent="0.2">
      <c r="B39" s="49"/>
      <c r="AY39" s="56"/>
    </row>
    <row r="40" spans="2:51" x14ac:dyDescent="0.2">
      <c r="B40" s="49"/>
      <c r="AY40" s="56"/>
    </row>
    <row r="41" spans="2:51" x14ac:dyDescent="0.2">
      <c r="B41" s="49"/>
      <c r="AY41" s="56"/>
    </row>
    <row r="42" spans="2:51" x14ac:dyDescent="0.2">
      <c r="B42" s="49"/>
      <c r="AY42" s="56"/>
    </row>
    <row r="43" spans="2:51" x14ac:dyDescent="0.2">
      <c r="B43" s="49"/>
      <c r="AY43" s="45"/>
    </row>
    <row r="44" spans="2:51" x14ac:dyDescent="0.2">
      <c r="B44" s="49"/>
      <c r="AY44" s="56"/>
    </row>
    <row r="45" spans="2:51" x14ac:dyDescent="0.2">
      <c r="B45" s="49"/>
      <c r="AY45" s="45"/>
    </row>
    <row r="46" spans="2:51" x14ac:dyDescent="0.2">
      <c r="B46" s="49"/>
      <c r="AY46" s="45"/>
    </row>
    <row r="47" spans="2:51" x14ac:dyDescent="0.2">
      <c r="B47" s="49"/>
      <c r="AY47" s="45"/>
    </row>
    <row r="48" spans="2:51" x14ac:dyDescent="0.2">
      <c r="B48" s="49"/>
      <c r="AY48" s="45"/>
    </row>
    <row r="49" spans="2:51" x14ac:dyDescent="0.2">
      <c r="B49" s="49"/>
      <c r="AY49" s="56"/>
    </row>
    <row r="50" spans="2:51" x14ac:dyDescent="0.2">
      <c r="B50" s="49"/>
      <c r="AY50" s="56"/>
    </row>
    <row r="51" spans="2:51" x14ac:dyDescent="0.2">
      <c r="B51" s="49"/>
      <c r="AY51" s="45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CA48-99B7-D245-9C3A-DAFB5886E658}">
  <dimension ref="A1:E11"/>
  <sheetViews>
    <sheetView workbookViewId="0">
      <selection sqref="A1:XFD1048576"/>
    </sheetView>
  </sheetViews>
  <sheetFormatPr baseColWidth="10" defaultColWidth="8.83203125" defaultRowHeight="15" x14ac:dyDescent="0.2"/>
  <cols>
    <col min="1" max="1" width="15.5" customWidth="1"/>
    <col min="2" max="2" width="11.6640625" customWidth="1"/>
    <col min="3" max="3" width="22.33203125" customWidth="1"/>
    <col min="4" max="4" width="21.33203125" customWidth="1"/>
    <col min="5" max="5" width="11.6640625" customWidth="1"/>
  </cols>
  <sheetData>
    <row r="1" spans="1:5" x14ac:dyDescent="0.2">
      <c r="A1" t="s">
        <v>36</v>
      </c>
      <c r="B1" t="s">
        <v>25</v>
      </c>
      <c r="C1" t="s">
        <v>26</v>
      </c>
      <c r="D1" t="s">
        <v>37</v>
      </c>
      <c r="E1" t="s">
        <v>28</v>
      </c>
    </row>
    <row r="2" spans="1:5" x14ac:dyDescent="0.2">
      <c r="A2" t="s">
        <v>62</v>
      </c>
      <c r="B2">
        <v>13.808531760549759</v>
      </c>
      <c r="C2">
        <v>5.2117222730018016</v>
      </c>
      <c r="D2">
        <v>1.9033557239276369</v>
      </c>
      <c r="E2">
        <v>0</v>
      </c>
    </row>
    <row r="3" spans="1:5" x14ac:dyDescent="0.2">
      <c r="A3" t="s">
        <v>63</v>
      </c>
      <c r="B3">
        <v>13.879181146448529</v>
      </c>
      <c r="C3">
        <v>5.2438095496736326</v>
      </c>
      <c r="D3">
        <v>1.8811620177055939</v>
      </c>
      <c r="E3">
        <v>0</v>
      </c>
    </row>
    <row r="4" spans="1:5" x14ac:dyDescent="0.2">
      <c r="A4" t="s">
        <v>64</v>
      </c>
      <c r="B4">
        <v>13.750383931049107</v>
      </c>
      <c r="C4">
        <v>5.0781125999793311</v>
      </c>
      <c r="D4">
        <v>1.8361318329311105</v>
      </c>
      <c r="E4">
        <v>0</v>
      </c>
    </row>
    <row r="5" spans="1:5" x14ac:dyDescent="0.2">
      <c r="A5" t="s">
        <v>65</v>
      </c>
      <c r="B5">
        <v>14.095640902090175</v>
      </c>
      <c r="C5">
        <v>4.1562744674228167</v>
      </c>
      <c r="D5">
        <v>1.3592290770372746</v>
      </c>
      <c r="E5">
        <v>0</v>
      </c>
    </row>
    <row r="6" spans="1:5" x14ac:dyDescent="0.2">
      <c r="A6" t="s">
        <v>66</v>
      </c>
      <c r="B6">
        <v>14.205576292105679</v>
      </c>
      <c r="C6">
        <v>4.1778066869507491</v>
      </c>
      <c r="D6">
        <v>1.3379680645245255</v>
      </c>
      <c r="E6">
        <v>0</v>
      </c>
    </row>
    <row r="7" spans="1:5" x14ac:dyDescent="0.2">
      <c r="A7" t="s">
        <v>67</v>
      </c>
      <c r="B7">
        <v>14.015698786446098</v>
      </c>
      <c r="C7">
        <v>4.1656419221335925</v>
      </c>
      <c r="D7">
        <v>1.3811695289711978</v>
      </c>
      <c r="E7">
        <v>0</v>
      </c>
    </row>
    <row r="8" spans="1:5" x14ac:dyDescent="0.2">
      <c r="A8" t="s">
        <v>68</v>
      </c>
      <c r="B8">
        <v>16.558835262247197</v>
      </c>
      <c r="C8">
        <v>5.4291009251916815</v>
      </c>
      <c r="D8">
        <v>1.8247433051685868</v>
      </c>
      <c r="E8">
        <v>0</v>
      </c>
    </row>
    <row r="9" spans="1:5" x14ac:dyDescent="0.2">
      <c r="A9" t="s">
        <v>69</v>
      </c>
      <c r="B9">
        <v>16.615421904234786</v>
      </c>
      <c r="C9">
        <v>5.308242881582439</v>
      </c>
      <c r="D9">
        <v>1.7819270472503197</v>
      </c>
      <c r="E9">
        <v>0</v>
      </c>
    </row>
    <row r="10" spans="1:5" x14ac:dyDescent="0.2">
      <c r="A10" t="s">
        <v>70</v>
      </c>
      <c r="B10">
        <v>16.68778088875106</v>
      </c>
      <c r="C10">
        <v>5.3138256512454225</v>
      </c>
      <c r="D10">
        <v>1.8216747310533616</v>
      </c>
      <c r="E10">
        <v>0</v>
      </c>
    </row>
    <row r="11" spans="1:5" x14ac:dyDescent="0.2">
      <c r="A11" t="s">
        <v>71</v>
      </c>
      <c r="B11">
        <v>0</v>
      </c>
      <c r="C11">
        <v>0</v>
      </c>
      <c r="D11">
        <v>0</v>
      </c>
      <c r="E1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E41C-52B9-104B-AACA-62DBABF2016B}">
  <dimension ref="A1:Y12"/>
  <sheetViews>
    <sheetView workbookViewId="0">
      <pane xSplit="1" topLeftCell="B1" activePane="topRight" state="frozen"/>
      <selection activeCell="A2" sqref="A2"/>
      <selection pane="topRight" activeCell="D3" sqref="D3"/>
    </sheetView>
  </sheetViews>
  <sheetFormatPr baseColWidth="10" defaultColWidth="8.83203125" defaultRowHeight="15" x14ac:dyDescent="0.2"/>
  <cols>
    <col min="1" max="1" width="17.5" customWidth="1"/>
    <col min="2" max="2" width="19.6640625" style="6" bestFit="1" customWidth="1"/>
    <col min="3" max="3" width="19.6640625" style="4" customWidth="1"/>
    <col min="4" max="4" width="20.83203125" style="4" bestFit="1" customWidth="1"/>
    <col min="5" max="5" width="18.1640625" style="4" bestFit="1" customWidth="1"/>
    <col min="6" max="6" width="17.5" customWidth="1"/>
    <col min="7" max="7" width="8.83203125" style="3"/>
    <col min="8" max="8" width="8.83203125" style="15"/>
    <col min="9" max="9" width="18.1640625" style="4" bestFit="1" customWidth="1"/>
    <col min="10" max="10" width="17.5" customWidth="1"/>
    <col min="11" max="11" width="8.83203125" style="3"/>
    <col min="12" max="12" width="8.83203125" style="15"/>
    <col min="13" max="13" width="18.1640625" style="4" bestFit="1" customWidth="1"/>
    <col min="14" max="14" width="17.5" customWidth="1"/>
    <col min="15" max="15" width="8.83203125" style="3"/>
    <col min="16" max="16" width="8.83203125" style="15"/>
    <col min="17" max="17" width="18.1640625" style="4" bestFit="1" customWidth="1"/>
    <col min="18" max="18" width="17.5" customWidth="1"/>
    <col min="19" max="19" width="8.83203125" style="3"/>
    <col min="20" max="20" width="8.83203125" style="15"/>
    <col min="21" max="21" width="8.83203125" style="42"/>
    <col min="22" max="22" width="11.1640625" style="37" bestFit="1" customWidth="1"/>
    <col min="23" max="23" width="8.83203125" style="12"/>
  </cols>
  <sheetData>
    <row r="1" spans="1:25" x14ac:dyDescent="0.2">
      <c r="E1" s="61" t="s">
        <v>25</v>
      </c>
      <c r="F1" s="62"/>
      <c r="G1" s="62"/>
      <c r="H1" s="63"/>
      <c r="I1" s="64" t="s">
        <v>26</v>
      </c>
      <c r="J1" s="65"/>
      <c r="K1" s="65"/>
      <c r="L1" s="66"/>
      <c r="M1" s="61" t="s">
        <v>27</v>
      </c>
      <c r="N1" s="62"/>
      <c r="O1" s="62"/>
      <c r="P1" s="63"/>
      <c r="Q1" s="64" t="s">
        <v>28</v>
      </c>
      <c r="R1" s="65"/>
      <c r="S1" s="65"/>
      <c r="T1" s="66"/>
      <c r="U1" s="36"/>
      <c r="W1" s="7" t="s">
        <v>29</v>
      </c>
      <c r="X1" t="s">
        <v>30</v>
      </c>
      <c r="Y1" t="s">
        <v>61</v>
      </c>
    </row>
    <row r="2" spans="1:25" s="8" customFormat="1" x14ac:dyDescent="0.2">
      <c r="A2" s="8" t="s">
        <v>31</v>
      </c>
      <c r="B2" s="11" t="s">
        <v>90</v>
      </c>
      <c r="C2" s="9" t="s">
        <v>91</v>
      </c>
      <c r="D2" s="9" t="s">
        <v>93</v>
      </c>
      <c r="E2" s="9" t="s">
        <v>24</v>
      </c>
      <c r="F2" s="8" t="s">
        <v>32</v>
      </c>
      <c r="G2" s="8" t="s">
        <v>33</v>
      </c>
      <c r="H2" s="10" t="s">
        <v>34</v>
      </c>
      <c r="I2" s="9" t="s">
        <v>24</v>
      </c>
      <c r="J2" s="8" t="s">
        <v>32</v>
      </c>
      <c r="K2" s="8" t="s">
        <v>33</v>
      </c>
      <c r="L2" s="10" t="s">
        <v>34</v>
      </c>
      <c r="M2" s="9" t="s">
        <v>24</v>
      </c>
      <c r="N2" s="8" t="s">
        <v>32</v>
      </c>
      <c r="O2" s="8" t="s">
        <v>33</v>
      </c>
      <c r="P2" s="10" t="s">
        <v>34</v>
      </c>
      <c r="Q2" s="9" t="s">
        <v>24</v>
      </c>
      <c r="R2" s="8" t="s">
        <v>32</v>
      </c>
      <c r="S2" s="8" t="s">
        <v>33</v>
      </c>
      <c r="T2" s="10" t="s">
        <v>34</v>
      </c>
      <c r="U2" s="40" t="s">
        <v>72</v>
      </c>
      <c r="V2" s="40" t="s">
        <v>73</v>
      </c>
      <c r="W2" s="12" t="s">
        <v>35</v>
      </c>
    </row>
    <row r="3" spans="1:25" s="13" customFormat="1" x14ac:dyDescent="0.2">
      <c r="A3" s="13" t="str">
        <f>Mass_ratios!A2</f>
        <v>02-0117-THM-1</v>
      </c>
      <c r="B3" s="26">
        <v>24.700000000000003</v>
      </c>
      <c r="C3" s="25">
        <v>41.95</v>
      </c>
      <c r="D3" s="14">
        <f>((Calibration_template!$A$18*Calibration_template!$B$18)/1000/C3)*B3</f>
        <v>2.2208081547006538E-2</v>
      </c>
      <c r="E3" s="14">
        <f>Mass_ratios!B2*Sample_summary!$D3</f>
        <v>0.30666099938271879</v>
      </c>
      <c r="F3" s="13">
        <f>E3/(($B3)/1000)</f>
        <v>12.415425076223432</v>
      </c>
      <c r="G3" s="21">
        <f>AVERAGE(F3:F5)</f>
        <v>12.41031801363234</v>
      </c>
      <c r="H3" s="22">
        <f>_xlfn.STDEV.S(F3:F5)</f>
        <v>7.2019986533416311E-3</v>
      </c>
      <c r="I3" s="14">
        <f>Mass_ratios!C2*Sample_summary!$D3</f>
        <v>0.11574235323917428</v>
      </c>
      <c r="J3" s="13">
        <f>I3/(($B3)/1000)</f>
        <v>4.6859252323552338</v>
      </c>
      <c r="K3" s="21">
        <f>AVERAGE(J3:J5)</f>
        <v>4.6520106817422127</v>
      </c>
      <c r="L3" s="22">
        <f>_xlfn.STDEV.S(J3:J5)</f>
        <v>5.857602698515145E-2</v>
      </c>
      <c r="M3" s="14">
        <f>Mass_ratios!D2*Sample_summary!$D3</f>
        <v>4.2269879129946626E-2</v>
      </c>
      <c r="N3" s="13">
        <f>M3/(($B3)/1000)</f>
        <v>1.7113311388642356</v>
      </c>
      <c r="O3" s="21">
        <f>AVERAGE(N3:N5)</f>
        <v>1.6832986499718465</v>
      </c>
      <c r="P3" s="22">
        <f>_xlfn.STDEV.S(N3:N5)</f>
        <v>2.6938608854961275E-2</v>
      </c>
      <c r="Q3" s="14">
        <f>Mass_ratios!E2*Sample_summary!$D3</f>
        <v>0</v>
      </c>
      <c r="R3" s="13">
        <f>Q3/(($B3)/1000)</f>
        <v>0</v>
      </c>
      <c r="S3" s="21">
        <f>AVERAGE(R3:R5)</f>
        <v>0</v>
      </c>
      <c r="T3" s="22">
        <f>_xlfn.STDEV.S(R3:R5)</f>
        <v>0</v>
      </c>
      <c r="U3" s="41">
        <v>1</v>
      </c>
      <c r="V3" s="38">
        <v>14</v>
      </c>
      <c r="W3" s="44">
        <f t="shared" ref="W3:W8" si="0">SUM(F3,J3,N3,R3*0)</f>
        <v>18.812681447442902</v>
      </c>
      <c r="X3" s="13">
        <f>AVERAGE(W3:W5)</f>
        <v>18.745627345346399</v>
      </c>
      <c r="Y3" s="13">
        <f>_xlfn.STDEV.S(W3:W5)</f>
        <v>8.1141418392471062E-2</v>
      </c>
    </row>
    <row r="4" spans="1:25" x14ac:dyDescent="0.2">
      <c r="A4" t="str">
        <f>Mass_ratios!A3</f>
        <v>02-0117-THM-2</v>
      </c>
      <c r="B4" s="28">
        <v>24.42</v>
      </c>
      <c r="C4" s="27">
        <v>42.21</v>
      </c>
      <c r="D4" s="4">
        <f>((Calibration_template!$A$18*Calibration_template!$B$18)/1000/C4)*B4</f>
        <v>2.1821086096702615E-2</v>
      </c>
      <c r="E4" s="4">
        <f>Mass_ratios!B3*Sample_summary!$D4</f>
        <v>0.30285880674838506</v>
      </c>
      <c r="F4">
        <f t="shared" ref="F4:F12" si="1">E4/(($B4)/1000)</f>
        <v>12.402080538426906</v>
      </c>
      <c r="I4" s="4">
        <f>Mass_ratios!C3*Sample_summary!$D4</f>
        <v>0.1144256196581397</v>
      </c>
      <c r="J4">
        <f t="shared" ref="J4:J12" si="2">I4/(($B4)/1000)</f>
        <v>4.6857338107346314</v>
      </c>
      <c r="M4" s="4">
        <f>Mass_ratios!D3*Sample_summary!$D4</f>
        <v>4.1048998350200573E-2</v>
      </c>
      <c r="N4">
        <f t="shared" ref="N4:N12" si="3">M4/(($B4)/1000)</f>
        <v>1.6809581633988768</v>
      </c>
      <c r="Q4" s="4">
        <f>Mass_ratios!E3*Sample_summary!$D4</f>
        <v>0</v>
      </c>
      <c r="R4">
        <f t="shared" ref="R4:R12" si="4">Q4/(($B4)/1000)</f>
        <v>0</v>
      </c>
      <c r="U4" s="42">
        <v>1</v>
      </c>
      <c r="V4" s="37">
        <v>14</v>
      </c>
      <c r="W4" s="12">
        <f t="shared" si="0"/>
        <v>18.768772512560414</v>
      </c>
    </row>
    <row r="5" spans="1:25" s="17" customFormat="1" x14ac:dyDescent="0.2">
      <c r="A5" t="str">
        <f>Mass_ratios!A4</f>
        <v>02-0117-THM-3</v>
      </c>
      <c r="B5" s="30">
        <v>24.589999999999996</v>
      </c>
      <c r="C5" s="29">
        <v>41.78</v>
      </c>
      <c r="D5" s="16">
        <f>((Calibration_template!$A$18*Calibration_template!$B$18)/1000/C5)*B5</f>
        <v>2.2199139917260222E-2</v>
      </c>
      <c r="E5" s="16">
        <f>Mass_ratios!B4*Sample_summary!$D5</f>
        <v>0.30524669680140576</v>
      </c>
      <c r="F5" s="17">
        <f t="shared" si="1"/>
        <v>12.413448426246678</v>
      </c>
      <c r="G5" s="18"/>
      <c r="H5" s="19"/>
      <c r="I5" s="16">
        <f>Mass_ratios!C4*Sample_summary!$D5</f>
        <v>0.11272973212254327</v>
      </c>
      <c r="J5" s="17">
        <f t="shared" si="2"/>
        <v>4.5843730021367746</v>
      </c>
      <c r="K5" s="18"/>
      <c r="L5" s="19"/>
      <c r="M5" s="16">
        <f>Mass_ratios!D4*Sample_summary!$D5</f>
        <v>4.0760547465773192E-2</v>
      </c>
      <c r="N5" s="17">
        <f t="shared" si="3"/>
        <v>1.6576066476524276</v>
      </c>
      <c r="O5" s="18"/>
      <c r="P5" s="19"/>
      <c r="Q5" s="16">
        <f>Mass_ratios!E4*Sample_summary!$D5</f>
        <v>0</v>
      </c>
      <c r="R5" s="17">
        <f t="shared" si="4"/>
        <v>0</v>
      </c>
      <c r="S5" s="18"/>
      <c r="T5" s="19"/>
      <c r="U5" s="43">
        <v>1</v>
      </c>
      <c r="V5" s="39">
        <v>14</v>
      </c>
      <c r="W5" s="20">
        <f t="shared" si="0"/>
        <v>18.655428076035882</v>
      </c>
    </row>
    <row r="6" spans="1:25" x14ac:dyDescent="0.2">
      <c r="A6" s="13" t="str">
        <f>Mass_ratios!A5</f>
        <v>02-0118-THM-1</v>
      </c>
      <c r="B6" s="28">
        <v>24.369999999999997</v>
      </c>
      <c r="C6" s="27">
        <v>41.43</v>
      </c>
      <c r="D6" s="4">
        <f>((Calibration_template!$A$18*Calibration_template!$B$18)/1000/C6)*B6</f>
        <v>2.2186390428084679E-2</v>
      </c>
      <c r="E6" s="4">
        <f>Mass_ratios!B5*Sample_summary!$D6</f>
        <v>0.31273139238785236</v>
      </c>
      <c r="F6">
        <f t="shared" si="1"/>
        <v>12.832638177589349</v>
      </c>
      <c r="G6" s="21">
        <f>AVERAGE(F6:F8)</f>
        <v>12.767978009764553</v>
      </c>
      <c r="H6" s="22">
        <f>_xlfn.STDEV.S(F6:F8)</f>
        <v>0.10492664141094557</v>
      </c>
      <c r="I6" s="4">
        <f>Mass_ratios!C5*Sample_summary!$D6</f>
        <v>9.2212728060522331E-2</v>
      </c>
      <c r="J6">
        <f t="shared" si="2"/>
        <v>3.7838624563201622</v>
      </c>
      <c r="K6" s="21">
        <f>AVERAGE(J6:J8)</f>
        <v>3.7714289696671219</v>
      </c>
      <c r="L6" s="22">
        <f>_xlfn.STDEV.S(J6:J8)</f>
        <v>1.252135536399007E-2</v>
      </c>
      <c r="M6" s="4">
        <f>Mass_ratios!D5*Sample_summary!$D6</f>
        <v>3.0156386984354161E-2</v>
      </c>
      <c r="N6">
        <f t="shared" si="3"/>
        <v>1.2374389406792847</v>
      </c>
      <c r="O6" s="21">
        <f>AVERAGE(N6:N8)</f>
        <v>1.2305336751528613</v>
      </c>
      <c r="P6" s="22">
        <f>_xlfn.STDEV.S(N6:N8)</f>
        <v>2.0111867897048878E-2</v>
      </c>
      <c r="Q6" s="4">
        <f>Mass_ratios!E5*Sample_summary!$D6</f>
        <v>0</v>
      </c>
      <c r="R6">
        <f t="shared" si="4"/>
        <v>0</v>
      </c>
      <c r="S6" s="21">
        <f>AVERAGE(R6:R8)</f>
        <v>0</v>
      </c>
      <c r="T6" s="22">
        <f>_xlfn.STDEV.S(R6:R8)</f>
        <v>0</v>
      </c>
      <c r="U6" s="42">
        <v>1</v>
      </c>
      <c r="V6" s="37">
        <v>15</v>
      </c>
      <c r="W6" s="44">
        <f t="shared" si="0"/>
        <v>17.853939574588793</v>
      </c>
      <c r="X6" s="13">
        <f>AVERAGE(W6:W8)</f>
        <v>17.769940654584534</v>
      </c>
      <c r="Y6" s="13">
        <f>_xlfn.STDEV.S(W6:W8)</f>
        <v>0.10514861618844397</v>
      </c>
    </row>
    <row r="7" spans="1:25" x14ac:dyDescent="0.2">
      <c r="A7" t="str">
        <f>Mass_ratios!A6</f>
        <v>02-0118-THM-2</v>
      </c>
      <c r="B7" s="28">
        <v>24.639999999999993</v>
      </c>
      <c r="C7" s="27">
        <v>41.779999999999994</v>
      </c>
      <c r="D7" s="4">
        <f>((Calibration_template!$A$18*Calibration_template!$B$18)/1000/C7)*B7</f>
        <v>2.2244278469349E-2</v>
      </c>
      <c r="E7" s="4">
        <f>Mass_ratios!B6*Sample_summary!$D7</f>
        <v>0.31599279485918097</v>
      </c>
      <c r="F7">
        <f t="shared" si="1"/>
        <v>12.824382908245985</v>
      </c>
      <c r="I7" s="4">
        <f>Mass_ratios!C6*Sample_summary!$D7</f>
        <v>9.2932295335640819E-2</v>
      </c>
      <c r="J7">
        <f t="shared" si="2"/>
        <v>3.7716028951152945</v>
      </c>
      <c r="M7" s="4">
        <f>Mass_ratios!D6*Sample_summary!$D7</f>
        <v>2.9762134210379456E-2</v>
      </c>
      <c r="N7">
        <f t="shared" si="3"/>
        <v>1.2078788234731925</v>
      </c>
      <c r="Q7" s="4">
        <f>Mass_ratios!E6*Sample_summary!$D7</f>
        <v>0</v>
      </c>
      <c r="R7">
        <f t="shared" si="4"/>
        <v>0</v>
      </c>
      <c r="U7" s="42">
        <v>1</v>
      </c>
      <c r="V7" s="37">
        <v>15</v>
      </c>
      <c r="W7" s="12">
        <f t="shared" si="0"/>
        <v>17.803864626834471</v>
      </c>
    </row>
    <row r="8" spans="1:25" s="17" customFormat="1" x14ac:dyDescent="0.2">
      <c r="A8" t="str">
        <f>Mass_ratios!A7</f>
        <v>02-0118-THM-3</v>
      </c>
      <c r="B8" s="30">
        <v>24.430000000000007</v>
      </c>
      <c r="C8" s="29">
        <v>41.800000000000011</v>
      </c>
      <c r="D8" s="16">
        <f>((Calibration_template!$A$18*Calibration_template!$B$18)/1000/C8)*B8</f>
        <v>2.2044144064188306E-2</v>
      </c>
      <c r="E8" s="16">
        <f>Mass_ratios!B7*Sample_summary!$D8</f>
        <v>0.30896408320868701</v>
      </c>
      <c r="F8" s="17">
        <f t="shared" si="1"/>
        <v>12.646912943458327</v>
      </c>
      <c r="G8" s="18"/>
      <c r="H8" s="19"/>
      <c r="I8" s="16">
        <f>Mass_ratios!C7*Sample_summary!$D8</f>
        <v>9.1828010651335196E-2</v>
      </c>
      <c r="J8" s="17">
        <f t="shared" si="2"/>
        <v>3.7588215575659096</v>
      </c>
      <c r="K8" s="18"/>
      <c r="L8" s="19"/>
      <c r="M8" s="16">
        <f>Mass_ratios!D7*Sample_summary!$D8</f>
        <v>3.0446700073708189E-2</v>
      </c>
      <c r="N8" s="17">
        <f t="shared" si="3"/>
        <v>1.2462832613061063</v>
      </c>
      <c r="O8" s="18"/>
      <c r="P8" s="19"/>
      <c r="Q8" s="16">
        <f>Mass_ratios!E7*Sample_summary!$D8</f>
        <v>0</v>
      </c>
      <c r="R8" s="17">
        <f t="shared" si="4"/>
        <v>0</v>
      </c>
      <c r="S8" s="18"/>
      <c r="T8" s="19"/>
      <c r="U8" s="43">
        <v>1</v>
      </c>
      <c r="V8" s="39">
        <v>15</v>
      </c>
      <c r="W8" s="20">
        <f t="shared" si="0"/>
        <v>17.652017762330345</v>
      </c>
    </row>
    <row r="9" spans="1:25" x14ac:dyDescent="0.2">
      <c r="A9" s="13" t="str">
        <f>Mass_ratios!A8</f>
        <v>02-0119-THM-1</v>
      </c>
      <c r="B9" s="28">
        <v>24.689999999999998</v>
      </c>
      <c r="C9" s="27">
        <v>41.98</v>
      </c>
      <c r="D9" s="4">
        <f>((Calibration_template!$A$18*Calibration_template!$B$18)/1000/C9)*B9</f>
        <v>2.2183226373408062E-2</v>
      </c>
      <c r="E9" s="4">
        <f>Mass_ratios!B8*Sample_summary!$D9</f>
        <v>0.3673283911024014</v>
      </c>
      <c r="F9">
        <f t="shared" si="1"/>
        <v>14.877618108643233</v>
      </c>
      <c r="G9" s="21">
        <f>AVERAGE(F9:F11)</f>
        <v>14.930119793257314</v>
      </c>
      <c r="H9" s="22">
        <f>_xlfn.STDEV.S(F9:F11)</f>
        <v>0.1314273633113919</v>
      </c>
      <c r="I9" s="4">
        <f>Mass_ratios!C8*Sample_summary!$D9</f>
        <v>0.12043497482760622</v>
      </c>
      <c r="J9">
        <f t="shared" si="2"/>
        <v>4.8778847641800827</v>
      </c>
      <c r="K9" s="21">
        <f>AVERAGE(J9:J11)</f>
        <v>4.8061563168267627</v>
      </c>
      <c r="L9" s="22">
        <f>_xlfn.STDEV.S(J9:J11)</f>
        <v>6.9636760084255372E-2</v>
      </c>
      <c r="M9" s="4">
        <f>Mass_ratios!D8*Sample_summary!$D9</f>
        <v>4.0478693811915593E-2</v>
      </c>
      <c r="N9">
        <f t="shared" si="3"/>
        <v>1.6394772706324665</v>
      </c>
      <c r="O9" s="21">
        <f>AVERAGE(N9:N11)</f>
        <v>1.6254617712427739</v>
      </c>
      <c r="P9" s="22">
        <f>_xlfn.STDEV.S(N9:N11)</f>
        <v>3.0221706436696059E-2</v>
      </c>
      <c r="Q9" s="4">
        <f>Mass_ratios!E8*Sample_summary!$D9</f>
        <v>0</v>
      </c>
      <c r="R9">
        <f t="shared" si="4"/>
        <v>0</v>
      </c>
      <c r="S9" s="21">
        <f>AVERAGE(R9:R11)</f>
        <v>0</v>
      </c>
      <c r="T9" s="22">
        <f>_xlfn.STDEV.S(R9:R11)</f>
        <v>0</v>
      </c>
      <c r="U9" s="42">
        <v>1</v>
      </c>
      <c r="V9" s="37">
        <v>16</v>
      </c>
      <c r="W9" s="12">
        <f t="shared" ref="W9:W12" si="5">SUM(F9,J9,N9,R9)</f>
        <v>21.394980143455779</v>
      </c>
      <c r="X9" s="13">
        <f>AVERAGE(W9:W11)</f>
        <v>21.361737881326849</v>
      </c>
      <c r="Y9" s="13">
        <f>_xlfn.STDEV.S(W9:W11)</f>
        <v>0.18471927355635601</v>
      </c>
    </row>
    <row r="10" spans="1:25" x14ac:dyDescent="0.2">
      <c r="A10" t="str">
        <f>Mass_ratios!A9</f>
        <v>02-0119-THM-2</v>
      </c>
      <c r="B10" s="28">
        <v>24.649999999999991</v>
      </c>
      <c r="C10" s="27">
        <v>42.249999999999993</v>
      </c>
      <c r="D10" s="4">
        <f>((Calibration_template!$A$18*Calibration_template!$B$18)/1000/C10)*B10</f>
        <v>2.2005754608062842E-2</v>
      </c>
      <c r="E10" s="4">
        <f>Mass_ratios!B9*Sample_summary!$D10</f>
        <v>0.36563489713402292</v>
      </c>
      <c r="F10">
        <f t="shared" si="1"/>
        <v>14.833058707262598</v>
      </c>
      <c r="I10" s="4">
        <f>Mass_ratios!C9*Sample_summary!$D10</f>
        <v>0.11681189025209954</v>
      </c>
      <c r="J10">
        <f t="shared" si="2"/>
        <v>4.7388190771642833</v>
      </c>
      <c r="M10" s="4">
        <f>Mass_ratios!D9*Sample_summary!$D10</f>
        <v>3.9212649331260535E-2</v>
      </c>
      <c r="N10">
        <f t="shared" si="3"/>
        <v>1.5907768491383589</v>
      </c>
      <c r="Q10" s="4">
        <f>Mass_ratios!E9*Sample_summary!$D10</f>
        <v>0</v>
      </c>
      <c r="R10">
        <f t="shared" si="4"/>
        <v>0</v>
      </c>
      <c r="U10" s="42">
        <v>1</v>
      </c>
      <c r="V10" s="37">
        <v>16</v>
      </c>
      <c r="W10" s="12">
        <f t="shared" si="5"/>
        <v>21.162654633565239</v>
      </c>
    </row>
    <row r="11" spans="1:25" s="17" customFormat="1" x14ac:dyDescent="0.2">
      <c r="A11" t="str">
        <f>Mass_ratios!A10</f>
        <v>02-0119-THM-3</v>
      </c>
      <c r="B11" s="30">
        <v>24.229999999999997</v>
      </c>
      <c r="C11" s="29">
        <v>41.739999999999995</v>
      </c>
      <c r="D11" s="16">
        <f>((Calibration_template!$A$18*Calibration_template!$B$18)/1000/C11)*B11</f>
        <v>2.1895104625251433E-2</v>
      </c>
      <c r="E11" s="16">
        <f>Mass_ratios!B10*Sample_summary!$D11</f>
        <v>0.36538070852247578</v>
      </c>
      <c r="F11" s="17">
        <f t="shared" si="1"/>
        <v>15.079682563866109</v>
      </c>
      <c r="G11" s="18"/>
      <c r="H11" s="19"/>
      <c r="I11" s="16">
        <f>Mass_ratios!C10*Sample_summary!$D11</f>
        <v>0.11634676859436335</v>
      </c>
      <c r="J11" s="17">
        <f t="shared" si="2"/>
        <v>4.8017651091359213</v>
      </c>
      <c r="K11" s="18"/>
      <c r="L11" s="19"/>
      <c r="M11" s="16">
        <f>Mass_ratios!D10*Sample_summary!$D11</f>
        <v>3.9885758829590119E-2</v>
      </c>
      <c r="N11" s="17">
        <f t="shared" si="3"/>
        <v>1.6461311939574959</v>
      </c>
      <c r="O11" s="18"/>
      <c r="P11" s="19"/>
      <c r="Q11" s="16">
        <f>Mass_ratios!E10*Sample_summary!$D11</f>
        <v>0</v>
      </c>
      <c r="R11" s="17">
        <f t="shared" si="4"/>
        <v>0</v>
      </c>
      <c r="S11" s="18"/>
      <c r="T11" s="19"/>
      <c r="U11" s="43">
        <v>1</v>
      </c>
      <c r="V11" s="39">
        <v>16</v>
      </c>
      <c r="W11" s="20">
        <f t="shared" si="5"/>
        <v>21.527578866959523</v>
      </c>
    </row>
    <row r="12" spans="1:25" x14ac:dyDescent="0.2">
      <c r="A12" s="23" t="str">
        <f>Mass_ratios!A11</f>
        <v>02-9120-THM-1</v>
      </c>
      <c r="B12" s="28">
        <v>24.560000000000002</v>
      </c>
      <c r="C12" s="27">
        <v>41.61</v>
      </c>
      <c r="D12" s="4">
        <f>((Calibration_template!$A$18*Calibration_template!$B$18)/1000/C12)*B12</f>
        <v>2.2262641973548929E-2</v>
      </c>
      <c r="E12" s="24">
        <f>Mass_ratios!B11*Sample_summary!$D12</f>
        <v>0</v>
      </c>
      <c r="F12">
        <f t="shared" si="1"/>
        <v>0</v>
      </c>
      <c r="G12" s="21">
        <f>AVERAGE(F12:F12)</f>
        <v>0</v>
      </c>
      <c r="H12" s="22" t="e">
        <f>_xlfn.STDEV.S(F12:F12)</f>
        <v>#DIV/0!</v>
      </c>
      <c r="I12" s="24">
        <f>Mass_ratios!C11*Sample_summary!$D12</f>
        <v>0</v>
      </c>
      <c r="J12">
        <f t="shared" si="2"/>
        <v>0</v>
      </c>
      <c r="K12" s="21">
        <f>AVERAGE(J12:J12)</f>
        <v>0</v>
      </c>
      <c r="L12" s="22" t="e">
        <f>_xlfn.STDEV.S(J12:J12)</f>
        <v>#DIV/0!</v>
      </c>
      <c r="M12" s="24">
        <f>Mass_ratios!D11*Sample_summary!$D12</f>
        <v>0</v>
      </c>
      <c r="N12">
        <f t="shared" si="3"/>
        <v>0</v>
      </c>
      <c r="O12" s="21">
        <f>AVERAGE(N12:N12)</f>
        <v>0</v>
      </c>
      <c r="P12" s="22" t="e">
        <f>_xlfn.STDEV.S(N12:N12)</f>
        <v>#DIV/0!</v>
      </c>
      <c r="Q12" s="24">
        <f>Mass_ratios!E11*Sample_summary!$D12</f>
        <v>0</v>
      </c>
      <c r="R12">
        <f t="shared" si="4"/>
        <v>0</v>
      </c>
      <c r="S12" s="21">
        <f>AVERAGE(R12:R12)</f>
        <v>0</v>
      </c>
      <c r="T12" s="22" t="e">
        <f>_xlfn.STDEV.S(R12:R12)</f>
        <v>#DIV/0!</v>
      </c>
      <c r="U12" s="42">
        <v>1</v>
      </c>
      <c r="V12" s="37">
        <v>9120</v>
      </c>
      <c r="W12" s="12">
        <f t="shared" si="5"/>
        <v>0</v>
      </c>
      <c r="X12" s="13">
        <f>AVERAGE(W12:W12)</f>
        <v>0</v>
      </c>
      <c r="Y12" s="13" t="e">
        <f>_xlfn.STDEV.S(W12:W12)</f>
        <v>#DIV/0!</v>
      </c>
    </row>
  </sheetData>
  <mergeCells count="4">
    <mergeCell ref="E1:H1"/>
    <mergeCell ref="I1:L1"/>
    <mergeCell ref="M1:P1"/>
    <mergeCell ref="Q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Calibration_template</vt:lpstr>
      <vt:lpstr>Mass_ratios</vt:lpstr>
      <vt:lpstr>Sample_summary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Anna Riedinger</dc:creator>
  <cp:lastModifiedBy>Kristen Riedinger</cp:lastModifiedBy>
  <dcterms:created xsi:type="dcterms:W3CDTF">2024-10-08T19:03:47Z</dcterms:created>
  <dcterms:modified xsi:type="dcterms:W3CDTF">2025-10-31T16:21:48Z</dcterms:modified>
</cp:coreProperties>
</file>