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PWD_samples_08132024/"/>
    </mc:Choice>
  </mc:AlternateContent>
  <xr:revisionPtr revIDLastSave="0" documentId="13_ncr:1_{3A07F0FA-F28A-A84E-B210-156D30A38227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1" l="1"/>
  <c r="A4" i="41"/>
  <c r="A5" i="41"/>
  <c r="Z14" i="9" l="1"/>
  <c r="Y14" i="9"/>
  <c r="X14" i="9"/>
  <c r="Z12" i="9"/>
  <c r="Z11" i="9"/>
  <c r="Q4" i="9"/>
  <c r="P2" i="9"/>
  <c r="D5" i="41" l="1"/>
  <c r="Y12" i="9"/>
  <c r="X13" i="9"/>
  <c r="U14" i="9"/>
  <c r="T14" i="9"/>
  <c r="X11" i="9"/>
  <c r="W13" i="9"/>
  <c r="W12" i="9"/>
  <c r="V13" i="9"/>
  <c r="T12" i="9"/>
  <c r="D3" i="41"/>
  <c r="V12" i="9"/>
  <c r="D4" i="41"/>
  <c r="X12" i="9"/>
  <c r="Y11" i="9"/>
  <c r="Z13" i="9"/>
  <c r="V14" i="9"/>
  <c r="L7" i="9"/>
  <c r="W14" i="9"/>
  <c r="Y13" i="9"/>
  <c r="W11" i="9"/>
  <c r="V11" i="9"/>
  <c r="U11" i="9"/>
  <c r="U13" i="9"/>
  <c r="T13" i="9"/>
  <c r="T11" i="9"/>
  <c r="U12" i="9"/>
  <c r="Q7" i="9"/>
  <c r="N7" i="9"/>
  <c r="Q2" i="9"/>
  <c r="R2" i="9"/>
  <c r="L4" i="9"/>
  <c r="M7" i="9"/>
  <c r="O7" i="9"/>
  <c r="P7" i="9"/>
  <c r="M2" i="9"/>
  <c r="R7" i="9"/>
  <c r="O4" i="9"/>
  <c r="L2" i="9"/>
  <c r="N2" i="9"/>
  <c r="P4" i="9"/>
  <c r="R4" i="9"/>
  <c r="O2" i="9"/>
  <c r="M4" i="9"/>
  <c r="N4" i="9"/>
  <c r="D11" i="9" l="1"/>
  <c r="O13" i="9"/>
  <c r="Q13" i="9"/>
  <c r="R5" i="9"/>
  <c r="M11" i="9"/>
  <c r="P11" i="9"/>
  <c r="F11" i="9"/>
  <c r="I11" i="9"/>
  <c r="M4" i="41"/>
  <c r="N4" i="41" s="1"/>
  <c r="I4" i="41"/>
  <c r="J4" i="41" s="1"/>
  <c r="Q4" i="41"/>
  <c r="R4" i="41" s="1"/>
  <c r="E4" i="41"/>
  <c r="F4" i="41" s="1"/>
  <c r="M5" i="41"/>
  <c r="N5" i="41" s="1"/>
  <c r="I5" i="41"/>
  <c r="J5" i="41" s="1"/>
  <c r="E5" i="41"/>
  <c r="F5" i="41" s="1"/>
  <c r="Q5" i="41"/>
  <c r="R5" i="41" s="1"/>
  <c r="O11" i="9"/>
  <c r="I3" i="41"/>
  <c r="J3" i="41" s="1"/>
  <c r="M3" i="41"/>
  <c r="N3" i="41" s="1"/>
  <c r="Q3" i="41"/>
  <c r="R3" i="41" s="1"/>
  <c r="E3" i="41"/>
  <c r="F3" i="41" s="1"/>
  <c r="R13" i="9"/>
  <c r="N5" i="9"/>
  <c r="O5" i="9"/>
  <c r="M5" i="9"/>
  <c r="L5" i="9"/>
  <c r="G13" i="9"/>
  <c r="O3" i="9"/>
  <c r="R3" i="9"/>
  <c r="M13" i="9"/>
  <c r="N3" i="9"/>
  <c r="E11" i="9"/>
  <c r="P3" i="9"/>
  <c r="L3" i="9"/>
  <c r="D13" i="9"/>
  <c r="N11" i="9"/>
  <c r="G11" i="9"/>
  <c r="J13" i="9"/>
  <c r="N13" i="9"/>
  <c r="F13" i="9"/>
  <c r="Q3" i="9"/>
  <c r="J14" i="9"/>
  <c r="Q11" i="9"/>
  <c r="E13" i="9"/>
  <c r="I13" i="9"/>
  <c r="H13" i="9"/>
  <c r="P13" i="9"/>
  <c r="M3" i="9"/>
  <c r="R11" i="9"/>
  <c r="J11" i="9"/>
  <c r="H11" i="9"/>
  <c r="R14" i="9"/>
  <c r="P5" i="9"/>
  <c r="Q5" i="9"/>
  <c r="M14" i="9" l="1"/>
  <c r="O14" i="9"/>
  <c r="N14" i="9"/>
  <c r="O12" i="9"/>
  <c r="R12" i="9"/>
  <c r="D14" i="9"/>
  <c r="L11" i="9"/>
  <c r="AB11" i="9" s="1" a="1"/>
  <c r="AB11" i="9" s="1"/>
  <c r="L13" i="9"/>
  <c r="AB13" i="9" s="1" a="1"/>
  <c r="AB13" i="9" s="1"/>
  <c r="E14" i="9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G11" i="9"/>
  <c r="AE11" i="9"/>
  <c r="AE2" i="9"/>
  <c r="AE13" i="9"/>
  <c r="AG13" i="9"/>
  <c r="AF13" i="9"/>
  <c r="P14" i="9"/>
  <c r="AB14" i="9" s="1" a="1"/>
  <c r="AB14" i="9" s="1"/>
  <c r="AB5" i="9" a="1"/>
  <c r="AB5" i="9" s="1"/>
  <c r="G3" i="41"/>
  <c r="H3" i="41"/>
  <c r="AG4" i="9"/>
  <c r="AE4" i="9"/>
  <c r="AF4" i="9"/>
  <c r="AG2" i="9"/>
  <c r="AF2" i="9"/>
  <c r="P3" i="41"/>
  <c r="O3" i="41"/>
  <c r="L12" i="9"/>
  <c r="AB12" i="9" s="1" a="1"/>
  <c r="AB12" i="9" s="1"/>
  <c r="AB3" i="9" a="1"/>
  <c r="AB3" i="9" s="1"/>
  <c r="AE14" i="9" l="1"/>
  <c r="AG14" i="9"/>
  <c r="AF14" i="9"/>
  <c r="AE12" i="9"/>
  <c r="AG12" i="9"/>
  <c r="AF12" i="9"/>
  <c r="AE3" i="9"/>
  <c r="AF3" i="9"/>
  <c r="AG3" i="9"/>
  <c r="AG5" i="9"/>
  <c r="AF5" i="9"/>
  <c r="AE5" i="9"/>
  <c r="W3" i="41" l="1"/>
  <c r="AE15" i="9"/>
  <c r="AE6" i="9"/>
  <c r="W4" i="41"/>
  <c r="W5" i="41"/>
  <c r="K3" i="41"/>
  <c r="L3" i="41"/>
  <c r="S3" i="41"/>
  <c r="T3" i="41"/>
  <c r="Y3" i="41" l="1"/>
  <c r="X3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<sst xmlns="http://schemas.openxmlformats.org/spreadsheetml/2006/main" count="126" uniqueCount="101">
  <si>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</si>
  <si>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</si>
  <si>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</si>
  <si>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</si>
  <si>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</si>
  <si>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</si>
  <si>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</si>
  <si>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</si>
  <si>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</si>
  <si>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</si>
  <si>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</si>
  <si>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</si>
  <si>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</si>
  <si>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</si>
  <si>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</si>
  <si>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</si>
  <si>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</si>
  <si>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</si>
  <si>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</si>
  <si>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</si>
  <si>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</si>
  <si>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</si>
  <si>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</si>
  <si>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</si>
  <si>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</si>
  <si>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</si>
  <si>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</si>
  <si>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</si>
  <si>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</si>
  <si>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</si>
  <si>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</si>
  <si>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</si>
  <si>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</si>
  <si>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</si>
  <si>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</si>
  <si>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</si>
  <si>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</si>
  <si>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</si>
  <si>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</si>
  <si>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</si>
  <si>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</si>
  <si>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</si>
  <si>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</si>
  <si>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</si>
  <si>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</si>
  <si>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</si>
  <si>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</si>
  <si>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</si>
  <si>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</si>
  <si>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</si>
  <si>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</si>
  <si>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</si>
  <si>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</si>
  <si>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</si>
  <si>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</si>
  <si>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</si>
  <si>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</si>
  <si>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</si>
  <si>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</si>
  <si>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</si>
  <si>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</si>
  <si>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</si>
  <si>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02-0114-THM-1</t>
  </si>
  <si>
    <t>02-0114-THM-2</t>
  </si>
  <si>
    <t>02-0114-THM-3</t>
  </si>
  <si>
    <t>Region</t>
  </si>
  <si>
    <t>Sample_num</t>
  </si>
  <si>
    <t>ISTD Stock conc (ug/mL OR ng/uL)</t>
  </si>
  <si>
    <t>Amt of ISTD stock added (uL)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</si>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</sst>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6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2" fontId="0" fillId="0" borderId="9" xfId="0" applyNumberFormat="1" applyBorder="1"/>
    <xf numFmtId="2" fontId="0" fillId="0" borderId="3" xfId="0" applyNumberFormat="1" applyBorder="1"/>
    <xf numFmtId="2" fontId="0" fillId="0" borderId="11" xfId="0" applyNumberFormat="1" applyBorder="1"/>
    <xf numFmtId="0" fontId="1" fillId="6" borderId="2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2" fillId="0" borderId="8" xfId="0" applyFont="1" applyBorder="1"/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8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3" xfId="0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6" borderId="2" xfId="0" applyFill="1" applyBorder="1" applyAlignment="1">
      <alignment wrapText="1"/>
    </xf>
    <xf numFmtId="0" fontId="3" fillId="0" borderId="6" xfId="1" applyAlignment="1">
      <alignment wrapText="1"/>
    </xf>
    <xf numFmtId="164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6" xfId="1" applyFont="1" applyAlignment="1">
      <alignment wrapText="1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0" borderId="6" xfId="1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2" fontId="0" fillId="0" borderId="15" xfId="0" applyNumberFormat="1" applyBorder="1"/>
    <xf numFmtId="2" fontId="0" fillId="0" borderId="7" xfId="0" applyNumberFormat="1" applyBorder="1"/>
    <xf numFmtId="2" fontId="0" fillId="0" borderId="16" xfId="0" applyNumberFormat="1" applyBorder="1"/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0.45438420253819611</c:v>
                </c:pt>
                <c:pt idx="1">
                  <c:v>0.89295258617336914</c:v>
                </c:pt>
                <c:pt idx="2">
                  <c:v>4.4397034569798484</c:v>
                </c:pt>
                <c:pt idx="3">
                  <c:v>9.1688828698603384</c:v>
                </c:pt>
                <c:pt idx="4">
                  <c:v>18.267184971898807</c:v>
                </c:pt>
                <c:pt idx="5">
                  <c:v>46.089274052065619</c:v>
                </c:pt>
                <c:pt idx="6">
                  <c:v>90.942141231357283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1.90396488</c:v>
                </c:pt>
                <c:pt idx="1">
                  <c:v>3.5272917747497559</c:v>
                </c:pt>
                <c:pt idx="2">
                  <c:v>14.331357955932617</c:v>
                </c:pt>
                <c:pt idx="3">
                  <c:v>34.676254272460938</c:v>
                </c:pt>
                <c:pt idx="4">
                  <c:v>69.855133056640625</c:v>
                </c:pt>
                <c:pt idx="5">
                  <c:v>170.91706848144531</c:v>
                </c:pt>
                <c:pt idx="6">
                  <c:v>352.019775390625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0.45257480800344962</c:v>
                </c:pt>
                <c:pt idx="1">
                  <c:v>0.88939677697009034</c:v>
                </c:pt>
                <c:pt idx="2">
                  <c:v>4.4220241998091971</c:v>
                </c:pt>
                <c:pt idx="3">
                  <c:v>9.1323716389201284</c:v>
                </c:pt>
                <c:pt idx="4">
                  <c:v>18.194443568327284</c:v>
                </c:pt>
                <c:pt idx="5">
                  <c:v>45.905742846283381</c:v>
                </c:pt>
                <c:pt idx="6">
                  <c:v>90.580002291660492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1.2901127299999999</c:v>
                </c:pt>
                <c:pt idx="1">
                  <c:v>2.4234764575958252</c:v>
                </c:pt>
                <c:pt idx="2">
                  <c:v>11.163971900939941</c:v>
                </c:pt>
                <c:pt idx="3">
                  <c:v>25.874538421630859</c:v>
                </c:pt>
                <c:pt idx="4">
                  <c:v>52.086444854736328</c:v>
                </c:pt>
                <c:pt idx="5">
                  <c:v>129.17501831054688</c:v>
                </c:pt>
                <c:pt idx="6">
                  <c:v>263.60488891601562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0.45347950527082287</c:v>
                </c:pt>
                <c:pt idx="1">
                  <c:v>0.89117468157172974</c:v>
                </c:pt>
                <c:pt idx="2">
                  <c:v>4.4308638283945223</c:v>
                </c:pt>
                <c:pt idx="3">
                  <c:v>9.1506272543902334</c:v>
                </c:pt>
                <c:pt idx="4">
                  <c:v>18.230814270113044</c:v>
                </c:pt>
                <c:pt idx="5">
                  <c:v>45.997508449174497</c:v>
                </c:pt>
                <c:pt idx="6">
                  <c:v>90.761071761508873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0.90207028</c:v>
                </c:pt>
                <c:pt idx="1">
                  <c:v>1.6050839424133301</c:v>
                </c:pt>
                <c:pt idx="2">
                  <c:v>7.7499804496765137</c:v>
                </c:pt>
                <c:pt idx="3">
                  <c:v>17.417840957641602</c:v>
                </c:pt>
                <c:pt idx="4">
                  <c:v>35.156314849853516</c:v>
                </c:pt>
                <c:pt idx="5">
                  <c:v>87.105255126953125</c:v>
                </c:pt>
                <c:pt idx="6">
                  <c:v>175.78909301757812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0.45427111537977438</c:v>
                </c:pt>
                <c:pt idx="1">
                  <c:v>0.89273034809816409</c:v>
                </c:pt>
                <c:pt idx="2">
                  <c:v>4.4385985034066824</c:v>
                </c:pt>
                <c:pt idx="3">
                  <c:v>9.1666009179265764</c:v>
                </c:pt>
                <c:pt idx="4">
                  <c:v>18.262638634175588</c:v>
                </c:pt>
                <c:pt idx="5">
                  <c:v>46.077803351704226</c:v>
                </c:pt>
                <c:pt idx="6">
                  <c:v>90.919507547626225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0.43671963000000003</c:v>
                </c:pt>
                <c:pt idx="1">
                  <c:v>0.83071303367614746</c:v>
                </c:pt>
                <c:pt idx="2">
                  <c:v>4.3703708648681641</c:v>
                </c:pt>
                <c:pt idx="3">
                  <c:v>9.4916048049926758</c:v>
                </c:pt>
                <c:pt idx="4">
                  <c:v>19.366313934326172</c:v>
                </c:pt>
                <c:pt idx="5">
                  <c:v>48.438743591308594</c:v>
                </c:pt>
                <c:pt idx="6">
                  <c:v>98.118522644042969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0.50261257121290415</c:v>
                </c:pt>
                <c:pt idx="1">
                  <c:v>1.0052251424258083</c:v>
                </c:pt>
                <c:pt idx="2">
                  <c:v>5.0261257121290406</c:v>
                </c:pt>
                <c:pt idx="3">
                  <c:v>10.052251424258079</c:v>
                </c:pt>
                <c:pt idx="4">
                  <c:v>20.104502848516166</c:v>
                </c:pt>
                <c:pt idx="5">
                  <c:v>50.261257121290406</c:v>
                </c:pt>
                <c:pt idx="6">
                  <c:v>100.52251424258083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5.2321996295974019E-2</c:v>
                </c:pt>
                <c:pt idx="1">
                  <c:v>9.884511330712667E-2</c:v>
                </c:pt>
                <c:pt idx="2">
                  <c:v>0.4288665436836902</c:v>
                </c:pt>
                <c:pt idx="3">
                  <c:v>0.96902297894840073</c:v>
                </c:pt>
                <c:pt idx="4">
                  <c:v>1.9804180678596477</c:v>
                </c:pt>
                <c:pt idx="5">
                  <c:v>4.7175147387839891</c:v>
                </c:pt>
                <c:pt idx="6">
                  <c:v>10.121844227145994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0.50061112742509761</c:v>
                </c:pt>
                <c:pt idx="1">
                  <c:v>1.0012222548501952</c:v>
                </c:pt>
                <c:pt idx="2">
                  <c:v>5.0061112742509764</c:v>
                </c:pt>
                <c:pt idx="3">
                  <c:v>10.012222548501949</c:v>
                </c:pt>
                <c:pt idx="4">
                  <c:v>20.024445097003905</c:v>
                </c:pt>
                <c:pt idx="5">
                  <c:v>50.061112742509756</c:v>
                </c:pt>
                <c:pt idx="6">
                  <c:v>100.12222548501951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3.5453003461097941E-2</c:v>
                </c:pt>
                <c:pt idx="1">
                  <c:v>6.7912954284936669E-2</c:v>
                </c:pt>
                <c:pt idx="2">
                  <c:v>0.33408237081650499</c:v>
                </c:pt>
                <c:pt idx="3">
                  <c:v>0.72306028509417153</c:v>
                </c:pt>
                <c:pt idx="4">
                  <c:v>1.4766693865897518</c:v>
                </c:pt>
                <c:pt idx="5">
                  <c:v>3.5653844181679908</c:v>
                </c:pt>
                <c:pt idx="6">
                  <c:v>7.579595834243273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0.50161184931900082</c:v>
                </c:pt>
                <c:pt idx="1">
                  <c:v>1.0032236986380019</c:v>
                </c:pt>
                <c:pt idx="2">
                  <c:v>5.0161184931900076</c:v>
                </c:pt>
                <c:pt idx="3">
                  <c:v>10.032236986380015</c:v>
                </c:pt>
                <c:pt idx="4">
                  <c:v>20.064473972760034</c:v>
                </c:pt>
                <c:pt idx="5">
                  <c:v>50.161184931900081</c:v>
                </c:pt>
                <c:pt idx="6">
                  <c:v>100.32236986380016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2.4789384691207249E-2</c:v>
                </c:pt>
                <c:pt idx="1">
                  <c:v>4.4979183545583203E-2</c:v>
                </c:pt>
                <c:pt idx="2">
                  <c:v>0.23191852016319597</c:v>
                </c:pt>
                <c:pt idx="3">
                  <c:v>0.48673908084206396</c:v>
                </c:pt>
                <c:pt idx="4">
                  <c:v>0.99669413086020409</c:v>
                </c:pt>
                <c:pt idx="5">
                  <c:v>2.4042088279296125</c:v>
                </c:pt>
                <c:pt idx="6">
                  <c:v>5.0545734664501749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0.50248748097616613</c:v>
                </c:pt>
                <c:pt idx="1">
                  <c:v>1.0049749619523325</c:v>
                </c:pt>
                <c:pt idx="2">
                  <c:v>5.0248748097616618</c:v>
                </c:pt>
                <c:pt idx="3">
                  <c:v>10.049749619523324</c:v>
                </c:pt>
                <c:pt idx="4">
                  <c:v>20.099499239046647</c:v>
                </c:pt>
                <c:pt idx="5">
                  <c:v>50.248748097616613</c:v>
                </c:pt>
                <c:pt idx="6">
                  <c:v>100.49749619523324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1.2001294300785182E-2</c:v>
                </c:pt>
                <c:pt idx="1">
                  <c:v>2.3279027986067631E-2</c:v>
                </c:pt>
                <c:pt idx="2">
                  <c:v>0.13078354843938714</c:v>
                </c:pt>
                <c:pt idx="3">
                  <c:v>0.26524154226310021</c:v>
                </c:pt>
                <c:pt idx="4">
                  <c:v>0.54904194359322933</c:v>
                </c:pt>
                <c:pt idx="5">
                  <c:v>1.3369670381690626</c:v>
                </c:pt>
                <c:pt idx="6">
                  <c:v>2.821263097786606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0.83203125" style="42" bestFit="1" customWidth="1"/>
    <col min="2" max="2" width="18.83203125" style="2" bestFit="1" customWidth="1"/>
    <col min="3" max="3" width="8.83203125" style="2"/>
    <col min="4" max="10" width="12.1640625" style="2" customWidth="1"/>
    <col min="11" max="11" width="8.83203125" style="2"/>
    <col min="12" max="18" width="12.83203125" style="2" bestFit="1" customWidth="1"/>
    <col min="19" max="20" width="8.83203125" style="2"/>
    <col min="21" max="21" width="8.6640625" style="2" customWidth="1"/>
    <col min="22" max="33" width="8.83203125" style="2"/>
    <col min="34" max="34" width="8.6640625" style="2" customWidth="1"/>
    <col min="35" max="50" width="8.83203125" style="2"/>
    <col min="51" max="51" width="51.83203125" style="2" customWidth="1"/>
    <col min="52" max="52" width="14" style="2" customWidth="1"/>
    <col min="53" max="53" width="8.83203125" style="2"/>
    <col min="54" max="54" width="14.83203125" style="2" customWidth="1"/>
    <col min="55" max="16384" width="8.83203125" style="2"/>
  </cols>
  <sheetData>
    <row r="1" spans="1:51" s="1" customFormat="1" ht="32" x14ac:dyDescent="0.2">
      <c r="A1" s="5" t="s">
        <v>0</v>
      </c>
      <c r="B1" s="5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76</v>
      </c>
      <c r="M1" s="1" t="s">
        <v>77</v>
      </c>
      <c r="N1" s="1" t="s">
        <v>78</v>
      </c>
      <c r="O1" s="1" t="s">
        <v>79</v>
      </c>
      <c r="P1" s="1" t="s">
        <v>80</v>
      </c>
      <c r="Q1" s="1" t="s">
        <v>81</v>
      </c>
      <c r="R1" s="1" t="s">
        <v>82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27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ht="16" x14ac:dyDescent="0.2">
      <c r="A2" s="42" t="s">
        <v>1</v>
      </c>
      <c r="B2" s="43">
        <v>8.27</v>
      </c>
      <c r="D2" s="2">
        <v>0.45438420253819611</v>
      </c>
      <c r="E2" s="2">
        <v>0.89295258617336914</v>
      </c>
      <c r="F2" s="2">
        <v>4.4397034569798484</v>
      </c>
      <c r="G2" s="2">
        <v>9.1688828698603384</v>
      </c>
      <c r="H2" s="2">
        <v>18.267184971898807</v>
      </c>
      <c r="I2" s="2">
        <v>46.089274052065619</v>
      </c>
      <c r="J2" s="2">
        <v>90.942141231357283</v>
      </c>
      <c r="L2" s="2">
        <f>D2*(L$18/1000)</f>
        <v>1.1191482908515772E-2</v>
      </c>
      <c r="M2" s="2">
        <f t="shared" ref="M2:R5" si="0">E2*(M$18/1000)</f>
        <v>2.2002351723311823E-2</v>
      </c>
      <c r="N2" s="2">
        <f t="shared" si="0"/>
        <v>0.10952748428369283</v>
      </c>
      <c r="O2" s="2">
        <f t="shared" si="0"/>
        <v>0.22582958508466017</v>
      </c>
      <c r="P2" s="2">
        <f t="shared" si="0"/>
        <v>0.45302618730309036</v>
      </c>
      <c r="Q2" s="2">
        <f t="shared" si="0"/>
        <v>1.1457793529343516</v>
      </c>
      <c r="R2" s="2">
        <f t="shared" si="0"/>
        <v>2.2399049385283303</v>
      </c>
      <c r="T2" s="2">
        <v>1.90396488</v>
      </c>
      <c r="U2" s="2">
        <v>3.5272917747497559</v>
      </c>
      <c r="V2" s="2">
        <v>14.331357955932617</v>
      </c>
      <c r="W2" s="2">
        <v>34.676254272460938</v>
      </c>
      <c r="X2" s="2">
        <v>69.855133056640625</v>
      </c>
      <c r="Y2" s="2">
        <v>170.91706848144531</v>
      </c>
      <c r="Z2" s="2">
        <v>352.019775390625</v>
      </c>
      <c r="AB2" s="44" cm="1">
        <f t="array" ref="AB2:AC2">LINEST(T2:Z2,L2:R2,TRUE,FALSE)</f>
        <v>156.37448757365092</v>
      </c>
      <c r="AC2" s="2">
        <v>-1.5253567152259535</v>
      </c>
      <c r="AE2" s="2">
        <f>0.2/AB2/(25/1000)</f>
        <v>5.1159240385885034E-2</v>
      </c>
      <c r="AF2" s="2">
        <f>T2/AB2/(25/1000)</f>
        <v>0.48702698491101376</v>
      </c>
      <c r="AG2" s="2">
        <f>Z2/AB2/(25/1000)</f>
        <v>90.045321548971202</v>
      </c>
      <c r="AY2" s="45"/>
    </row>
    <row r="3" spans="1:51" ht="16" x14ac:dyDescent="0.2">
      <c r="A3" s="42" t="s">
        <v>2</v>
      </c>
      <c r="B3" s="43">
        <v>12.92</v>
      </c>
      <c r="D3" s="2">
        <v>0.45257480800344962</v>
      </c>
      <c r="E3" s="2">
        <v>0.88939677697009034</v>
      </c>
      <c r="F3" s="2">
        <v>4.4220241998091971</v>
      </c>
      <c r="G3" s="2">
        <v>9.1323716389201284</v>
      </c>
      <c r="H3" s="2">
        <v>18.194443568327284</v>
      </c>
      <c r="I3" s="2">
        <v>45.905742846283381</v>
      </c>
      <c r="J3" s="2">
        <v>90.580002291660492</v>
      </c>
      <c r="L3" s="2">
        <f t="shared" ref="L3:R7" si="1">D3*(L$18/1000)</f>
        <v>1.1146917521124965E-2</v>
      </c>
      <c r="M3" s="2">
        <f t="shared" si="0"/>
        <v>2.1914736584543033E-2</v>
      </c>
      <c r="N3" s="2">
        <f t="shared" si="0"/>
        <v>0.10909133700929287</v>
      </c>
      <c r="O3" s="2">
        <f t="shared" si="0"/>
        <v>0.22493031346660278</v>
      </c>
      <c r="P3" s="2">
        <f t="shared" si="0"/>
        <v>0.45122220049451656</v>
      </c>
      <c r="Q3" s="2">
        <f t="shared" si="0"/>
        <v>1.1412167671586051</v>
      </c>
      <c r="R3" s="2">
        <f t="shared" si="0"/>
        <v>2.230985456443598</v>
      </c>
      <c r="T3" s="2">
        <v>1.2901127299999999</v>
      </c>
      <c r="U3" s="2">
        <v>2.4234764575958252</v>
      </c>
      <c r="V3" s="2">
        <v>11.163971900939941</v>
      </c>
      <c r="W3" s="2">
        <v>25.874538421630859</v>
      </c>
      <c r="X3" s="2">
        <v>52.086444854736328</v>
      </c>
      <c r="Y3" s="2">
        <v>129.17501831054688</v>
      </c>
      <c r="Z3" s="2">
        <v>263.60488891601562</v>
      </c>
      <c r="AB3" s="44" cm="1">
        <f t="array" ref="AB3:AC3">LINEST(T3:Z3,L3:R3,TRUE,FALSE)</f>
        <v>117.74149028439288</v>
      </c>
      <c r="AC3" s="2">
        <v>-1.1111676330545492</v>
      </c>
      <c r="AE3" s="2">
        <f t="shared" ref="AE3:AE5" si="2">0.2/AB3/(25/1000)</f>
        <v>6.7945462391182529E-2</v>
      </c>
      <c r="AF3" s="2">
        <f t="shared" ref="AF3:AF5" si="3">T3/AB3/(25/1000)</f>
        <v>0.43828652988300409</v>
      </c>
      <c r="AG3" s="2">
        <f>Z3/AB3/(25/1000)</f>
        <v>89.55378032987494</v>
      </c>
      <c r="AY3" s="45"/>
    </row>
    <row r="4" spans="1:51" ht="16" x14ac:dyDescent="0.2">
      <c r="A4" s="42" t="s">
        <v>3</v>
      </c>
      <c r="B4" s="43">
        <v>16.850000000000001</v>
      </c>
      <c r="D4" s="2">
        <v>0.45347950527082287</v>
      </c>
      <c r="E4" s="2">
        <v>0.89117468157172974</v>
      </c>
      <c r="F4" s="2">
        <v>4.4308638283945223</v>
      </c>
      <c r="G4" s="2">
        <v>9.1506272543902334</v>
      </c>
      <c r="H4" s="2">
        <v>18.230814270113044</v>
      </c>
      <c r="I4" s="2">
        <v>45.997508449174497</v>
      </c>
      <c r="J4" s="2">
        <v>90.761071761508873</v>
      </c>
      <c r="L4" s="2">
        <f t="shared" si="1"/>
        <v>1.1169200214820369E-2</v>
      </c>
      <c r="M4" s="2">
        <f t="shared" si="0"/>
        <v>2.195854415392743E-2</v>
      </c>
      <c r="N4" s="2">
        <f t="shared" si="0"/>
        <v>0.10930941064649284</v>
      </c>
      <c r="O4" s="2">
        <f t="shared" si="0"/>
        <v>0.22537994927563146</v>
      </c>
      <c r="P4" s="2">
        <f t="shared" si="0"/>
        <v>0.45212419389880343</v>
      </c>
      <c r="Q4" s="2">
        <f t="shared" si="0"/>
        <v>1.1434980600464784</v>
      </c>
      <c r="R4" s="2">
        <f t="shared" si="0"/>
        <v>2.2354451974859639</v>
      </c>
      <c r="T4" s="2">
        <v>0.90207028</v>
      </c>
      <c r="U4" s="2">
        <v>1.6050839424133301</v>
      </c>
      <c r="V4" s="2">
        <v>7.7499804496765137</v>
      </c>
      <c r="W4" s="2">
        <v>17.417840957641602</v>
      </c>
      <c r="X4" s="2">
        <v>35.156314849853516</v>
      </c>
      <c r="Y4" s="2">
        <v>87.105255126953125</v>
      </c>
      <c r="Z4" s="2">
        <v>175.78909301757812</v>
      </c>
      <c r="AB4" s="44" cm="1">
        <f t="array" ref="AB4:AC4">LINEST(T4:Z4,L4:R4,TRUE,FALSE)</f>
        <v>78.418433127596572</v>
      </c>
      <c r="AC4" s="2">
        <v>-0.5063298741823985</v>
      </c>
      <c r="AE4" s="2">
        <f t="shared" si="2"/>
        <v>0.1020168304942156</v>
      </c>
      <c r="AF4" s="2">
        <f t="shared" si="3"/>
        <v>0.46013175424314795</v>
      </c>
      <c r="AG4" s="2">
        <f>Z4/AB4/(25/1000)</f>
        <v>89.667230525530812</v>
      </c>
      <c r="AY4" s="45"/>
    </row>
    <row r="5" spans="1:51" ht="16" x14ac:dyDescent="0.2">
      <c r="A5" s="42" t="s">
        <v>4</v>
      </c>
      <c r="B5" s="43">
        <v>20.29</v>
      </c>
      <c r="D5" s="2">
        <v>0.45427111537977438</v>
      </c>
      <c r="E5" s="2">
        <v>0.89273034809816409</v>
      </c>
      <c r="F5" s="2">
        <v>4.4385985034066824</v>
      </c>
      <c r="G5" s="2">
        <v>9.1666009179265764</v>
      </c>
      <c r="H5" s="2">
        <v>18.262638634175588</v>
      </c>
      <c r="I5" s="2">
        <v>46.077803351704226</v>
      </c>
      <c r="J5" s="2">
        <v>90.919507547626225</v>
      </c>
      <c r="L5" s="2">
        <f t="shared" si="1"/>
        <v>1.1188697571803845E-2</v>
      </c>
      <c r="M5" s="2">
        <f t="shared" si="0"/>
        <v>2.1996875777138773E-2</v>
      </c>
      <c r="N5" s="2">
        <f t="shared" si="0"/>
        <v>0.10950022507904283</v>
      </c>
      <c r="O5" s="2">
        <f t="shared" si="0"/>
        <v>0.22577338060853161</v>
      </c>
      <c r="P5" s="2">
        <f t="shared" si="0"/>
        <v>0.45291343812755447</v>
      </c>
      <c r="Q5" s="2">
        <f t="shared" si="0"/>
        <v>1.1454941913233674</v>
      </c>
      <c r="R5" s="2">
        <f t="shared" si="0"/>
        <v>2.2393474708980343</v>
      </c>
      <c r="T5" s="2">
        <v>0.43671963000000003</v>
      </c>
      <c r="U5" s="2">
        <v>0.83071303367614746</v>
      </c>
      <c r="V5" s="2">
        <v>4.3703708648681641</v>
      </c>
      <c r="W5" s="2">
        <v>9.4916048049926758</v>
      </c>
      <c r="X5" s="2">
        <v>19.366313934326172</v>
      </c>
      <c r="Y5" s="2">
        <v>48.438743591308594</v>
      </c>
      <c r="Z5" s="2">
        <v>98.118522644042969</v>
      </c>
      <c r="AB5" s="44" cm="1">
        <f t="array" ref="AB5:AC5">LINEST(T5:Z5,L5:R5,TRUE,FALSE)</f>
        <v>43.713839007275219</v>
      </c>
      <c r="AC5" s="2">
        <v>-0.40239790513485829</v>
      </c>
      <c r="AE5" s="2">
        <f t="shared" si="2"/>
        <v>0.18300840607178367</v>
      </c>
      <c r="AF5" s="2">
        <f t="shared" si="3"/>
        <v>0.3996168169327956</v>
      </c>
      <c r="AG5" s="2">
        <f>Z5/AB5/(25/1000)</f>
        <v>89.782572176022583</v>
      </c>
      <c r="AY5" s="45"/>
    </row>
    <row r="6" spans="1:51" x14ac:dyDescent="0.2">
      <c r="B6" s="46"/>
      <c r="AE6" s="2">
        <f>SUM(AE2:AE5)</f>
        <v>0.40412993934306685</v>
      </c>
      <c r="AY6" s="45"/>
    </row>
    <row r="7" spans="1:51" ht="16" x14ac:dyDescent="0.2">
      <c r="A7" s="42" t="s">
        <v>85</v>
      </c>
      <c r="B7" s="43">
        <v>10.6</v>
      </c>
      <c r="D7" s="2">
        <v>0.90404464305712973</v>
      </c>
      <c r="E7" s="2">
        <v>0.88831103449969118</v>
      </c>
      <c r="F7" s="2">
        <v>0.88332519146227506</v>
      </c>
      <c r="G7" s="2">
        <v>0.91212231796490906</v>
      </c>
      <c r="H7" s="2">
        <v>0.90861162345265545</v>
      </c>
      <c r="I7" s="2">
        <v>0.91699405649251942</v>
      </c>
      <c r="J7" s="2">
        <v>0.90469425597429654</v>
      </c>
      <c r="K7" s="47"/>
      <c r="L7" s="2">
        <f t="shared" si="1"/>
        <v>2.2266619558497108E-2</v>
      </c>
      <c r="M7" s="2">
        <f t="shared" si="1"/>
        <v>2.1887983890072397E-2</v>
      </c>
      <c r="N7" s="2">
        <f t="shared" si="1"/>
        <v>2.1791632473374321E-2</v>
      </c>
      <c r="O7" s="2">
        <f t="shared" si="1"/>
        <v>2.2465572691475713E-2</v>
      </c>
      <c r="P7" s="2">
        <f t="shared" si="1"/>
        <v>2.253356826162585E-2</v>
      </c>
      <c r="Q7" s="2">
        <f t="shared" si="1"/>
        <v>2.279647224440404E-2</v>
      </c>
      <c r="R7" s="2">
        <f t="shared" si="1"/>
        <v>2.2282619524646927E-2</v>
      </c>
      <c r="S7" s="47"/>
      <c r="T7" s="2">
        <v>36.389377600000003</v>
      </c>
      <c r="U7" s="2">
        <v>35.685039520263672</v>
      </c>
      <c r="V7" s="2">
        <v>33.416824340820312</v>
      </c>
      <c r="W7" s="2">
        <v>35.784759521484375</v>
      </c>
      <c r="X7" s="2">
        <v>35.272922515869141</v>
      </c>
      <c r="Y7" s="2">
        <v>36.230319976806641</v>
      </c>
      <c r="Z7" s="2">
        <v>34.778224945068359</v>
      </c>
      <c r="AY7" s="45"/>
    </row>
    <row r="8" spans="1:51" x14ac:dyDescent="0.2">
      <c r="B8" s="46"/>
      <c r="K8" s="48"/>
      <c r="S8" s="48"/>
      <c r="AY8" s="49"/>
    </row>
    <row r="9" spans="1:51" ht="16" thickBot="1" x14ac:dyDescent="0.25">
      <c r="B9" s="46"/>
      <c r="AY9" s="45"/>
    </row>
    <row r="10" spans="1:51" ht="49" thickBot="1" x14ac:dyDescent="0.25">
      <c r="A10" s="50" t="s">
        <v>0</v>
      </c>
      <c r="B10" s="30" t="s">
        <v>38</v>
      </c>
      <c r="D10" s="31" t="s">
        <v>39</v>
      </c>
      <c r="E10" s="31" t="s">
        <v>40</v>
      </c>
      <c r="F10" s="32" t="s">
        <v>41</v>
      </c>
      <c r="G10" s="32" t="s">
        <v>42</v>
      </c>
      <c r="H10" s="32" t="s">
        <v>43</v>
      </c>
      <c r="I10" s="32" t="s">
        <v>44</v>
      </c>
      <c r="J10" s="32" t="s">
        <v>45</v>
      </c>
      <c r="L10" s="31" t="s">
        <v>46</v>
      </c>
      <c r="M10" s="31" t="s">
        <v>47</v>
      </c>
      <c r="N10" s="32" t="s">
        <v>48</v>
      </c>
      <c r="O10" s="32" t="s">
        <v>49</v>
      </c>
      <c r="P10" s="32" t="s">
        <v>50</v>
      </c>
      <c r="Q10" s="32" t="s">
        <v>51</v>
      </c>
      <c r="R10" s="32" t="s">
        <v>52</v>
      </c>
      <c r="T10" s="31" t="s">
        <v>53</v>
      </c>
      <c r="U10" s="31" t="s">
        <v>54</v>
      </c>
      <c r="V10" s="32" t="s">
        <v>55</v>
      </c>
      <c r="W10" s="32" t="s">
        <v>56</v>
      </c>
      <c r="X10" s="32" t="s">
        <v>57</v>
      </c>
      <c r="Y10" s="32" t="s">
        <v>58</v>
      </c>
      <c r="Z10" s="32" t="s">
        <v>59</v>
      </c>
      <c r="AB10" s="28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45"/>
    </row>
    <row r="11" spans="1:51" ht="17" thickBot="1" x14ac:dyDescent="0.25">
      <c r="A11" s="42" t="s">
        <v>1</v>
      </c>
      <c r="B11" s="43">
        <v>8.27</v>
      </c>
      <c r="D11" s="2">
        <f>D2/D$7</f>
        <v>0.50261257121290415</v>
      </c>
      <c r="E11" s="2">
        <f t="shared" ref="E11:I11" si="4">E2/E$7</f>
        <v>1.0052251424258083</v>
      </c>
      <c r="F11" s="2">
        <f t="shared" si="4"/>
        <v>5.0261257121290406</v>
      </c>
      <c r="G11" s="2">
        <f t="shared" si="4"/>
        <v>10.052251424258079</v>
      </c>
      <c r="H11" s="2">
        <f t="shared" si="4"/>
        <v>20.104502848516162</v>
      </c>
      <c r="I11" s="2">
        <f t="shared" si="4"/>
        <v>50.261257121290406</v>
      </c>
      <c r="J11" s="2">
        <f>J2/J$7</f>
        <v>100.52251424258083</v>
      </c>
      <c r="L11" s="2">
        <f>L2/L$7</f>
        <v>0.50261257121290415</v>
      </c>
      <c r="M11" s="2">
        <f t="shared" ref="M11:Q11" si="5">M2/M$7</f>
        <v>1.0052251424258083</v>
      </c>
      <c r="N11" s="2">
        <f t="shared" si="5"/>
        <v>5.0261257121290406</v>
      </c>
      <c r="O11" s="2">
        <f t="shared" si="5"/>
        <v>10.052251424258079</v>
      </c>
      <c r="P11" s="2">
        <f t="shared" si="5"/>
        <v>20.104502848516166</v>
      </c>
      <c r="Q11" s="2">
        <f t="shared" si="5"/>
        <v>50.261257121290406</v>
      </c>
      <c r="R11" s="2">
        <f>R2/R$7</f>
        <v>100.52251424258083</v>
      </c>
      <c r="T11" s="2">
        <f>T2/T$7</f>
        <v>5.2321996295974019E-2</v>
      </c>
      <c r="U11" s="2">
        <f>U2/U$7</f>
        <v>9.884511330712667E-2</v>
      </c>
      <c r="V11" s="2">
        <f t="shared" ref="V11:Y11" si="6">V2/V$7</f>
        <v>0.4288665436836902</v>
      </c>
      <c r="W11" s="2">
        <f t="shared" si="6"/>
        <v>0.96902297894840073</v>
      </c>
      <c r="X11" s="2">
        <f t="shared" si="6"/>
        <v>1.9804180678596477</v>
      </c>
      <c r="Y11" s="2">
        <f t="shared" si="6"/>
        <v>4.7175147387839891</v>
      </c>
      <c r="Z11" s="2">
        <f>Z2/Z$7</f>
        <v>10.121844227145994</v>
      </c>
      <c r="AB11" s="51" cm="1">
        <f t="array" ref="AB11:AC11">LINEST(T11:Z11,L11:R11,TRUE,FALSE)</f>
        <v>0.10003507398097211</v>
      </c>
      <c r="AC11" s="2">
        <v>-5.5027245268376657E-2</v>
      </c>
      <c r="AE11" s="2">
        <f>(0.2/$T$7)/AB11*$L$7/(25/1000)</f>
        <v>4.8934747390312804E-2</v>
      </c>
      <c r="AF11" s="2">
        <f>T11/AB11*$L$7/(25/1000)</f>
        <v>0.4658502022141362</v>
      </c>
      <c r="AG11" s="2">
        <f>Z11/AB11*$R$7/(25/1000)</f>
        <v>90.184850103330263</v>
      </c>
      <c r="AY11" s="45"/>
    </row>
    <row r="12" spans="1:51" ht="17" thickBot="1" x14ac:dyDescent="0.25">
      <c r="A12" s="42" t="s">
        <v>2</v>
      </c>
      <c r="B12" s="43">
        <v>12.92</v>
      </c>
      <c r="D12" s="2">
        <f t="shared" ref="D12:J14" si="7">D3/D$7</f>
        <v>0.50061112742509761</v>
      </c>
      <c r="E12" s="2">
        <f t="shared" si="7"/>
        <v>1.0012222548501952</v>
      </c>
      <c r="F12" s="2">
        <f t="shared" si="7"/>
        <v>5.0061112742509764</v>
      </c>
      <c r="G12" s="2">
        <f t="shared" si="7"/>
        <v>10.012222548501951</v>
      </c>
      <c r="H12" s="2">
        <f t="shared" si="7"/>
        <v>20.024445097003905</v>
      </c>
      <c r="I12" s="2">
        <f t="shared" si="7"/>
        <v>50.061112742509764</v>
      </c>
      <c r="J12" s="2">
        <f t="shared" si="7"/>
        <v>100.12222548501953</v>
      </c>
      <c r="L12" s="2">
        <f t="shared" ref="L12:R14" si="8">L3/L$7</f>
        <v>0.50061112742509761</v>
      </c>
      <c r="M12" s="2">
        <f t="shared" si="8"/>
        <v>1.0012222548501952</v>
      </c>
      <c r="N12" s="2">
        <f t="shared" si="8"/>
        <v>5.0061112742509764</v>
      </c>
      <c r="O12" s="2">
        <f t="shared" si="8"/>
        <v>10.012222548501949</v>
      </c>
      <c r="P12" s="2">
        <f t="shared" si="8"/>
        <v>20.024445097003905</v>
      </c>
      <c r="Q12" s="2">
        <f t="shared" si="8"/>
        <v>50.061112742509756</v>
      </c>
      <c r="R12" s="2">
        <f t="shared" si="8"/>
        <v>100.12222548501951</v>
      </c>
      <c r="T12" s="2">
        <f t="shared" ref="T12:Z14" si="9">T3/T$7</f>
        <v>3.5453003461097941E-2</v>
      </c>
      <c r="U12" s="2">
        <f t="shared" si="9"/>
        <v>6.7912954284936669E-2</v>
      </c>
      <c r="V12" s="2">
        <f t="shared" si="9"/>
        <v>0.33408237081650499</v>
      </c>
      <c r="W12" s="2">
        <f t="shared" si="9"/>
        <v>0.72306028509417153</v>
      </c>
      <c r="X12" s="2">
        <f t="shared" si="9"/>
        <v>1.4766693865897518</v>
      </c>
      <c r="Y12" s="2">
        <f t="shared" si="9"/>
        <v>3.5653844181679908</v>
      </c>
      <c r="Z12" s="2">
        <f>Z3/Z$7</f>
        <v>7.579595834243273</v>
      </c>
      <c r="AB12" s="51" cm="1">
        <f t="array" ref="AB12:AC12">LINEST(T12:Z12,L12:R12,TRUE,FALSE)</f>
        <v>7.5311430810002591E-2</v>
      </c>
      <c r="AC12" s="2">
        <v>-4.0084410563274497E-2</v>
      </c>
      <c r="AE12" s="2">
        <f t="shared" ref="AE12:AE14" si="10">(0.2/$T$7)/AB12*$L$7/(25/1000)</f>
        <v>6.4999310500152674E-2</v>
      </c>
      <c r="AF12" s="2">
        <f t="shared" ref="AF12:AF14" si="11">T12/AB12*$L$7/(25/1000)</f>
        <v>0.41928218958734814</v>
      </c>
      <c r="AG12" s="2">
        <f t="shared" ref="AG12:AG14" si="12">Z12/AB12*$R$7/(25/1000)</f>
        <v>89.703912571322363</v>
      </c>
      <c r="AY12" s="45"/>
    </row>
    <row r="13" spans="1:51" ht="17" thickBot="1" x14ac:dyDescent="0.25">
      <c r="A13" s="42" t="s">
        <v>3</v>
      </c>
      <c r="B13" s="43">
        <v>16.850000000000001</v>
      </c>
      <c r="D13" s="2">
        <f t="shared" si="7"/>
        <v>0.50161184931900082</v>
      </c>
      <c r="E13" s="2">
        <f t="shared" si="7"/>
        <v>1.0032236986380016</v>
      </c>
      <c r="F13" s="2">
        <f t="shared" si="7"/>
        <v>5.0161184931900076</v>
      </c>
      <c r="G13" s="2">
        <f t="shared" si="7"/>
        <v>10.032236986380015</v>
      </c>
      <c r="H13" s="2">
        <f t="shared" si="7"/>
        <v>20.06447397276003</v>
      </c>
      <c r="I13" s="2">
        <f t="shared" si="7"/>
        <v>50.161184931900081</v>
      </c>
      <c r="J13" s="2">
        <f t="shared" si="7"/>
        <v>100.32236986380016</v>
      </c>
      <c r="L13" s="2">
        <f t="shared" si="8"/>
        <v>0.50161184931900082</v>
      </c>
      <c r="M13" s="2">
        <f t="shared" si="8"/>
        <v>1.0032236986380019</v>
      </c>
      <c r="N13" s="2">
        <f t="shared" si="8"/>
        <v>5.0161184931900076</v>
      </c>
      <c r="O13" s="2">
        <f t="shared" si="8"/>
        <v>10.032236986380015</v>
      </c>
      <c r="P13" s="2">
        <f t="shared" si="8"/>
        <v>20.064473972760034</v>
      </c>
      <c r="Q13" s="2">
        <f t="shared" si="8"/>
        <v>50.161184931900081</v>
      </c>
      <c r="R13" s="2">
        <f t="shared" si="8"/>
        <v>100.32236986380016</v>
      </c>
      <c r="T13" s="2">
        <f t="shared" si="9"/>
        <v>2.4789384691207249E-2</v>
      </c>
      <c r="U13" s="2">
        <f t="shared" si="9"/>
        <v>4.4979183545583203E-2</v>
      </c>
      <c r="V13" s="2">
        <f t="shared" si="9"/>
        <v>0.23191852016319597</v>
      </c>
      <c r="W13" s="2">
        <f t="shared" si="9"/>
        <v>0.48673908084206396</v>
      </c>
      <c r="X13" s="2">
        <f t="shared" si="9"/>
        <v>0.99669413086020409</v>
      </c>
      <c r="Y13" s="2">
        <f t="shared" si="9"/>
        <v>2.4042088279296125</v>
      </c>
      <c r="Z13" s="2">
        <f t="shared" si="9"/>
        <v>5.0545734664501749</v>
      </c>
      <c r="AB13" s="51" cm="1">
        <f t="array" ref="AB13:AC13">LINEST(T13:Z13,L13:R13,TRUE,FALSE)</f>
        <v>5.0152841678067828E-2</v>
      </c>
      <c r="AC13" s="2">
        <v>-1.9965037102782857E-2</v>
      </c>
      <c r="AE13" s="2">
        <f t="shared" si="10"/>
        <v>9.7605457869216275E-2</v>
      </c>
      <c r="AF13" s="2">
        <f t="shared" si="11"/>
        <v>0.4402349135480606</v>
      </c>
      <c r="AG13" s="2">
        <f t="shared" si="12"/>
        <v>89.828718488379039</v>
      </c>
      <c r="AY13" s="45"/>
    </row>
    <row r="14" spans="1:51" ht="17" thickBot="1" x14ac:dyDescent="0.25">
      <c r="A14" s="42" t="s">
        <v>4</v>
      </c>
      <c r="B14" s="43">
        <v>20.29</v>
      </c>
      <c r="D14" s="2">
        <f t="shared" si="7"/>
        <v>0.50248748097616613</v>
      </c>
      <c r="E14" s="2">
        <f t="shared" si="7"/>
        <v>1.0049749619523323</v>
      </c>
      <c r="F14" s="2">
        <f t="shared" si="7"/>
        <v>5.0248748097616609</v>
      </c>
      <c r="G14" s="2">
        <f t="shared" si="7"/>
        <v>10.049749619523324</v>
      </c>
      <c r="H14" s="2">
        <f t="shared" si="7"/>
        <v>20.099499239046647</v>
      </c>
      <c r="I14" s="2">
        <f t="shared" si="7"/>
        <v>50.248748097616613</v>
      </c>
      <c r="J14" s="2">
        <f t="shared" si="7"/>
        <v>100.49749619523323</v>
      </c>
      <c r="L14" s="2">
        <f t="shared" si="8"/>
        <v>0.50248748097616613</v>
      </c>
      <c r="M14" s="2">
        <f t="shared" si="8"/>
        <v>1.0049749619523325</v>
      </c>
      <c r="N14" s="2">
        <f t="shared" si="8"/>
        <v>5.0248748097616618</v>
      </c>
      <c r="O14" s="2">
        <f t="shared" si="8"/>
        <v>10.049749619523324</v>
      </c>
      <c r="P14" s="2">
        <f t="shared" si="8"/>
        <v>20.099499239046647</v>
      </c>
      <c r="Q14" s="2">
        <f t="shared" si="8"/>
        <v>50.248748097616613</v>
      </c>
      <c r="R14" s="2">
        <f t="shared" si="8"/>
        <v>100.49749619523324</v>
      </c>
      <c r="T14" s="2">
        <f t="shared" si="9"/>
        <v>1.2001294300785182E-2</v>
      </c>
      <c r="U14" s="2">
        <f t="shared" si="9"/>
        <v>2.3279027986067631E-2</v>
      </c>
      <c r="V14" s="2">
        <f t="shared" si="9"/>
        <v>0.13078354843938714</v>
      </c>
      <c r="W14" s="2">
        <f t="shared" si="9"/>
        <v>0.26524154226310021</v>
      </c>
      <c r="X14" s="2">
        <f t="shared" si="9"/>
        <v>0.54904194359322933</v>
      </c>
      <c r="Y14" s="2">
        <f t="shared" si="9"/>
        <v>1.3369670381690626</v>
      </c>
      <c r="Z14" s="2">
        <f t="shared" si="9"/>
        <v>2.821263097786606</v>
      </c>
      <c r="AB14" s="52" cm="1">
        <f t="array" ref="AB14:AC14">LINEST(T14:Z14,L14:R14,TRUE,FALSE)</f>
        <v>2.7957560188700267E-2</v>
      </c>
      <c r="AC14" s="2">
        <v>-1.4492479574596207E-2</v>
      </c>
      <c r="AE14" s="2">
        <f t="shared" si="10"/>
        <v>0.1750936434506411</v>
      </c>
      <c r="AF14" s="2">
        <f t="shared" si="11"/>
        <v>0.38233415591557962</v>
      </c>
      <c r="AG14" s="2">
        <f t="shared" si="12"/>
        <v>89.943659979763453</v>
      </c>
      <c r="AY14" s="45"/>
    </row>
    <row r="15" spans="1:51" x14ac:dyDescent="0.2">
      <c r="B15" s="46"/>
      <c r="AE15" s="2">
        <f>SUM(AE11:AE14)</f>
        <v>0.38663315921032287</v>
      </c>
      <c r="AY15" s="45"/>
    </row>
    <row r="16" spans="1:51" x14ac:dyDescent="0.2">
      <c r="B16" s="46"/>
      <c r="AY16" s="45"/>
    </row>
    <row r="17" spans="1:51" ht="32" x14ac:dyDescent="0.2">
      <c r="A17" s="54" t="s">
        <v>67</v>
      </c>
      <c r="B17" s="55" t="s">
        <v>68</v>
      </c>
      <c r="D17" s="67" t="s">
        <v>87</v>
      </c>
      <c r="E17" s="67" t="s">
        <v>88</v>
      </c>
      <c r="F17" s="67" t="s">
        <v>89</v>
      </c>
      <c r="G17" s="67" t="s">
        <v>90</v>
      </c>
      <c r="H17" s="67" t="s">
        <v>91</v>
      </c>
      <c r="I17" s="67" t="s">
        <v>92</v>
      </c>
      <c r="J17" s="67" t="s">
        <v>93</v>
      </c>
      <c r="L17" s="31" t="s">
        <v>69</v>
      </c>
      <c r="M17" s="31" t="s">
        <v>70</v>
      </c>
      <c r="N17" s="31" t="s">
        <v>71</v>
      </c>
      <c r="O17" s="31" t="s">
        <v>72</v>
      </c>
      <c r="P17" s="31" t="s">
        <v>73</v>
      </c>
      <c r="Q17" s="31" t="s">
        <v>74</v>
      </c>
      <c r="R17" s="31" t="s">
        <v>75</v>
      </c>
      <c r="AY17" s="45"/>
    </row>
    <row r="18" spans="1:51" x14ac:dyDescent="0.2">
      <c r="A18" s="56">
        <v>3.777098518692688</v>
      </c>
      <c r="B18" s="57">
        <v>10</v>
      </c>
      <c r="D18" s="68" t="s">
        <v>94</v>
      </c>
      <c r="E18" s="68" t="s">
        <v>95</v>
      </c>
      <c r="F18" s="69" t="s">
        <v>96</v>
      </c>
      <c r="G18" s="68" t="s">
        <v>97</v>
      </c>
      <c r="H18" s="68" t="s">
        <v>98</v>
      </c>
      <c r="I18" s="68" t="s">
        <v>99</v>
      </c>
      <c r="J18" s="68" t="s">
        <v>100</v>
      </c>
      <c r="L18" s="2">
        <v>24.630000000000003</v>
      </c>
      <c r="M18" s="2">
        <v>24.640000000000008</v>
      </c>
      <c r="N18" s="2">
        <v>24.669999999999995</v>
      </c>
      <c r="O18" s="2">
        <v>24.630000000000003</v>
      </c>
      <c r="P18" s="2">
        <v>24.799999999999997</v>
      </c>
      <c r="Q18" s="2">
        <v>24.860000000000007</v>
      </c>
      <c r="R18" s="2">
        <v>24.630000000000003</v>
      </c>
      <c r="AY18" s="53"/>
    </row>
    <row r="19" spans="1:51" x14ac:dyDescent="0.2">
      <c r="B19" s="46"/>
      <c r="AY19" s="45"/>
    </row>
    <row r="20" spans="1:51" x14ac:dyDescent="0.2">
      <c r="B20" s="46"/>
      <c r="AY20" s="45"/>
    </row>
    <row r="21" spans="1:51" x14ac:dyDescent="0.2">
      <c r="B21" s="46"/>
      <c r="AY21" s="45"/>
    </row>
    <row r="22" spans="1:51" x14ac:dyDescent="0.2">
      <c r="B22" s="46"/>
      <c r="AY22" s="45"/>
    </row>
    <row r="23" spans="1:51" x14ac:dyDescent="0.2">
      <c r="B23" s="46"/>
      <c r="AY23" s="45"/>
    </row>
    <row r="24" spans="1:51" x14ac:dyDescent="0.2">
      <c r="B24" s="46"/>
      <c r="AY24" s="53"/>
    </row>
    <row r="25" spans="1:51" x14ac:dyDescent="0.2">
      <c r="B25" s="46"/>
      <c r="AY25" s="45"/>
    </row>
    <row r="26" spans="1:51" x14ac:dyDescent="0.2">
      <c r="B26" s="46"/>
      <c r="AY26" s="45"/>
    </row>
    <row r="27" spans="1:51" x14ac:dyDescent="0.2">
      <c r="B27" s="46"/>
      <c r="AY27" s="45"/>
    </row>
    <row r="28" spans="1:51" x14ac:dyDescent="0.2">
      <c r="B28" s="46"/>
      <c r="AY28" s="45"/>
    </row>
    <row r="29" spans="1:51" x14ac:dyDescent="0.2">
      <c r="B29" s="46"/>
      <c r="AY29" s="45"/>
    </row>
    <row r="30" spans="1:51" x14ac:dyDescent="0.2">
      <c r="B30" s="46"/>
      <c r="AY30" s="45"/>
    </row>
    <row r="31" spans="1:51" x14ac:dyDescent="0.2">
      <c r="B31" s="46"/>
      <c r="AY31" s="45"/>
    </row>
    <row r="32" spans="1:51" x14ac:dyDescent="0.2">
      <c r="B32" s="46"/>
      <c r="AY32" s="45"/>
    </row>
    <row r="33" spans="2:51" x14ac:dyDescent="0.2">
      <c r="B33" s="46"/>
      <c r="AY33" s="53"/>
    </row>
    <row r="34" spans="2:51" x14ac:dyDescent="0.2">
      <c r="B34" s="46"/>
      <c r="AY34" s="45"/>
    </row>
    <row r="35" spans="2:51" x14ac:dyDescent="0.2">
      <c r="B35" s="46"/>
      <c r="AY35" s="53"/>
    </row>
    <row r="36" spans="2:51" x14ac:dyDescent="0.2">
      <c r="B36" s="46"/>
      <c r="AY36" s="53"/>
    </row>
    <row r="37" spans="2:51" x14ac:dyDescent="0.2">
      <c r="B37" s="46"/>
      <c r="AY37" s="53"/>
    </row>
    <row r="38" spans="2:51" x14ac:dyDescent="0.2">
      <c r="B38" s="46"/>
      <c r="AY38" s="53"/>
    </row>
    <row r="39" spans="2:51" x14ac:dyDescent="0.2">
      <c r="B39" s="46"/>
      <c r="AY39" s="53"/>
    </row>
    <row r="40" spans="2:51" x14ac:dyDescent="0.2">
      <c r="B40" s="46"/>
      <c r="AY40" s="53"/>
    </row>
    <row r="41" spans="2:51" x14ac:dyDescent="0.2">
      <c r="B41" s="46"/>
      <c r="AY41" s="53"/>
    </row>
    <row r="42" spans="2:51" x14ac:dyDescent="0.2">
      <c r="B42" s="46"/>
      <c r="AY42" s="53"/>
    </row>
    <row r="43" spans="2:51" x14ac:dyDescent="0.2">
      <c r="B43" s="46"/>
      <c r="AY43" s="45"/>
    </row>
    <row r="44" spans="2:51" x14ac:dyDescent="0.2">
      <c r="B44" s="46"/>
      <c r="AY44" s="53"/>
    </row>
    <row r="45" spans="2:51" x14ac:dyDescent="0.2">
      <c r="B45" s="46"/>
      <c r="AY45" s="45"/>
    </row>
    <row r="46" spans="2:51" x14ac:dyDescent="0.2">
      <c r="B46" s="46"/>
      <c r="AY46" s="45"/>
    </row>
    <row r="47" spans="2:51" x14ac:dyDescent="0.2">
      <c r="B47" s="46"/>
      <c r="AY47" s="45"/>
    </row>
    <row r="48" spans="2:51" x14ac:dyDescent="0.2">
      <c r="B48" s="46"/>
      <c r="AY48" s="45"/>
    </row>
    <row r="49" spans="2:51" x14ac:dyDescent="0.2">
      <c r="B49" s="46"/>
      <c r="AY49" s="53"/>
    </row>
    <row r="50" spans="2:51" x14ac:dyDescent="0.2">
      <c r="B50" s="46"/>
      <c r="AY50" s="53"/>
    </row>
    <row r="51" spans="2:51" x14ac:dyDescent="0.2">
      <c r="B51" s="46"/>
      <c r="AY51" s="4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4"/>
  <sheetViews>
    <sheetView workbookViewId="0">
      <selection activeCell="A8" sqref="A8:XFD10"/>
    </sheetView>
  </sheetViews>
  <sheetFormatPr baseColWidth="10" defaultColWidth="8.83203125" defaultRowHeight="15" x14ac:dyDescent="0.2"/>
  <cols>
    <col min="1" max="1" width="15.5" customWidth="1"/>
    <col min="2" max="2" width="11.6640625" customWidth="1"/>
    <col min="3" max="3" width="22.33203125" customWidth="1"/>
    <col min="4" max="4" width="21.33203125" customWidth="1"/>
    <col min="5" max="5" width="12.66406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1.5232456296264421</v>
      </c>
      <c r="C2">
        <v>0.45853812513471498</v>
      </c>
      <c r="D2">
        <v>0.14918488489353568</v>
      </c>
      <c r="E2">
        <v>0</v>
      </c>
    </row>
    <row r="3" spans="1:5" x14ac:dyDescent="0.2">
      <c r="A3" t="s">
        <v>63</v>
      </c>
      <c r="B3">
        <v>1.5894342825543306</v>
      </c>
      <c r="C3">
        <v>0.49742001616411463</v>
      </c>
      <c r="D3">
        <v>0.13469434304883879</v>
      </c>
      <c r="E3">
        <v>0</v>
      </c>
    </row>
    <row r="4" spans="1:5" x14ac:dyDescent="0.2">
      <c r="A4" t="s">
        <v>64</v>
      </c>
      <c r="B4">
        <v>1.5868007071513424</v>
      </c>
      <c r="C4">
        <v>0.47284851909014658</v>
      </c>
      <c r="D4">
        <v>0.14138381444590295</v>
      </c>
      <c r="E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5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6" bestFit="1" customWidth="1"/>
    <col min="3" max="3" width="19.6640625" style="4" customWidth="1"/>
    <col min="4" max="4" width="20.83203125" style="4" bestFit="1" customWidth="1"/>
    <col min="5" max="5" width="18.1640625" style="4" bestFit="1" customWidth="1"/>
    <col min="6" max="6" width="17.5" customWidth="1"/>
    <col min="7" max="7" width="8.83203125" style="3"/>
    <col min="8" max="8" width="8.83203125" style="15"/>
    <col min="9" max="9" width="18.1640625" style="4" bestFit="1" customWidth="1"/>
    <col min="10" max="10" width="17.5" customWidth="1"/>
    <col min="11" max="11" width="8.83203125" style="3"/>
    <col min="12" max="12" width="8.83203125" style="15"/>
    <col min="13" max="13" width="18.1640625" style="4" bestFit="1" customWidth="1"/>
    <col min="14" max="14" width="17.5" customWidth="1"/>
    <col min="15" max="15" width="8.83203125" style="3"/>
    <col min="16" max="16" width="8.83203125" style="15"/>
    <col min="17" max="17" width="18.1640625" style="4" bestFit="1" customWidth="1"/>
    <col min="18" max="18" width="17.5" customWidth="1"/>
    <col min="19" max="19" width="8.83203125" style="3"/>
    <col min="20" max="20" width="8.83203125" style="15"/>
    <col min="21" max="21" width="8.83203125" style="37"/>
    <col min="22" max="22" width="11.1640625" style="34" bestFit="1" customWidth="1"/>
    <col min="23" max="23" width="8.83203125" style="12"/>
  </cols>
  <sheetData>
    <row r="1" spans="1:25" x14ac:dyDescent="0.2">
      <c r="E1" s="61" t="s">
        <v>25</v>
      </c>
      <c r="F1" s="62"/>
      <c r="G1" s="62"/>
      <c r="H1" s="63"/>
      <c r="I1" s="64" t="s">
        <v>26</v>
      </c>
      <c r="J1" s="65"/>
      <c r="K1" s="65"/>
      <c r="L1" s="66"/>
      <c r="M1" s="61" t="s">
        <v>27</v>
      </c>
      <c r="N1" s="62"/>
      <c r="O1" s="62"/>
      <c r="P1" s="63"/>
      <c r="Q1" s="64" t="s">
        <v>28</v>
      </c>
      <c r="R1" s="65"/>
      <c r="S1" s="65"/>
      <c r="T1" s="66"/>
      <c r="U1" s="33"/>
      <c r="W1" s="7" t="s">
        <v>29</v>
      </c>
      <c r="X1" t="s">
        <v>30</v>
      </c>
      <c r="Y1" t="s">
        <v>61</v>
      </c>
    </row>
    <row r="2" spans="1:25" s="8" customFormat="1" x14ac:dyDescent="0.2">
      <c r="A2" s="8" t="s">
        <v>31</v>
      </c>
      <c r="B2" s="11" t="s">
        <v>83</v>
      </c>
      <c r="C2" s="9" t="s">
        <v>84</v>
      </c>
      <c r="D2" s="9" t="s">
        <v>86</v>
      </c>
      <c r="E2" s="9" t="s">
        <v>24</v>
      </c>
      <c r="F2" s="8" t="s">
        <v>32</v>
      </c>
      <c r="G2" s="8" t="s">
        <v>33</v>
      </c>
      <c r="H2" s="10" t="s">
        <v>34</v>
      </c>
      <c r="I2" s="9" t="s">
        <v>24</v>
      </c>
      <c r="J2" s="8" t="s">
        <v>32</v>
      </c>
      <c r="K2" s="8" t="s">
        <v>33</v>
      </c>
      <c r="L2" s="10" t="s">
        <v>34</v>
      </c>
      <c r="M2" s="9" t="s">
        <v>24</v>
      </c>
      <c r="N2" s="8" t="s">
        <v>32</v>
      </c>
      <c r="O2" s="8" t="s">
        <v>33</v>
      </c>
      <c r="P2" s="10" t="s">
        <v>34</v>
      </c>
      <c r="Q2" s="9" t="s">
        <v>24</v>
      </c>
      <c r="R2" s="8" t="s">
        <v>32</v>
      </c>
      <c r="S2" s="8" t="s">
        <v>33</v>
      </c>
      <c r="T2" s="10" t="s">
        <v>34</v>
      </c>
      <c r="U2" s="35" t="s">
        <v>65</v>
      </c>
      <c r="V2" s="35" t="s">
        <v>66</v>
      </c>
      <c r="W2" s="12" t="s">
        <v>35</v>
      </c>
    </row>
    <row r="3" spans="1:25" s="13" customFormat="1" x14ac:dyDescent="0.2">
      <c r="A3" s="13" t="str">
        <f>Mass_ratios!A2</f>
        <v>02-0114-THM-1</v>
      </c>
      <c r="B3" s="58">
        <v>25.040000000000006</v>
      </c>
      <c r="C3" s="24">
        <v>41.89</v>
      </c>
      <c r="D3" s="14">
        <f>((Calibration_template!$A$18*Calibration_template!$B$18)/1000/C3)*B3</f>
        <v>2.2577834067334667E-2</v>
      </c>
      <c r="E3" s="14">
        <f>Mass_ratios!B2*Sample_summary!$D3</f>
        <v>3.4391587069498526E-2</v>
      </c>
      <c r="F3" s="13">
        <f>E3/(($B3)/1000)</f>
        <v>1.3734659372802922</v>
      </c>
      <c r="G3" s="22">
        <f>AVERAGE(F3:F5)</f>
        <v>1.4074990428463086</v>
      </c>
      <c r="H3" s="23">
        <f>_xlfn.STDEV.S(F3:F5)</f>
        <v>3.0526066532040354E-2</v>
      </c>
      <c r="I3" s="14">
        <f>Mass_ratios!C2*Sample_summary!$D3</f>
        <v>1.0352797702838335E-2</v>
      </c>
      <c r="J3" s="13">
        <f>I3/(($B3)/1000)</f>
        <v>0.41345038749354363</v>
      </c>
      <c r="K3" s="22">
        <f>AVERAGE(J3:J5)</f>
        <v>0.42795558475636114</v>
      </c>
      <c r="L3" s="23">
        <f>_xlfn.STDEV.S(J3:J5)</f>
        <v>1.8140168469676459E-2</v>
      </c>
      <c r="M3" s="14">
        <f>Mass_ratios!D2*Sample_summary!$D3</f>
        <v>3.3682715764806709E-3</v>
      </c>
      <c r="N3" s="13">
        <f>M3/(($B3)/1000)</f>
        <v>0.13451563803836541</v>
      </c>
      <c r="O3" s="22">
        <f>AVERAGE(N3:N5)</f>
        <v>0.12737459573027257</v>
      </c>
      <c r="P3" s="23">
        <f>_xlfn.STDEV.S(N3:N5)</f>
        <v>6.638075505934136E-3</v>
      </c>
      <c r="Q3" s="14">
        <f>Mass_ratios!E2*Sample_summary!$D3</f>
        <v>0</v>
      </c>
      <c r="R3" s="13">
        <f>Q3/(($B3)/1000)</f>
        <v>0</v>
      </c>
      <c r="S3" s="22">
        <f>AVERAGE(R3:R5)</f>
        <v>0</v>
      </c>
      <c r="T3" s="23">
        <f>_xlfn.STDEV.S(R3:R5)</f>
        <v>0</v>
      </c>
      <c r="U3" s="41">
        <v>1</v>
      </c>
      <c r="V3" s="36">
        <v>13</v>
      </c>
      <c r="W3" s="29">
        <f>SUM(F3,J3,N3,R3)</f>
        <v>1.9214319628122012</v>
      </c>
      <c r="X3" s="13">
        <f>AVERAGE(W3:W5)</f>
        <v>1.9628292233329425</v>
      </c>
      <c r="Y3" s="13">
        <f>_xlfn.STDEV.S(W3:W5)</f>
        <v>4.0398779907119466E-2</v>
      </c>
    </row>
    <row r="4" spans="1:25" x14ac:dyDescent="0.2">
      <c r="A4" t="str">
        <f>Mass_ratios!A3</f>
        <v>02-0114-THM-2</v>
      </c>
      <c r="B4" s="59">
        <v>24.789999999999992</v>
      </c>
      <c r="C4" s="25">
        <v>41.91</v>
      </c>
      <c r="D4" s="4">
        <f>((Calibration_template!$A$18*Calibration_template!$B$18)/1000/C4)*B4</f>
        <v>2.2341749529561371E-2</v>
      </c>
      <c r="E4" s="4">
        <f>Mass_ratios!B3*Sample_summary!$D4</f>
        <v>3.5510742634526929E-2</v>
      </c>
      <c r="F4">
        <f t="shared" ref="F4:F5" si="0">E4/(($B4)/1000)</f>
        <v>1.4324623894524784</v>
      </c>
      <c r="I4" s="4">
        <f>Mass_ratios!C3*Sample_summary!$D4</f>
        <v>1.1113233412129019E-2</v>
      </c>
      <c r="J4">
        <f t="shared" ref="J4:J5" si="1">I4/(($B4)/1000)</f>
        <v>0.44829501460786697</v>
      </c>
      <c r="M4" s="4">
        <f>Mass_ratios!D3*Sample_summary!$D4</f>
        <v>3.0093072754459721E-3</v>
      </c>
      <c r="N4">
        <f t="shared" ref="N4:N5" si="2">M4/(($B4)/1000)</f>
        <v>0.12139198368075728</v>
      </c>
      <c r="Q4" s="4">
        <f>Mass_ratios!E3*Sample_summary!$D4</f>
        <v>0</v>
      </c>
      <c r="R4">
        <f t="shared" ref="R4:R5" si="3">Q4/(($B4)/1000)</f>
        <v>0</v>
      </c>
      <c r="U4" s="39">
        <v>1</v>
      </c>
      <c r="V4" s="34">
        <v>13</v>
      </c>
      <c r="W4" s="12">
        <f t="shared" ref="W4:W5" si="4">SUM(F4,J4,N4,R4)</f>
        <v>2.0021493877411025</v>
      </c>
    </row>
    <row r="5" spans="1:25" s="18" customFormat="1" x14ac:dyDescent="0.2">
      <c r="A5" s="17" t="str">
        <f>Mass_ratios!A4</f>
        <v>02-0114-THM-3</v>
      </c>
      <c r="B5" s="60">
        <v>24.660000000000004</v>
      </c>
      <c r="C5" s="26">
        <v>42.31</v>
      </c>
      <c r="D5" s="16">
        <f>((Calibration_template!$A$18*Calibration_template!$B$18)/1000/C5)*B5</f>
        <v>2.2014476358062324E-2</v>
      </c>
      <c r="E5" s="16">
        <f>Mass_ratios!B4*Sample_summary!$D5</f>
        <v>3.4932586652539802E-2</v>
      </c>
      <c r="F5" s="18">
        <f t="shared" si="0"/>
        <v>1.4165688018061555</v>
      </c>
      <c r="G5" s="19"/>
      <c r="H5" s="20"/>
      <c r="I5" s="16">
        <f>Mass_ratios!C4*Sample_summary!$D5</f>
        <v>1.0409512544454814E-2</v>
      </c>
      <c r="J5" s="18">
        <f t="shared" si="1"/>
        <v>0.42212135216767283</v>
      </c>
      <c r="K5" s="19"/>
      <c r="L5" s="20"/>
      <c r="M5" s="16">
        <f>Mass_ratios!D4*Sample_summary!$D5</f>
        <v>3.112490640532001E-3</v>
      </c>
      <c r="N5" s="18">
        <f t="shared" si="2"/>
        <v>0.12621616547169506</v>
      </c>
      <c r="O5" s="19"/>
      <c r="P5" s="20"/>
      <c r="Q5" s="16">
        <f>Mass_ratios!E4*Sample_summary!$D5</f>
        <v>0</v>
      </c>
      <c r="R5" s="18">
        <f t="shared" si="3"/>
        <v>0</v>
      </c>
      <c r="S5" s="19"/>
      <c r="T5" s="20"/>
      <c r="U5" s="40">
        <v>1</v>
      </c>
      <c r="V5" s="38">
        <v>13</v>
      </c>
      <c r="W5" s="21">
        <f t="shared" si="4"/>
        <v>1.9649063194455234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2025-10-31T16:21:34Z</dcterms:modified>
</cp:coreProperties>
</file>