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risten/Documents/new laptop/NDMA and other/Manuscript - Occurrence in northeast/DMAC files/Updated files (only) - Oct 29 2025/THM_processing/THM_data_files/KR_THM9b_PWD_samples_08122024/"/>
    </mc:Choice>
  </mc:AlternateContent>
  <xr:revisionPtr revIDLastSave="0" documentId="13_ncr:1_{F0DC54B8-3317-3E49-8B57-61284E6F647B}" xr6:coauthVersionLast="47" xr6:coauthVersionMax="47" xr10:uidLastSave="{00000000-0000-0000-0000-000000000000}"/>
  <bookViews>
    <workbookView xWindow="0" yWindow="760" windowWidth="30240" windowHeight="17860" xr2:uid="{4ADEDDE0-21FB-BB44-970E-A66D09A98E8B}"/>
  </bookViews>
  <sheets>
    <sheet name="Calibration_template" sheetId="9" r:id="rId1"/>
    <sheet name="Mass_ratios" sheetId="42" r:id="rId2"/>
    <sheet name="Sample_summary" sheetId="4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7" i="9" l="1"/>
  <c r="Q7" i="9"/>
  <c r="P7" i="9"/>
  <c r="O7" i="9"/>
  <c r="N7" i="9"/>
  <c r="M7" i="9"/>
  <c r="L7" i="9"/>
  <c r="R5" i="9"/>
  <c r="Q5" i="9"/>
  <c r="P5" i="9"/>
  <c r="O5" i="9"/>
  <c r="N5" i="9"/>
  <c r="M5" i="9"/>
  <c r="L5" i="9"/>
  <c r="R4" i="9"/>
  <c r="Q4" i="9"/>
  <c r="P4" i="9"/>
  <c r="O4" i="9"/>
  <c r="N4" i="9"/>
  <c r="M4" i="9"/>
  <c r="L4" i="9"/>
  <c r="R3" i="9"/>
  <c r="Q3" i="9"/>
  <c r="P3" i="9"/>
  <c r="O3" i="9"/>
  <c r="N3" i="9"/>
  <c r="M3" i="9"/>
  <c r="L3" i="9"/>
  <c r="R2" i="9"/>
  <c r="Q2" i="9"/>
  <c r="P2" i="9"/>
  <c r="O2" i="9"/>
  <c r="N2" i="9"/>
  <c r="M2" i="9"/>
  <c r="L2" i="9"/>
  <c r="A18" i="41"/>
  <c r="A17" i="41"/>
  <c r="A16" i="41"/>
  <c r="A15" i="41"/>
  <c r="A14" i="41"/>
  <c r="A13" i="41"/>
  <c r="A12" i="41"/>
  <c r="A11" i="41"/>
  <c r="A10" i="41"/>
  <c r="A9" i="41"/>
  <c r="A8" i="41"/>
  <c r="A7" i="41"/>
  <c r="A6" i="41"/>
  <c r="A5" i="41"/>
  <c r="A4" i="41"/>
  <c r="A3" i="41"/>
  <c r="Z14" i="9" l="1"/>
  <c r="Y14" i="9"/>
  <c r="X14" i="9"/>
  <c r="Z12" i="9"/>
  <c r="Z11" i="9"/>
  <c r="D5" i="41" l="1"/>
  <c r="Y12" i="9"/>
  <c r="X13" i="9"/>
  <c r="U14" i="9"/>
  <c r="T14" i="9"/>
  <c r="X11" i="9"/>
  <c r="W13" i="9"/>
  <c r="W12" i="9"/>
  <c r="V13" i="9"/>
  <c r="T12" i="9"/>
  <c r="D15" i="41"/>
  <c r="D3" i="41"/>
  <c r="V12" i="9"/>
  <c r="D11" i="41"/>
  <c r="D4" i="41"/>
  <c r="D10" i="41"/>
  <c r="X12" i="9"/>
  <c r="D9" i="41"/>
  <c r="D17" i="41"/>
  <c r="D16" i="41"/>
  <c r="Y11" i="9"/>
  <c r="Z13" i="9"/>
  <c r="V14" i="9"/>
  <c r="D14" i="41"/>
  <c r="W14" i="9"/>
  <c r="D18" i="41"/>
  <c r="D8" i="41"/>
  <c r="D12" i="41"/>
  <c r="D7" i="41"/>
  <c r="D13" i="41"/>
  <c r="D6" i="41"/>
  <c r="Y13" i="9"/>
  <c r="W11" i="9"/>
  <c r="V11" i="9"/>
  <c r="U11" i="9"/>
  <c r="U13" i="9"/>
  <c r="T13" i="9"/>
  <c r="T11" i="9"/>
  <c r="U12" i="9"/>
  <c r="O13" i="9"/>
  <c r="D11" i="9"/>
  <c r="Q13" i="9" l="1"/>
  <c r="M11" i="9"/>
  <c r="P11" i="9"/>
  <c r="F11" i="9"/>
  <c r="I13" i="41"/>
  <c r="J13" i="41" s="1"/>
  <c r="Q13" i="41"/>
  <c r="R13" i="41" s="1"/>
  <c r="E13" i="41"/>
  <c r="F13" i="41" s="1"/>
  <c r="M13" i="41"/>
  <c r="N13" i="41" s="1"/>
  <c r="M10" i="41"/>
  <c r="N10" i="41" s="1"/>
  <c r="I10" i="41"/>
  <c r="J10" i="41" s="1"/>
  <c r="E10" i="41"/>
  <c r="F10" i="41" s="1"/>
  <c r="Q10" i="41"/>
  <c r="R10" i="41" s="1"/>
  <c r="I11" i="9"/>
  <c r="Q17" i="41"/>
  <c r="R17" i="41" s="1"/>
  <c r="M17" i="41"/>
  <c r="N17" i="41" s="1"/>
  <c r="I17" i="41"/>
  <c r="J17" i="41" s="1"/>
  <c r="E17" i="41"/>
  <c r="F17" i="41" s="1"/>
  <c r="Q7" i="41"/>
  <c r="R7" i="41" s="1"/>
  <c r="I7" i="41"/>
  <c r="J7" i="41" s="1"/>
  <c r="M7" i="41"/>
  <c r="N7" i="41" s="1"/>
  <c r="E7" i="41"/>
  <c r="F7" i="41" s="1"/>
  <c r="E16" i="41"/>
  <c r="F16" i="41" s="1"/>
  <c r="Q16" i="41"/>
  <c r="R16" i="41" s="1"/>
  <c r="M16" i="41"/>
  <c r="N16" i="41" s="1"/>
  <c r="I16" i="41"/>
  <c r="J16" i="41" s="1"/>
  <c r="E6" i="41"/>
  <c r="F6" i="41" s="1"/>
  <c r="M6" i="41"/>
  <c r="N6" i="41" s="1"/>
  <c r="Q6" i="41"/>
  <c r="R6" i="41" s="1"/>
  <c r="I6" i="41"/>
  <c r="J6" i="41" s="1"/>
  <c r="Q9" i="41"/>
  <c r="R9" i="41" s="1"/>
  <c r="M9" i="41"/>
  <c r="N9" i="41" s="1"/>
  <c r="E9" i="41"/>
  <c r="F9" i="41" s="1"/>
  <c r="I9" i="41"/>
  <c r="J9" i="41" s="1"/>
  <c r="M4" i="41"/>
  <c r="N4" i="41" s="1"/>
  <c r="I4" i="41"/>
  <c r="J4" i="41" s="1"/>
  <c r="Q4" i="41"/>
  <c r="R4" i="41" s="1"/>
  <c r="E4" i="41"/>
  <c r="F4" i="41" s="1"/>
  <c r="M5" i="41"/>
  <c r="N5" i="41" s="1"/>
  <c r="I5" i="41"/>
  <c r="J5" i="41" s="1"/>
  <c r="E5" i="41"/>
  <c r="F5" i="41" s="1"/>
  <c r="Q5" i="41"/>
  <c r="R5" i="41" s="1"/>
  <c r="M12" i="41"/>
  <c r="N12" i="41" s="1"/>
  <c r="I12" i="41"/>
  <c r="J12" i="41" s="1"/>
  <c r="E12" i="41"/>
  <c r="F12" i="41" s="1"/>
  <c r="Q12" i="41"/>
  <c r="R12" i="41" s="1"/>
  <c r="I11" i="41"/>
  <c r="J11" i="41" s="1"/>
  <c r="M11" i="41"/>
  <c r="N11" i="41" s="1"/>
  <c r="E11" i="41"/>
  <c r="F11" i="41" s="1"/>
  <c r="Q11" i="41"/>
  <c r="R11" i="41" s="1"/>
  <c r="I14" i="41"/>
  <c r="J14" i="41" s="1"/>
  <c r="E14" i="41"/>
  <c r="F14" i="41" s="1"/>
  <c r="Q14" i="41"/>
  <c r="R14" i="41" s="1"/>
  <c r="M14" i="41"/>
  <c r="N14" i="41" s="1"/>
  <c r="Q8" i="41"/>
  <c r="R8" i="41" s="1"/>
  <c r="E8" i="41"/>
  <c r="F8" i="41" s="1"/>
  <c r="M8" i="41"/>
  <c r="N8" i="41" s="1"/>
  <c r="I8" i="41"/>
  <c r="J8" i="41" s="1"/>
  <c r="M18" i="41"/>
  <c r="N18" i="41" s="1"/>
  <c r="Q18" i="41"/>
  <c r="R18" i="41" s="1"/>
  <c r="E18" i="41"/>
  <c r="F18" i="41" s="1"/>
  <c r="I18" i="41"/>
  <c r="J18" i="41" s="1"/>
  <c r="O11" i="9"/>
  <c r="I3" i="41"/>
  <c r="J3" i="41" s="1"/>
  <c r="M3" i="41"/>
  <c r="N3" i="41" s="1"/>
  <c r="Q3" i="41"/>
  <c r="R3" i="41" s="1"/>
  <c r="E3" i="41"/>
  <c r="F3" i="41" s="1"/>
  <c r="R13" i="9"/>
  <c r="M15" i="41"/>
  <c r="N15" i="41" s="1"/>
  <c r="E15" i="41"/>
  <c r="F15" i="41" s="1"/>
  <c r="Q15" i="41"/>
  <c r="R15" i="41" s="1"/>
  <c r="I15" i="41"/>
  <c r="J15" i="41" s="1"/>
  <c r="N14" i="9"/>
  <c r="O14" i="9"/>
  <c r="M14" i="9"/>
  <c r="G13" i="9"/>
  <c r="O12" i="9"/>
  <c r="R12" i="9"/>
  <c r="M13" i="9"/>
  <c r="E11" i="9"/>
  <c r="D13" i="9"/>
  <c r="N11" i="9"/>
  <c r="G11" i="9"/>
  <c r="J13" i="9"/>
  <c r="N13" i="9"/>
  <c r="F13" i="9"/>
  <c r="J14" i="9"/>
  <c r="Q11" i="9"/>
  <c r="E13" i="9"/>
  <c r="I13" i="9"/>
  <c r="H13" i="9"/>
  <c r="P13" i="9"/>
  <c r="R11" i="9"/>
  <c r="J11" i="9"/>
  <c r="H11" i="9"/>
  <c r="R14" i="9"/>
  <c r="D14" i="9" l="1"/>
  <c r="L11" i="9"/>
  <c r="AB11" i="9" s="1" a="1"/>
  <c r="AB11" i="9" s="1"/>
  <c r="L13" i="9"/>
  <c r="E14" i="9"/>
  <c r="AB13" i="9" a="1"/>
  <c r="AB13" i="9" s="1"/>
  <c r="J12" i="9"/>
  <c r="G14" i="9"/>
  <c r="G12" i="9"/>
  <c r="F14" i="9"/>
  <c r="L14" i="9"/>
  <c r="Q12" i="9"/>
  <c r="I12" i="9"/>
  <c r="P12" i="9"/>
  <c r="H12" i="9"/>
  <c r="D12" i="9"/>
  <c r="AB2" i="9" a="1"/>
  <c r="AB2" i="9" s="1"/>
  <c r="I14" i="9"/>
  <c r="Q14" i="9"/>
  <c r="E12" i="9"/>
  <c r="M12" i="9"/>
  <c r="F12" i="9"/>
  <c r="N12" i="9"/>
  <c r="H14" i="9"/>
  <c r="AB4" i="9" a="1"/>
  <c r="AB4" i="9" s="1"/>
  <c r="AF11" i="9" l="1"/>
  <c r="AG11" i="9"/>
  <c r="AE11" i="9"/>
  <c r="AE2" i="9"/>
  <c r="AE13" i="9"/>
  <c r="AG13" i="9"/>
  <c r="AF13" i="9"/>
  <c r="H9" i="41"/>
  <c r="P9" i="41"/>
  <c r="P14" i="9"/>
  <c r="AB14" i="9" s="1" a="1"/>
  <c r="AB14" i="9" s="1"/>
  <c r="AB5" i="9" a="1"/>
  <c r="AB5" i="9" s="1"/>
  <c r="O6" i="41"/>
  <c r="P6" i="41"/>
  <c r="G3" i="41"/>
  <c r="H3" i="41"/>
  <c r="P18" i="41"/>
  <c r="O18" i="41"/>
  <c r="AG4" i="9"/>
  <c r="AE4" i="9"/>
  <c r="AF4" i="9"/>
  <c r="P12" i="41"/>
  <c r="O12" i="41"/>
  <c r="G12" i="41"/>
  <c r="H12" i="41"/>
  <c r="G6" i="41"/>
  <c r="H6" i="41"/>
  <c r="G15" i="41"/>
  <c r="H15" i="41"/>
  <c r="AG2" i="9"/>
  <c r="AF2" i="9"/>
  <c r="G18" i="41"/>
  <c r="H18" i="41"/>
  <c r="P3" i="41"/>
  <c r="O3" i="41"/>
  <c r="O15" i="41"/>
  <c r="P15" i="41"/>
  <c r="L12" i="9"/>
  <c r="AB12" i="9" s="1" a="1"/>
  <c r="AB12" i="9" s="1"/>
  <c r="AB3" i="9" a="1"/>
  <c r="AB3" i="9" s="1"/>
  <c r="O9" i="41" l="1"/>
  <c r="G9" i="41"/>
  <c r="AE14" i="9"/>
  <c r="AG14" i="9"/>
  <c r="AF14" i="9"/>
  <c r="AE12" i="9"/>
  <c r="AG12" i="9"/>
  <c r="AF12" i="9"/>
  <c r="AE3" i="9"/>
  <c r="AF3" i="9"/>
  <c r="AG3" i="9"/>
  <c r="AG5" i="9"/>
  <c r="AF5" i="9"/>
  <c r="AE5" i="9"/>
  <c r="AE15" i="9" l="1"/>
  <c r="AE6" i="9"/>
  <c r="W3" i="41"/>
  <c r="W8" i="41"/>
  <c r="W7" i="41"/>
  <c r="W4" i="41"/>
  <c r="W6" i="41"/>
  <c r="W5" i="41"/>
  <c r="W10" i="41"/>
  <c r="W11" i="41"/>
  <c r="T18" i="41"/>
  <c r="S18" i="41"/>
  <c r="L6" i="41"/>
  <c r="K6" i="41"/>
  <c r="K3" i="41"/>
  <c r="L3" i="41"/>
  <c r="W17" i="41"/>
  <c r="L9" i="41"/>
  <c r="K9" i="41"/>
  <c r="W9" i="41"/>
  <c r="T15" i="41"/>
  <c r="S15" i="41"/>
  <c r="L12" i="41"/>
  <c r="K12" i="41"/>
  <c r="W12" i="41"/>
  <c r="W13" i="41"/>
  <c r="W14" i="41"/>
  <c r="K15" i="41"/>
  <c r="L15" i="41"/>
  <c r="W15" i="41"/>
  <c r="S12" i="41"/>
  <c r="T12" i="41"/>
  <c r="T6" i="41"/>
  <c r="S6" i="41"/>
  <c r="S3" i="41"/>
  <c r="T3" i="41"/>
  <c r="W16" i="41"/>
  <c r="K18" i="41"/>
  <c r="L18" i="41"/>
  <c r="W18" i="41"/>
  <c r="S9" i="41"/>
  <c r="T9" i="41"/>
  <c r="X15" i="41" l="1"/>
  <c r="Y15" i="41"/>
  <c r="Y9" i="41"/>
  <c r="X9" i="41"/>
  <c r="Y6" i="41"/>
  <c r="X6" i="41"/>
  <c r="Y3" i="41"/>
  <c r="X3" i="41"/>
  <c r="Y12" i="41"/>
  <c r="X12" i="41"/>
  <c r="X18" i="41"/>
  <c r="Y18" i="4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<sst xmlns="http://schemas.openxmlformats.org/spreadsheetml/2006/main" count="139" uniqueCount="114">
  <si>
    <t>Compound</t>
  </si>
  <si>
    <t>chloroform</t>
  </si>
  <si>
    <t>bromodichloromethane</t>
  </si>
  <si>
    <t>dibromochloromethane</t>
  </si>
  <si>
    <t>bromoform</t>
  </si>
  <si>
    <t>L1 conc (ppb or ug/L)</t>
  </si>
  <si>
    <t>L2 conc (ppb or ug/L)</t>
  </si>
  <si>
    <t>L3 conc (ppb or ug/L)</t>
  </si>
  <si>
    <t>L4 conc (ppb or ug/L)</t>
  </si>
  <si>
    <t>L5 conc (ppb or ug/L)</t>
  </si>
  <si>
    <t>L6 conc (ppb or ug/L)</t>
  </si>
  <si>
    <t>L7 conc (ppb or ug/L)</t>
  </si>
  <si>
    <t>L1 area</t>
  </si>
  <si>
    <t>L2 area</t>
  </si>
  <si>
    <t>L3 area</t>
  </si>
  <si>
    <t>L4 area</t>
  </si>
  <si>
    <t>L5 area</t>
  </si>
  <si>
    <t>L6 area</t>
  </si>
  <si>
    <t>L7 area</t>
  </si>
  <si>
    <t>Slope (RF)</t>
  </si>
  <si>
    <t>Y-intercept</t>
  </si>
  <si>
    <t>LOD (ppb)</t>
  </si>
  <si>
    <t>LOQ1 (ppb)</t>
  </si>
  <si>
    <t>LOQ7 (ppb)</t>
  </si>
  <si>
    <t>Mass on column (ug)</t>
  </si>
  <si>
    <t>Chloroform</t>
  </si>
  <si>
    <t>Bromodichloromethane</t>
  </si>
  <si>
    <t>Dibromochloromethane</t>
  </si>
  <si>
    <t>Bromoform</t>
  </si>
  <si>
    <t>TTHMs</t>
  </si>
  <si>
    <t>Avg TTHMs</t>
  </si>
  <si>
    <t>Name</t>
  </si>
  <si>
    <t>Conc (ug/L, or ppb)</t>
  </si>
  <si>
    <t>Average</t>
  </si>
  <si>
    <t>STDEV</t>
  </si>
  <si>
    <t>Conc (ppb)</t>
  </si>
  <si>
    <t>Sample_name</t>
  </si>
  <si>
    <t>Dibromochloromthane</t>
  </si>
  <si>
    <t>Approximate Retention Time (min)</t>
  </si>
  <si>
    <t>L1 conc ratio (X/ISTD)</t>
  </si>
  <si>
    <t>L2 conc ratio (X/ISTD)</t>
  </si>
  <si>
    <t>L3 conc ratio (X/ISTD)</t>
  </si>
  <si>
    <t>L4 conc ratio (X/ISTD)</t>
  </si>
  <si>
    <t>L5 conc ratio (X/ISTD)</t>
  </si>
  <si>
    <t>L6 conc ratio (X/ISTD)</t>
  </si>
  <si>
    <t>L7 conc ratio (X/ISTD)</t>
  </si>
  <si>
    <t>L1 mass ratio (X/ISTD)</t>
  </si>
  <si>
    <t>L2 mass ratio (X/ISTD)</t>
  </si>
  <si>
    <t>L3 mass ratio (X/ISTD)</t>
  </si>
  <si>
    <t>L4 mass ratio (X/ISTD)</t>
  </si>
  <si>
    <t>L5 mass ratio (X/ISTD)</t>
  </si>
  <si>
    <t>L6 mass ratio (X/ISTD)</t>
  </si>
  <si>
    <t>L7 mass ratio (X/ISTD)</t>
  </si>
  <si>
    <t>L1 area ratio (X/ISTD)</t>
  </si>
  <si>
    <t>L2 area ratio (X/ISTD)</t>
  </si>
  <si>
    <t>L3 area ratio (X/ISTD)</t>
  </si>
  <si>
    <t>L4 area ratio (X/ISTD)</t>
  </si>
  <si>
    <t>L5 area ratio (X/ISTD)</t>
  </si>
  <si>
    <t>L6 area ratio (X/ISTD)</t>
  </si>
  <si>
    <t>L7 area ratio (X/ISTD)</t>
  </si>
  <si>
    <t>Approx. LOD (ppb)</t>
  </si>
  <si>
    <t>StdDev</t>
  </si>
  <si>
    <t>02-0108-THM-1</t>
  </si>
  <si>
    <t>02-0108-THM-2</t>
  </si>
  <si>
    <t>02-0108-THM-3</t>
  </si>
  <si>
    <t>02-0109-THM-1</t>
  </si>
  <si>
    <t>02-0109-THM-2</t>
  </si>
  <si>
    <t>02-0109-THM-3</t>
  </si>
  <si>
    <t>02-0110-THM-1</t>
  </si>
  <si>
    <t>02-0110-THM-2</t>
  </si>
  <si>
    <t>02-0110-THM-3</t>
  </si>
  <si>
    <t>02-0111-THM-1</t>
  </si>
  <si>
    <t>02-0111-THM-2</t>
  </si>
  <si>
    <t>02-0111-THM-3</t>
  </si>
  <si>
    <t>02-0112-THM-1</t>
  </si>
  <si>
    <t>02-0112-THM-2</t>
  </si>
  <si>
    <t>02-0112-THM-3</t>
  </si>
  <si>
    <t>02-9112-THM-1</t>
  </si>
  <si>
    <t>Region</t>
  </si>
  <si>
    <t>Sample_num</t>
  </si>
  <si>
    <t>ISTD Stock conc (ug/mL OR ng/uL)</t>
  </si>
  <si>
    <t>Amt of ISTD stock added (uL)</t>
  </si>
  <si>
    <t>L1 sampled volume (mL)</t>
  </si>
  <si>
    <t>L2 sampled volume (mL)</t>
  </si>
  <si>
    <t>L3 sampled volume (mL)</t>
  </si>
  <si>
    <t>L4 sampled volume (mL)</t>
  </si>
  <si>
    <t>L5 sampled volume (mL)</t>
  </si>
  <si>
    <t>L6 sampled volume (mL)</t>
  </si>
  <si>
    <t>L7 sampled volume (mL)</t>
  </si>
  <si>
    <t>L1 mass on column (ug)</t>
  </si>
  <si>
    <t>L2 mass on column (ug)</t>
  </si>
  <si>
    <t>L3 mass on column (ug)</t>
  </si>
  <si>
    <t>L4 mass on column (ug)</t>
  </si>
  <si>
    <t>L5 mass on column (ug)</t>
  </si>
  <si>
    <t>L6 mass on column (ug)</t>
  </si>
  <si>
    <t>L7 mass on column (ug)</t>
  </si>
  <si>
    <t>Sampled volume (mL)</t>
  </si>
  <si>
    <t>Total volume (mL)</t>
  </si>
  <si>
    <t>fluorobenzene (ISTD)</t>
  </si>
  <si>
    <t>ISTD mass on column (ug)</t>
  </si>
  <si>
    <t>L1 name</t>
  </si>
  <si>
    <t>L2 name</t>
  </si>
  <si>
    <t>L3 name</t>
  </si>
  <si>
    <t>L4 name</t>
  </si>
  <si>
    <t>L5 name</t>
  </si>
  <si>
    <t>L6 name</t>
  </si>
  <si>
    <t>L7 name</t>
  </si>
  <si>
    <t>0.5ugL_THMs</t>
  </si>
  <si>
    <t>1ugL_THMs</t>
  </si>
  <si>
    <t>5ugL_THMs</t>
  </si>
  <si>
    <t>10ugL_THMs</t>
  </si>
  <si>
    <t>20ugL_THMs</t>
  </si>
  <si>
    <t>50ugL_THMs</t>
  </si>
  <si>
    <t>100ugL_THMs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</si>
</sst>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sz val="10"/>
      <name val="Arial"/>
      <family val="2"/>
    </font>
    <font>
      <sz val="11"/>
      <color theme="2" tint="-9.9978637043366805E-2"/>
      <name val="Aptos Narrow"/>
      <family val="2"/>
      <scheme val="minor"/>
    </font>
    <font>
      <sz val="11"/>
      <color theme="0" tint="-0.249977111117893"/>
      <name val="Aptos Narrow"/>
      <family val="2"/>
      <scheme val="minor"/>
    </font>
    <font>
      <b/>
      <sz val="10"/>
      <name val="Arial"/>
      <family val="2"/>
    </font>
    <font>
      <sz val="10"/>
      <color theme="2" tint="-0.249977111117893"/>
      <name val="Arial"/>
      <family val="2"/>
    </font>
    <font>
      <sz val="11"/>
      <color theme="1"/>
      <name val="Aptos Narrow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6"/>
  </cellStyleXfs>
  <cellXfs count="70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164" fontId="0" fillId="0" borderId="0" xfId="0" applyNumberFormat="1"/>
    <xf numFmtId="0" fontId="0" fillId="0" borderId="3" xfId="0" applyBorder="1"/>
    <xf numFmtId="0" fontId="1" fillId="0" borderId="0" xfId="0" applyFont="1" applyAlignment="1">
      <alignment horizontal="right" wrapText="1"/>
    </xf>
    <xf numFmtId="0" fontId="0" fillId="0" borderId="7" xfId="0" applyBorder="1"/>
    <xf numFmtId="0" fontId="2" fillId="3" borderId="0" xfId="0" applyFont="1" applyFill="1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7" xfId="0" applyFont="1" applyBorder="1"/>
    <xf numFmtId="0" fontId="2" fillId="0" borderId="0" xfId="0" applyFont="1"/>
    <xf numFmtId="0" fontId="0" fillId="0" borderId="8" xfId="0" applyBorder="1"/>
    <xf numFmtId="0" fontId="0" fillId="0" borderId="9" xfId="0" applyBorder="1"/>
    <xf numFmtId="164" fontId="0" fillId="0" borderId="4" xfId="0" applyNumberFormat="1" applyBorder="1"/>
    <xf numFmtId="0" fontId="0" fillId="0" borderId="11" xfId="0" applyBorder="1"/>
    <xf numFmtId="0" fontId="0" fillId="0" borderId="13" xfId="0" applyBorder="1"/>
    <xf numFmtId="164" fontId="0" fillId="0" borderId="13" xfId="0" applyNumberFormat="1" applyBorder="1"/>
    <xf numFmtId="164" fontId="0" fillId="0" borderId="12" xfId="0" applyNumberFormat="1" applyBorder="1"/>
    <xf numFmtId="0" fontId="2" fillId="0" borderId="13" xfId="0" applyFont="1" applyBorder="1"/>
    <xf numFmtId="164" fontId="0" fillId="0" borderId="8" xfId="0" applyNumberFormat="1" applyBorder="1"/>
    <xf numFmtId="164" fontId="0" fillId="0" borderId="10" xfId="0" applyNumberFormat="1" applyBorder="1"/>
    <xf numFmtId="0" fontId="9" fillId="0" borderId="8" xfId="0" applyFont="1" applyBorder="1"/>
    <xf numFmtId="0" fontId="8" fillId="0" borderId="3" xfId="0" applyFont="1" applyBorder="1"/>
    <xf numFmtId="0" fontId="9" fillId="0" borderId="0" xfId="0" applyFont="1"/>
    <xf numFmtId="2" fontId="0" fillId="0" borderId="9" xfId="0" applyNumberFormat="1" applyBorder="1"/>
    <xf numFmtId="2" fontId="0" fillId="0" borderId="10" xfId="0" applyNumberFormat="1" applyBorder="1"/>
    <xf numFmtId="2" fontId="0" fillId="0" borderId="3" xfId="0" applyNumberFormat="1" applyBorder="1"/>
    <xf numFmtId="2" fontId="0" fillId="0" borderId="4" xfId="0" applyNumberFormat="1" applyBorder="1"/>
    <xf numFmtId="2" fontId="0" fillId="0" borderId="11" xfId="0" applyNumberFormat="1" applyBorder="1"/>
    <xf numFmtId="2" fontId="0" fillId="0" borderId="12" xfId="0" applyNumberFormat="1" applyBorder="1"/>
    <xf numFmtId="0" fontId="1" fillId="6" borderId="2" xfId="0" applyFont="1" applyFill="1" applyBorder="1" applyAlignment="1">
      <alignment wrapText="1"/>
    </xf>
    <xf numFmtId="0" fontId="1" fillId="2" borderId="14" xfId="0" applyFont="1" applyFill="1" applyBorder="1" applyAlignment="1">
      <alignment wrapText="1"/>
    </xf>
    <xf numFmtId="0" fontId="2" fillId="0" borderId="8" xfId="0" applyFont="1" applyBorder="1"/>
    <xf numFmtId="2" fontId="2" fillId="0" borderId="0" xfId="0" applyNumberFormat="1" applyFont="1" applyAlignment="1">
      <alignment horizontal="right"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7" borderId="0" xfId="0" applyFont="1" applyFill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13" xfId="0" applyNumberFormat="1" applyBorder="1" applyAlignment="1">
      <alignment horizontal="center"/>
    </xf>
    <xf numFmtId="0" fontId="3" fillId="0" borderId="6" xfId="1" applyAlignment="1">
      <alignment wrapText="1"/>
    </xf>
    <xf numFmtId="0" fontId="0" fillId="0" borderId="0" xfId="0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6" borderId="2" xfId="0" applyFill="1" applyBorder="1" applyAlignment="1">
      <alignment wrapText="1"/>
    </xf>
    <xf numFmtId="164" fontId="0" fillId="0" borderId="0" xfId="0" applyNumberForma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6" xfId="1" applyFont="1" applyAlignment="1">
      <alignment wrapText="1"/>
    </xf>
    <xf numFmtId="0" fontId="2" fillId="0" borderId="0" xfId="0" applyFont="1" applyAlignment="1">
      <alignment horizontal="right" wrapText="1"/>
    </xf>
    <xf numFmtId="0" fontId="0" fillId="2" borderId="5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7" fillId="0" borderId="6" xfId="1" applyFont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0" fillId="0" borderId="12" xfId="0" applyBorder="1"/>
    <xf numFmtId="0" fontId="1" fillId="4" borderId="3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</cellXfs>
  <cellStyles count="2">
    <cellStyle name="Normal" xfId="0" builtinId="0"/>
    <cellStyle name="Normal 2" xfId="1" xr:uid="{A6B45C32-4250-E64A-90D0-0AB21C2EF1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Chloroform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Calibration_template!$D$2:$J$2</c:f>
              <c:numCache>
                <c:formatCode>General</c:formatCode>
                <c:ptCount val="7"/>
                <c:pt idx="0">
                  <c:v>0.45330424725095464</c:v>
                </c:pt>
                <c:pt idx="1">
                  <c:v>0.92673104733524447</c:v>
                </c:pt>
                <c:pt idx="2">
                  <c:v>4.6776670618662797</c:v>
                </c:pt>
                <c:pt idx="3">
                  <c:v>9.2472320443057026</c:v>
                </c:pt>
                <c:pt idx="4">
                  <c:v>18.454480860939654</c:v>
                </c:pt>
                <c:pt idx="5">
                  <c:v>46.303039913266495</c:v>
                </c:pt>
                <c:pt idx="6">
                  <c:v>93.667402857951444</c:v>
                </c:pt>
              </c:numCache>
            </c:numRef>
          </c:xVal>
          <c:yVal>
            <c:numRef>
              <c:f>Calibration_template!$T$2:$Z$2</c:f>
              <c:numCache>
                <c:formatCode>General</c:formatCode>
                <c:ptCount val="7"/>
                <c:pt idx="0">
                  <c:v>1.7933235168457031</c:v>
                </c:pt>
                <c:pt idx="1">
                  <c:v>3.6598916053771973</c:v>
                </c:pt>
                <c:pt idx="2">
                  <c:v>17.269952774047852</c:v>
                </c:pt>
                <c:pt idx="3">
                  <c:v>35.160720825195312</c:v>
                </c:pt>
                <c:pt idx="4">
                  <c:v>72.49169921875</c:v>
                </c:pt>
                <c:pt idx="5">
                  <c:v>165.71965026855469</c:v>
                </c:pt>
                <c:pt idx="6">
                  <c:v>363.54788208007812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44-4B44-B659-ABF17AC7D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Calibration_template!$D$3:$J$3</c:f>
              <c:numCache>
                <c:formatCode>General</c:formatCode>
                <c:ptCount val="7"/>
                <c:pt idx="0">
                  <c:v>0.45149915318524653</c:v>
                </c:pt>
                <c:pt idx="1">
                  <c:v>0.92304072957582095</c:v>
                </c:pt>
                <c:pt idx="2">
                  <c:v>4.6590402144322667</c:v>
                </c:pt>
                <c:pt idx="3">
                  <c:v>9.2104088206349974</c:v>
                </c:pt>
                <c:pt idx="4">
                  <c:v>18.380993630034965</c:v>
                </c:pt>
                <c:pt idx="5">
                  <c:v>46.118657474587494</c:v>
                </c:pt>
                <c:pt idx="6">
                  <c:v>93.294411706700274</c:v>
                </c:pt>
              </c:numCache>
            </c:numRef>
          </c:xVal>
          <c:yVal>
            <c:numRef>
              <c:f>Calibration_template!$T$3:$Z$3</c:f>
              <c:numCache>
                <c:formatCode>General</c:formatCode>
                <c:ptCount val="7"/>
                <c:pt idx="0">
                  <c:v>1.1937681436538696</c:v>
                </c:pt>
                <c:pt idx="1">
                  <c:v>2.5037403106689453</c:v>
                </c:pt>
                <c:pt idx="2">
                  <c:v>12.879471778869629</c:v>
                </c:pt>
                <c:pt idx="3">
                  <c:v>26.17253303527832</c:v>
                </c:pt>
                <c:pt idx="4">
                  <c:v>53.669040679931641</c:v>
                </c:pt>
                <c:pt idx="5">
                  <c:v>127.63313293457031</c:v>
                </c:pt>
                <c:pt idx="6">
                  <c:v>272.4132080078125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50-AD4C-B190-62EF40524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DBCM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Calibration_template!$D$4:$J$4</c:f>
              <c:numCache>
                <c:formatCode>General</c:formatCode>
                <c:ptCount val="7"/>
                <c:pt idx="0">
                  <c:v>0.45240170021810056</c:v>
                </c:pt>
                <c:pt idx="1">
                  <c:v>0.92488588845553266</c:v>
                </c:pt>
                <c:pt idx="2">
                  <c:v>4.6683536381492727</c:v>
                </c:pt>
                <c:pt idx="3">
                  <c:v>9.22882043247035</c:v>
                </c:pt>
                <c:pt idx="4">
                  <c:v>18.417737245487309</c:v>
                </c:pt>
                <c:pt idx="5">
                  <c:v>46.210848693926998</c:v>
                </c:pt>
                <c:pt idx="6">
                  <c:v>93.480907282325859</c:v>
                </c:pt>
              </c:numCache>
            </c:numRef>
          </c:xVal>
          <c:yVal>
            <c:numRef>
              <c:f>Calibration_template!$T$4:$Z$4</c:f>
              <c:numCache>
                <c:formatCode>General</c:formatCode>
                <c:ptCount val="7"/>
                <c:pt idx="0">
                  <c:v>0.75827068090438843</c:v>
                </c:pt>
                <c:pt idx="1">
                  <c:v>1.6819010972976685</c:v>
                </c:pt>
                <c:pt idx="2">
                  <c:v>8.7552156448364258</c:v>
                </c:pt>
                <c:pt idx="3">
                  <c:v>17.451366424560547</c:v>
                </c:pt>
                <c:pt idx="4">
                  <c:v>35.684406280517578</c:v>
                </c:pt>
                <c:pt idx="5">
                  <c:v>86.664390563964844</c:v>
                </c:pt>
                <c:pt idx="6">
                  <c:v>181.64285278320312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AA-E242-A4EA-A07957CDF9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Bromoform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Calibration_template!$D$5:$J$5</c:f>
              <c:numCache>
                <c:formatCode>General</c:formatCode>
                <c:ptCount val="7"/>
                <c:pt idx="0">
                  <c:v>0.45319142887184788</c:v>
                </c:pt>
                <c:pt idx="1">
                  <c:v>0.92650040247528054</c:v>
                </c:pt>
                <c:pt idx="2">
                  <c:v>4.6765028839016534</c:v>
                </c:pt>
                <c:pt idx="3">
                  <c:v>9.2449305928262824</c:v>
                </c:pt>
                <c:pt idx="4">
                  <c:v>18.449887909008112</c:v>
                </c:pt>
                <c:pt idx="5">
                  <c:v>46.291516010849058</c:v>
                </c:pt>
                <c:pt idx="6">
                  <c:v>93.644090910998244</c:v>
                </c:pt>
              </c:numCache>
            </c:numRef>
          </c:xVal>
          <c:yVal>
            <c:numRef>
              <c:f>Calibration_template!$T$5:$Z$5</c:f>
              <c:numCache>
                <c:formatCode>General</c:formatCode>
                <c:ptCount val="7"/>
                <c:pt idx="0">
                  <c:v>0.43037760257720947</c:v>
                </c:pt>
                <c:pt idx="1">
                  <c:v>0.90064775943756104</c:v>
                </c:pt>
                <c:pt idx="2">
                  <c:v>4.7651042938232422</c:v>
                </c:pt>
                <c:pt idx="3">
                  <c:v>9.534276008605957</c:v>
                </c:pt>
                <c:pt idx="4">
                  <c:v>19.525917053222656</c:v>
                </c:pt>
                <c:pt idx="5">
                  <c:v>48.563095092773438</c:v>
                </c:pt>
                <c:pt idx="6">
                  <c:v>100.82797241210938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70-6A49-A91B-C4D1036F64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Chloroform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Calibration_template!$L$11:$R$11</c:f>
              <c:numCache>
                <c:formatCode>General</c:formatCode>
                <c:ptCount val="7"/>
                <c:pt idx="0">
                  <c:v>0.5100531192629103</c:v>
                </c:pt>
                <c:pt idx="1">
                  <c:v>1.0201062385258204</c:v>
                </c:pt>
                <c:pt idx="2">
                  <c:v>5.1005311926291022</c:v>
                </c:pt>
                <c:pt idx="3">
                  <c:v>10.201062385258204</c:v>
                </c:pt>
                <c:pt idx="4">
                  <c:v>20.402124770516405</c:v>
                </c:pt>
                <c:pt idx="5">
                  <c:v>51.005311926291007</c:v>
                </c:pt>
                <c:pt idx="6">
                  <c:v>102.01062385258203</c:v>
                </c:pt>
              </c:numCache>
            </c:numRef>
          </c:xVal>
          <c:yVal>
            <c:numRef>
              <c:f>Calibration_template!$T$11:$Z$11</c:f>
              <c:numCache>
                <c:formatCode>General</c:formatCode>
                <c:ptCount val="7"/>
                <c:pt idx="0">
                  <c:v>5.6269069445187544E-2</c:v>
                </c:pt>
                <c:pt idx="1">
                  <c:v>0.10895764907255491</c:v>
                </c:pt>
                <c:pt idx="2">
                  <c:v>0.48473001485492728</c:v>
                </c:pt>
                <c:pt idx="3">
                  <c:v>1.0709603431377961</c:v>
                </c:pt>
                <c:pt idx="4">
                  <c:v>2.1969474842855639</c:v>
                </c:pt>
                <c:pt idx="5">
                  <c:v>4.8519437411278803</c:v>
                </c:pt>
                <c:pt idx="6">
                  <c:v>10.602197982151505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8-3F41-8BED-972933B359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Calibration_template!$L$12:$R$12</c:f>
              <c:numCache>
                <c:formatCode>General</c:formatCode>
                <c:ptCount val="7"/>
                <c:pt idx="0">
                  <c:v>0.50802204661278416</c:v>
                </c:pt>
                <c:pt idx="1">
                  <c:v>1.0160440932255681</c:v>
                </c:pt>
                <c:pt idx="2">
                  <c:v>5.0802204661278401</c:v>
                </c:pt>
                <c:pt idx="3">
                  <c:v>10.160440932255682</c:v>
                </c:pt>
                <c:pt idx="4">
                  <c:v>20.320881864511364</c:v>
                </c:pt>
                <c:pt idx="5">
                  <c:v>50.80220466127841</c:v>
                </c:pt>
                <c:pt idx="6">
                  <c:v>101.60440932255682</c:v>
                </c:pt>
              </c:numCache>
            </c:numRef>
          </c:xVal>
          <c:yVal>
            <c:numRef>
              <c:f>Calibration_template!$T$12:$Z$12</c:f>
              <c:numCache>
                <c:formatCode>General</c:formatCode>
                <c:ptCount val="7"/>
                <c:pt idx="0">
                  <c:v>3.74568347237548E-2</c:v>
                </c:pt>
                <c:pt idx="1">
                  <c:v>7.4538179693046117E-2</c:v>
                </c:pt>
                <c:pt idx="2">
                  <c:v>0.3614987619466315</c:v>
                </c:pt>
                <c:pt idx="3">
                  <c:v>0.79718914465944457</c:v>
                </c:pt>
                <c:pt idx="4">
                  <c:v>1.6265043470701048</c:v>
                </c:pt>
                <c:pt idx="5">
                  <c:v>3.736845808562133</c:v>
                </c:pt>
                <c:pt idx="6">
                  <c:v>7.9444246731044723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42-CD4E-8E8E-380F50592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DBCM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Calibration_template!$L$13:$R$13</c:f>
              <c:numCache>
                <c:formatCode>General</c:formatCode>
                <c:ptCount val="7"/>
                <c:pt idx="0">
                  <c:v>0.50903758293784718</c:v>
                </c:pt>
                <c:pt idx="1">
                  <c:v>1.0180751658756941</c:v>
                </c:pt>
                <c:pt idx="2">
                  <c:v>5.0903758293784707</c:v>
                </c:pt>
                <c:pt idx="3">
                  <c:v>10.180751658756943</c:v>
                </c:pt>
                <c:pt idx="4">
                  <c:v>20.361503317513883</c:v>
                </c:pt>
                <c:pt idx="5">
                  <c:v>50.903758293784719</c:v>
                </c:pt>
                <c:pt idx="6">
                  <c:v>101.80751658756942</c:v>
                </c:pt>
              </c:numCache>
            </c:numRef>
          </c:xVal>
          <c:yVal>
            <c:numRef>
              <c:f>Calibration_template!$T$13:$Z$13</c:f>
              <c:numCache>
                <c:formatCode>General</c:formatCode>
                <c:ptCount val="7"/>
                <c:pt idx="0">
                  <c:v>2.3792241166338168E-2</c:v>
                </c:pt>
                <c:pt idx="1">
                  <c:v>5.0071425411851125E-2</c:v>
                </c:pt>
                <c:pt idx="2">
                  <c:v>0.24573986189221836</c:v>
                </c:pt>
                <c:pt idx="3">
                  <c:v>0.53155114387979718</c:v>
                </c:pt>
                <c:pt idx="4">
                  <c:v>1.0814585318194572</c:v>
                </c:pt>
                <c:pt idx="5">
                  <c:v>2.5373620249262587</c:v>
                </c:pt>
                <c:pt idx="6">
                  <c:v>5.2972760458170489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58-8848-8AB5-056B7D89A3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Bromoform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Calibration_template!$L$14:$R$14</c:f>
              <c:numCache>
                <c:formatCode>General</c:formatCode>
                <c:ptCount val="7"/>
                <c:pt idx="0">
                  <c:v>0.50992617722227729</c:v>
                </c:pt>
                <c:pt idx="1">
                  <c:v>1.0198523544445546</c:v>
                </c:pt>
                <c:pt idx="2">
                  <c:v>5.0992617722227731</c:v>
                </c:pt>
                <c:pt idx="3">
                  <c:v>10.198523544445544</c:v>
                </c:pt>
                <c:pt idx="4">
                  <c:v>20.397047088891092</c:v>
                </c:pt>
                <c:pt idx="5">
                  <c:v>50.992617722227727</c:v>
                </c:pt>
                <c:pt idx="6">
                  <c:v>101.98523544445545</c:v>
                </c:pt>
              </c:numCache>
            </c:numRef>
          </c:xVal>
          <c:yVal>
            <c:numRef>
              <c:f>Calibration_template!$T$14:$Z$14</c:f>
              <c:numCache>
                <c:formatCode>General</c:formatCode>
                <c:ptCount val="7"/>
                <c:pt idx="0">
                  <c:v>1.3503947826249323E-2</c:v>
                </c:pt>
                <c:pt idx="1">
                  <c:v>2.6812942319549071E-2</c:v>
                </c:pt>
                <c:pt idx="2">
                  <c:v>0.13374611415273915</c:v>
                </c:pt>
                <c:pt idx="3">
                  <c:v>0.29040449871637042</c:v>
                </c:pt>
                <c:pt idx="4">
                  <c:v>0.59175622603354117</c:v>
                </c:pt>
                <c:pt idx="5">
                  <c:v>1.4218314177186633</c:v>
                </c:pt>
                <c:pt idx="6">
                  <c:v>2.9404603309355193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15-C44B-896E-6D766C760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26535</xdr:colOff>
      <xdr:row>0</xdr:row>
      <xdr:rowOff>65540</xdr:rowOff>
    </xdr:from>
    <xdr:to>
      <xdr:col>37</xdr:col>
      <xdr:colOff>327485</xdr:colOff>
      <xdr:row>9</xdr:row>
      <xdr:rowOff>41726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EFCFAB-732D-1849-8819-B822E74249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333375</xdr:colOff>
      <xdr:row>0</xdr:row>
      <xdr:rowOff>79375</xdr:rowOff>
    </xdr:from>
    <xdr:to>
      <xdr:col>40</xdr:col>
      <xdr:colOff>634325</xdr:colOff>
      <xdr:row>9</xdr:row>
      <xdr:rowOff>55561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A513263-C2C2-A64F-9AF3-80701B2AF0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40</xdr:col>
      <xdr:colOff>650875</xdr:colOff>
      <xdr:row>0</xdr:row>
      <xdr:rowOff>79375</xdr:rowOff>
    </xdr:from>
    <xdr:to>
      <xdr:col>44</xdr:col>
      <xdr:colOff>285075</xdr:colOff>
      <xdr:row>9</xdr:row>
      <xdr:rowOff>55561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4BD9AF5-8B4C-5442-AF3B-686823628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44</xdr:col>
      <xdr:colOff>301625</xdr:colOff>
      <xdr:row>0</xdr:row>
      <xdr:rowOff>79375</xdr:rowOff>
    </xdr:from>
    <xdr:to>
      <xdr:col>47</xdr:col>
      <xdr:colOff>602575</xdr:colOff>
      <xdr:row>9</xdr:row>
      <xdr:rowOff>55561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396F61F-2054-F447-AACB-2B65F2633C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31750</xdr:colOff>
      <xdr:row>9</xdr:row>
      <xdr:rowOff>47625</xdr:rowOff>
    </xdr:from>
    <xdr:to>
      <xdr:col>37</xdr:col>
      <xdr:colOff>332700</xdr:colOff>
      <xdr:row>16</xdr:row>
      <xdr:rowOff>150811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92C7A44-60EF-EE4E-B67A-2847F7D72B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37</xdr:col>
      <xdr:colOff>333375</xdr:colOff>
      <xdr:row>9</xdr:row>
      <xdr:rowOff>63500</xdr:rowOff>
    </xdr:from>
    <xdr:to>
      <xdr:col>40</xdr:col>
      <xdr:colOff>634325</xdr:colOff>
      <xdr:row>16</xdr:row>
      <xdr:rowOff>166686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69268AE-DA49-6048-94E9-A4D3F8D044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650875</xdr:colOff>
      <xdr:row>9</xdr:row>
      <xdr:rowOff>63500</xdr:rowOff>
    </xdr:from>
    <xdr:to>
      <xdr:col>44</xdr:col>
      <xdr:colOff>285075</xdr:colOff>
      <xdr:row>16</xdr:row>
      <xdr:rowOff>166686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390ADA5-851B-6A49-8DDD-9DB2DD7FE8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44</xdr:col>
      <xdr:colOff>301625</xdr:colOff>
      <xdr:row>9</xdr:row>
      <xdr:rowOff>63500</xdr:rowOff>
    </xdr:from>
    <xdr:to>
      <xdr:col>47</xdr:col>
      <xdr:colOff>602575</xdr:colOff>
      <xdr:row>16</xdr:row>
      <xdr:rowOff>166686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F02A3F2-381F-C84E-9A96-CB273C670A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9C6B-81D1-E546-B392-B78D0C0B89B1}">
  <dimension ref="A1:AY51"/>
  <sheetViews>
    <sheetView tabSelected="1" zoomScale="80" zoomScaleNormal="80" workbookViewId="0">
      <selection activeCell="D17" sqref="D17:J18"/>
    </sheetView>
  </sheetViews>
  <sheetFormatPr baseColWidth="10" defaultColWidth="8.83203125" defaultRowHeight="15" x14ac:dyDescent="0.2"/>
  <cols>
    <col min="1" max="1" width="20.83203125" style="47" bestFit="1" customWidth="1"/>
    <col min="2" max="2" width="18.83203125" style="2" bestFit="1" customWidth="1"/>
    <col min="3" max="3" width="8.83203125" style="2"/>
    <col min="4" max="10" width="12.1640625" style="2" customWidth="1"/>
    <col min="11" max="11" width="8.83203125" style="2"/>
    <col min="12" max="18" width="12.83203125" style="2" bestFit="1" customWidth="1"/>
    <col min="19" max="20" width="8.83203125" style="2"/>
    <col min="21" max="21" width="8.6640625" style="2" customWidth="1"/>
    <col min="22" max="33" width="8.83203125" style="2"/>
    <col min="34" max="34" width="8.6640625" style="2" customWidth="1"/>
    <col min="35" max="50" width="8.83203125" style="2"/>
    <col min="51" max="51" width="51.83203125" style="2" customWidth="1"/>
    <col min="52" max="52" width="14" style="2" customWidth="1"/>
    <col min="53" max="53" width="8.83203125" style="2"/>
    <col min="54" max="54" width="14.83203125" style="2" customWidth="1"/>
    <col min="55" max="16384" width="8.83203125" style="2"/>
  </cols>
  <sheetData>
    <row r="1" spans="1:51" s="1" customFormat="1" ht="32" x14ac:dyDescent="0.2">
      <c r="A1" s="5" t="s">
        <v>0</v>
      </c>
      <c r="B1" s="5" t="s">
        <v>38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L1" s="1" t="s">
        <v>89</v>
      </c>
      <c r="M1" s="1" t="s">
        <v>90</v>
      </c>
      <c r="N1" s="1" t="s">
        <v>91</v>
      </c>
      <c r="O1" s="1" t="s">
        <v>92</v>
      </c>
      <c r="P1" s="1" t="s">
        <v>93</v>
      </c>
      <c r="Q1" s="1" t="s">
        <v>94</v>
      </c>
      <c r="R1" s="1" t="s">
        <v>95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B1" s="32" t="s">
        <v>19</v>
      </c>
      <c r="AC1" s="1" t="s">
        <v>20</v>
      </c>
      <c r="AE1" s="1" t="s">
        <v>21</v>
      </c>
      <c r="AF1" s="1" t="s">
        <v>22</v>
      </c>
      <c r="AG1" s="1" t="s">
        <v>23</v>
      </c>
    </row>
    <row r="2" spans="1:51" ht="16" x14ac:dyDescent="0.2">
      <c r="A2" s="47" t="s">
        <v>1</v>
      </c>
      <c r="B2" s="48">
        <v>8.27</v>
      </c>
      <c r="D2" s="2">
        <v>0.45330424725095464</v>
      </c>
      <c r="E2" s="2">
        <v>0.92673104733524447</v>
      </c>
      <c r="F2" s="2">
        <v>4.6776670618662797</v>
      </c>
      <c r="G2" s="2">
        <v>9.2472320443057026</v>
      </c>
      <c r="H2" s="2">
        <v>18.454480860939654</v>
      </c>
      <c r="I2" s="2">
        <v>46.303039913266495</v>
      </c>
      <c r="J2" s="2">
        <v>93.667402857951444</v>
      </c>
      <c r="L2" s="2">
        <f>D2*(L$18/1000)</f>
        <v>1.107422276034082E-2</v>
      </c>
      <c r="M2" s="2">
        <f t="shared" ref="M2:R5" si="0">E2*(M$18/1000)</f>
        <v>2.2621504865453321E-2</v>
      </c>
      <c r="N2" s="2">
        <f t="shared" si="0"/>
        <v>0.11525771640438515</v>
      </c>
      <c r="O2" s="2">
        <f t="shared" si="0"/>
        <v>0.22711201900814801</v>
      </c>
      <c r="P2" s="2">
        <f t="shared" si="0"/>
        <v>0.4547184084135531</v>
      </c>
      <c r="Q2" s="2">
        <f t="shared" si="0"/>
        <v>1.1390547818663554</v>
      </c>
      <c r="R2" s="2">
        <f t="shared" si="0"/>
        <v>2.3407483974202061</v>
      </c>
      <c r="T2" s="2">
        <v>1.7933235168457031</v>
      </c>
      <c r="U2" s="2">
        <v>3.6598916053771973</v>
      </c>
      <c r="V2" s="2">
        <v>17.269952774047852</v>
      </c>
      <c r="W2" s="2">
        <v>35.160720825195312</v>
      </c>
      <c r="X2" s="2">
        <v>72.49169921875</v>
      </c>
      <c r="Y2" s="2">
        <v>165.71965026855469</v>
      </c>
      <c r="Z2" s="2">
        <v>363.54788208007812</v>
      </c>
      <c r="AB2" s="49" cm="1">
        <f t="array" ref="AB2:AC2">LINEST(T2:Z2,L2:R2,TRUE,FALSE)</f>
        <v>153.96372159058217</v>
      </c>
      <c r="AC2" s="2">
        <v>-0.57584346900189587</v>
      </c>
      <c r="AE2" s="2">
        <f>0.2/AB2/(25/1000)</f>
        <v>5.1960292446511978E-2</v>
      </c>
      <c r="AF2" s="2">
        <f>T2/AB2/(25/1000)</f>
        <v>0.4659080719325504</v>
      </c>
      <c r="AG2" s="2">
        <f>Z2/AB2/(25/1000)</f>
        <v>94.450271355954555</v>
      </c>
      <c r="AY2" s="46"/>
    </row>
    <row r="3" spans="1:51" ht="16" x14ac:dyDescent="0.2">
      <c r="A3" s="47" t="s">
        <v>2</v>
      </c>
      <c r="B3" s="48">
        <v>12.92</v>
      </c>
      <c r="D3" s="2">
        <v>0.45149915318524653</v>
      </c>
      <c r="E3" s="2">
        <v>0.92304072957582095</v>
      </c>
      <c r="F3" s="2">
        <v>4.6590402144322667</v>
      </c>
      <c r="G3" s="2">
        <v>9.2104088206349974</v>
      </c>
      <c r="H3" s="2">
        <v>18.380993630034965</v>
      </c>
      <c r="I3" s="2">
        <v>46.118657474587494</v>
      </c>
      <c r="J3" s="2">
        <v>93.294411706700274</v>
      </c>
      <c r="L3" s="2">
        <f t="shared" ref="L3:R7" si="1">D3*(L$18/1000)</f>
        <v>1.103012431231557E-2</v>
      </c>
      <c r="M3" s="2">
        <f t="shared" si="0"/>
        <v>2.2531424208945793E-2</v>
      </c>
      <c r="N3" s="2">
        <f t="shared" si="0"/>
        <v>0.11479875088361106</v>
      </c>
      <c r="O3" s="2">
        <f t="shared" si="0"/>
        <v>0.22620764063479548</v>
      </c>
      <c r="P3" s="2">
        <f t="shared" si="0"/>
        <v>0.45290768304406159</v>
      </c>
      <c r="Q3" s="2">
        <f t="shared" si="0"/>
        <v>1.134518973874852</v>
      </c>
      <c r="R3" s="2">
        <f t="shared" si="0"/>
        <v>2.3314273485504393</v>
      </c>
      <c r="T3" s="2">
        <v>1.1937681436538696</v>
      </c>
      <c r="U3" s="2">
        <v>2.5037403106689453</v>
      </c>
      <c r="V3" s="2">
        <v>12.879471778869629</v>
      </c>
      <c r="W3" s="2">
        <v>26.17253303527832</v>
      </c>
      <c r="X3" s="2">
        <v>53.669040679931641</v>
      </c>
      <c r="Y3" s="2">
        <v>127.63313293457031</v>
      </c>
      <c r="Z3" s="2">
        <v>272.4132080078125</v>
      </c>
      <c r="AB3" s="49" cm="1">
        <f t="array" ref="AB3:AC3">LINEST(T3:Z3,L3:R3,TRUE,FALSE)</f>
        <v>116.34179766408448</v>
      </c>
      <c r="AC3" s="2">
        <v>-0.43421891145217728</v>
      </c>
      <c r="AE3" s="2">
        <f t="shared" ref="AE3:AE5" si="2">0.2/AB3/(25/1000)</f>
        <v>6.8762905169288568E-2</v>
      </c>
      <c r="AF3" s="2">
        <f t="shared" ref="AF3:AF5" si="3">T3/AB3/(25/1000)</f>
        <v>0.41043482828094346</v>
      </c>
      <c r="AG3" s="2">
        <f>Z3/AB3/(25/1000)</f>
        <v>93.659617945514469</v>
      </c>
      <c r="AY3" s="46"/>
    </row>
    <row r="4" spans="1:51" ht="16" x14ac:dyDescent="0.2">
      <c r="A4" s="47" t="s">
        <v>3</v>
      </c>
      <c r="B4" s="48">
        <v>16.850000000000001</v>
      </c>
      <c r="D4" s="2">
        <v>0.45240170021810056</v>
      </c>
      <c r="E4" s="2">
        <v>0.92488588845553266</v>
      </c>
      <c r="F4" s="2">
        <v>4.6683536381492727</v>
      </c>
      <c r="G4" s="2">
        <v>9.22882043247035</v>
      </c>
      <c r="H4" s="2">
        <v>18.417737245487309</v>
      </c>
      <c r="I4" s="2">
        <v>46.210848693926998</v>
      </c>
      <c r="J4" s="2">
        <v>93.480907282325859</v>
      </c>
      <c r="L4" s="2">
        <f t="shared" si="1"/>
        <v>1.1052173536328194E-2</v>
      </c>
      <c r="M4" s="2">
        <f t="shared" si="0"/>
        <v>2.2576464537199557E-2</v>
      </c>
      <c r="N4" s="2">
        <f t="shared" si="0"/>
        <v>0.11502823364399808</v>
      </c>
      <c r="O4" s="2">
        <f t="shared" si="0"/>
        <v>0.22665982982147176</v>
      </c>
      <c r="P4" s="2">
        <f t="shared" si="0"/>
        <v>0.45381304572880732</v>
      </c>
      <c r="Q4" s="2">
        <f t="shared" si="0"/>
        <v>1.1367868778706038</v>
      </c>
      <c r="R4" s="2">
        <f t="shared" si="0"/>
        <v>2.3360878729853227</v>
      </c>
      <c r="T4" s="2">
        <v>0.75827068090438843</v>
      </c>
      <c r="U4" s="2">
        <v>1.6819010972976685</v>
      </c>
      <c r="V4" s="2">
        <v>8.7552156448364258</v>
      </c>
      <c r="W4" s="2">
        <v>17.451366424560547</v>
      </c>
      <c r="X4" s="2">
        <v>35.684406280517578</v>
      </c>
      <c r="Y4" s="2">
        <v>86.664390563964844</v>
      </c>
      <c r="Z4" s="2">
        <v>181.64285278320312</v>
      </c>
      <c r="AB4" s="49" cm="1">
        <f t="array" ref="AB4:AC4">LINEST(T4:Z4,L4:R4,TRUE,FALSE)</f>
        <v>77.595248134803882</v>
      </c>
      <c r="AC4" s="2">
        <v>-0.16810043338126945</v>
      </c>
      <c r="AE4" s="2">
        <f t="shared" si="2"/>
        <v>0.10309909681713811</v>
      </c>
      <c r="AF4" s="2">
        <f t="shared" si="3"/>
        <v>0.39088511172079382</v>
      </c>
      <c r="AG4" s="2">
        <f>Z4/AB4/(25/1000)</f>
        <v>93.636070326183116</v>
      </c>
      <c r="AY4" s="46"/>
    </row>
    <row r="5" spans="1:51" ht="16" x14ac:dyDescent="0.2">
      <c r="A5" s="47" t="s">
        <v>4</v>
      </c>
      <c r="B5" s="48">
        <v>20.29</v>
      </c>
      <c r="D5" s="2">
        <v>0.45319142887184788</v>
      </c>
      <c r="E5" s="2">
        <v>0.92650040247528054</v>
      </c>
      <c r="F5" s="2">
        <v>4.6765028839016534</v>
      </c>
      <c r="G5" s="2">
        <v>9.2449305928262824</v>
      </c>
      <c r="H5" s="2">
        <v>18.449887909008112</v>
      </c>
      <c r="I5" s="2">
        <v>46.291516010849058</v>
      </c>
      <c r="J5" s="2">
        <v>93.644090910998244</v>
      </c>
      <c r="L5" s="2">
        <f t="shared" si="1"/>
        <v>1.107146660733924E-2</v>
      </c>
      <c r="M5" s="2">
        <f t="shared" si="0"/>
        <v>2.2615874824421602E-2</v>
      </c>
      <c r="N5" s="2">
        <f t="shared" si="0"/>
        <v>0.11522903105933675</v>
      </c>
      <c r="O5" s="2">
        <f t="shared" si="0"/>
        <v>0.22705549535981345</v>
      </c>
      <c r="P5" s="2">
        <f t="shared" si="0"/>
        <v>0.45460523807795994</v>
      </c>
      <c r="Q5" s="2">
        <f t="shared" si="0"/>
        <v>1.1387712938668866</v>
      </c>
      <c r="R5" s="2">
        <f t="shared" si="0"/>
        <v>2.3401658318658458</v>
      </c>
      <c r="T5" s="2">
        <v>0.43037760257720947</v>
      </c>
      <c r="U5" s="2">
        <v>0.90064775943756104</v>
      </c>
      <c r="V5" s="2">
        <v>4.7651042938232422</v>
      </c>
      <c r="W5" s="2">
        <v>9.534276008605957</v>
      </c>
      <c r="X5" s="2">
        <v>19.525917053222656</v>
      </c>
      <c r="Y5" s="2">
        <v>48.563095092773438</v>
      </c>
      <c r="Z5" s="2">
        <v>100.82797241210938</v>
      </c>
      <c r="AB5" s="49" cm="1">
        <f t="array" ref="AB5:AC5">LINEST(T5:Z5,L5:R5,TRUE,FALSE)</f>
        <v>43.089418767877888</v>
      </c>
      <c r="AC5" s="2">
        <v>-0.16386759880670709</v>
      </c>
      <c r="AE5" s="2">
        <f t="shared" si="2"/>
        <v>0.18566042960792511</v>
      </c>
      <c r="AF5" s="2">
        <f t="shared" si="3"/>
        <v>0.39952045294056782</v>
      </c>
      <c r="AG5" s="2">
        <f>Z5/AB5/(25/1000)</f>
        <v>93.598823372641249</v>
      </c>
      <c r="AY5" s="46"/>
    </row>
    <row r="6" spans="1:51" x14ac:dyDescent="0.2">
      <c r="B6" s="50"/>
      <c r="AE6" s="2">
        <f>SUM(AE2:AE5)</f>
        <v>0.40948272404086378</v>
      </c>
      <c r="AY6" s="46"/>
    </row>
    <row r="7" spans="1:51" ht="16" x14ac:dyDescent="0.2">
      <c r="A7" s="47" t="s">
        <v>98</v>
      </c>
      <c r="B7" s="48">
        <v>10.6</v>
      </c>
      <c r="D7" s="2">
        <v>0.88873929034300447</v>
      </c>
      <c r="E7" s="2">
        <v>0.90846522875351243</v>
      </c>
      <c r="F7" s="2">
        <v>0.91709409965497057</v>
      </c>
      <c r="G7" s="2">
        <v>0.90649696032337734</v>
      </c>
      <c r="H7" s="2">
        <v>0.90453720230202006</v>
      </c>
      <c r="I7" s="2">
        <v>0.90780819025634274</v>
      </c>
      <c r="J7" s="2">
        <v>0.91821223437778821</v>
      </c>
      <c r="K7" s="51"/>
      <c r="L7" s="2">
        <f t="shared" si="1"/>
        <v>2.1711900863079593E-2</v>
      </c>
      <c r="M7" s="2">
        <f t="shared" si="1"/>
        <v>2.2175636233873242E-2</v>
      </c>
      <c r="N7" s="2">
        <f t="shared" si="1"/>
        <v>2.2597198615498477E-2</v>
      </c>
      <c r="O7" s="2">
        <f t="shared" si="1"/>
        <v>2.2263565345542143E-2</v>
      </c>
      <c r="P7" s="2">
        <f t="shared" si="1"/>
        <v>2.2287796664721776E-2</v>
      </c>
      <c r="Q7" s="2">
        <f t="shared" si="1"/>
        <v>2.2332081480306024E-2</v>
      </c>
      <c r="R7" s="2">
        <f t="shared" si="1"/>
        <v>2.2946123737100924E-2</v>
      </c>
      <c r="S7" s="51"/>
      <c r="T7" s="2">
        <v>31.870502471923828</v>
      </c>
      <c r="U7" s="2">
        <v>33.590038299560547</v>
      </c>
      <c r="V7" s="2">
        <v>35.627983093261719</v>
      </c>
      <c r="W7" s="2">
        <v>32.831020355224609</v>
      </c>
      <c r="X7" s="2">
        <v>32.996555328369141</v>
      </c>
      <c r="Y7" s="2">
        <v>34.155311584472656</v>
      </c>
      <c r="Z7" s="2">
        <v>34.289859771728516</v>
      </c>
      <c r="AY7" s="46"/>
    </row>
    <row r="8" spans="1:51" x14ac:dyDescent="0.2">
      <c r="B8" s="50"/>
      <c r="K8" s="52"/>
      <c r="S8" s="52"/>
      <c r="AY8" s="53"/>
    </row>
    <row r="9" spans="1:51" ht="16" thickBot="1" x14ac:dyDescent="0.25">
      <c r="B9" s="50"/>
      <c r="AY9" s="46"/>
    </row>
    <row r="10" spans="1:51" ht="49" thickBot="1" x14ac:dyDescent="0.25">
      <c r="A10" s="54" t="s">
        <v>0</v>
      </c>
      <c r="B10" s="35" t="s">
        <v>38</v>
      </c>
      <c r="D10" s="36" t="s">
        <v>39</v>
      </c>
      <c r="E10" s="36" t="s">
        <v>40</v>
      </c>
      <c r="F10" s="37" t="s">
        <v>41</v>
      </c>
      <c r="G10" s="37" t="s">
        <v>42</v>
      </c>
      <c r="H10" s="37" t="s">
        <v>43</v>
      </c>
      <c r="I10" s="37" t="s">
        <v>44</v>
      </c>
      <c r="J10" s="37" t="s">
        <v>45</v>
      </c>
      <c r="L10" s="36" t="s">
        <v>46</v>
      </c>
      <c r="M10" s="36" t="s">
        <v>47</v>
      </c>
      <c r="N10" s="37" t="s">
        <v>48</v>
      </c>
      <c r="O10" s="37" t="s">
        <v>49</v>
      </c>
      <c r="P10" s="37" t="s">
        <v>50</v>
      </c>
      <c r="Q10" s="37" t="s">
        <v>51</v>
      </c>
      <c r="R10" s="37" t="s">
        <v>52</v>
      </c>
      <c r="T10" s="36" t="s">
        <v>53</v>
      </c>
      <c r="U10" s="36" t="s">
        <v>54</v>
      </c>
      <c r="V10" s="37" t="s">
        <v>55</v>
      </c>
      <c r="W10" s="37" t="s">
        <v>56</v>
      </c>
      <c r="X10" s="37" t="s">
        <v>57</v>
      </c>
      <c r="Y10" s="37" t="s">
        <v>58</v>
      </c>
      <c r="Z10" s="37" t="s">
        <v>59</v>
      </c>
      <c r="AB10" s="33" t="s">
        <v>19</v>
      </c>
      <c r="AC10" s="1" t="s">
        <v>20</v>
      </c>
      <c r="AE10" s="1" t="s">
        <v>60</v>
      </c>
      <c r="AF10" s="1" t="s">
        <v>22</v>
      </c>
      <c r="AG10" s="1" t="s">
        <v>23</v>
      </c>
      <c r="AY10" s="46"/>
    </row>
    <row r="11" spans="1:51" ht="17" thickBot="1" x14ac:dyDescent="0.25">
      <c r="A11" s="47" t="s">
        <v>1</v>
      </c>
      <c r="B11" s="48">
        <v>8.27</v>
      </c>
      <c r="D11" s="2">
        <f>D2/D$7</f>
        <v>0.51005311926291019</v>
      </c>
      <c r="E11" s="2">
        <f t="shared" ref="E11:I11" si="4">E2/E$7</f>
        <v>1.0201062385258204</v>
      </c>
      <c r="F11" s="2">
        <f t="shared" si="4"/>
        <v>5.1005311926291022</v>
      </c>
      <c r="G11" s="2">
        <f t="shared" si="4"/>
        <v>10.201062385258203</v>
      </c>
      <c r="H11" s="2">
        <f t="shared" si="4"/>
        <v>20.402124770516409</v>
      </c>
      <c r="I11" s="2">
        <f t="shared" si="4"/>
        <v>51.005311926291007</v>
      </c>
      <c r="J11" s="2">
        <f>J2/J$7</f>
        <v>102.01062385258203</v>
      </c>
      <c r="L11" s="2">
        <f>L2/L$7</f>
        <v>0.5100531192629103</v>
      </c>
      <c r="M11" s="2">
        <f t="shared" ref="M11:Q11" si="5">M2/M$7</f>
        <v>1.0201062385258204</v>
      </c>
      <c r="N11" s="2">
        <f t="shared" si="5"/>
        <v>5.1005311926291022</v>
      </c>
      <c r="O11" s="2">
        <f t="shared" si="5"/>
        <v>10.201062385258204</v>
      </c>
      <c r="P11" s="2">
        <f t="shared" si="5"/>
        <v>20.402124770516405</v>
      </c>
      <c r="Q11" s="2">
        <f t="shared" si="5"/>
        <v>51.005311926291007</v>
      </c>
      <c r="R11" s="2">
        <f>R2/R$7</f>
        <v>102.01062385258203</v>
      </c>
      <c r="T11" s="2">
        <f>T2/T$7</f>
        <v>5.6269069445187544E-2</v>
      </c>
      <c r="U11" s="2">
        <f>U2/U$7</f>
        <v>0.10895764907255491</v>
      </c>
      <c r="V11" s="2">
        <f t="shared" ref="V11:Y11" si="6">V2/V$7</f>
        <v>0.48473001485492728</v>
      </c>
      <c r="W11" s="2">
        <f t="shared" si="6"/>
        <v>1.0709603431377961</v>
      </c>
      <c r="X11" s="2">
        <f t="shared" si="6"/>
        <v>2.1969474842855639</v>
      </c>
      <c r="Y11" s="2">
        <f t="shared" si="6"/>
        <v>4.8519437411278803</v>
      </c>
      <c r="Z11" s="2">
        <f>Z2/Z$7</f>
        <v>10.602197982151505</v>
      </c>
      <c r="AB11" s="55" cm="1">
        <f t="array" ref="AB11:AC11">LINEST(T11:Z11,L11:R11,TRUE,FALSE)</f>
        <v>0.10267230722774733</v>
      </c>
      <c r="AC11" s="2">
        <v>-2.3054430869264841E-2</v>
      </c>
      <c r="AE11" s="2">
        <f>(0.2/$T$7)/AB11*$L$7/(25/1000)</f>
        <v>5.3081795214741864E-2</v>
      </c>
      <c r="AF11" s="2">
        <f>T11/AB11*$L$7/(25/1000)</f>
        <v>0.4759641583749214</v>
      </c>
      <c r="AG11" s="2">
        <f>Z11/AB11*$R$7/(25/1000)</f>
        <v>94.778953878595075</v>
      </c>
      <c r="AY11" s="46"/>
    </row>
    <row r="12" spans="1:51" ht="17" thickBot="1" x14ac:dyDescent="0.25">
      <c r="A12" s="47" t="s">
        <v>2</v>
      </c>
      <c r="B12" s="48">
        <v>12.92</v>
      </c>
      <c r="D12" s="2">
        <f t="shared" ref="D12:J14" si="7">D3/D$7</f>
        <v>0.50802204661278416</v>
      </c>
      <c r="E12" s="2">
        <f t="shared" si="7"/>
        <v>1.0160440932255683</v>
      </c>
      <c r="F12" s="2">
        <f t="shared" si="7"/>
        <v>5.0802204661278401</v>
      </c>
      <c r="G12" s="2">
        <f t="shared" si="7"/>
        <v>10.160440932255682</v>
      </c>
      <c r="H12" s="2">
        <f t="shared" si="7"/>
        <v>20.320881864511364</v>
      </c>
      <c r="I12" s="2">
        <f t="shared" si="7"/>
        <v>50.80220466127841</v>
      </c>
      <c r="J12" s="2">
        <f t="shared" si="7"/>
        <v>101.60440932255682</v>
      </c>
      <c r="L12" s="2">
        <f t="shared" ref="L12:R14" si="8">L3/L$7</f>
        <v>0.50802204661278416</v>
      </c>
      <c r="M12" s="2">
        <f t="shared" si="8"/>
        <v>1.0160440932255681</v>
      </c>
      <c r="N12" s="2">
        <f t="shared" si="8"/>
        <v>5.0802204661278401</v>
      </c>
      <c r="O12" s="2">
        <f t="shared" si="8"/>
        <v>10.160440932255682</v>
      </c>
      <c r="P12" s="2">
        <f t="shared" si="8"/>
        <v>20.320881864511364</v>
      </c>
      <c r="Q12" s="2">
        <f t="shared" si="8"/>
        <v>50.80220466127841</v>
      </c>
      <c r="R12" s="2">
        <f t="shared" si="8"/>
        <v>101.60440932255682</v>
      </c>
      <c r="T12" s="2">
        <f t="shared" ref="T12:Z14" si="9">T3/T$7</f>
        <v>3.74568347237548E-2</v>
      </c>
      <c r="U12" s="2">
        <f t="shared" si="9"/>
        <v>7.4538179693046117E-2</v>
      </c>
      <c r="V12" s="2">
        <f t="shared" si="9"/>
        <v>0.3614987619466315</v>
      </c>
      <c r="W12" s="2">
        <f t="shared" si="9"/>
        <v>0.79718914465944457</v>
      </c>
      <c r="X12" s="2">
        <f t="shared" si="9"/>
        <v>1.6265043470701048</v>
      </c>
      <c r="Y12" s="2">
        <f t="shared" si="9"/>
        <v>3.736845808562133</v>
      </c>
      <c r="Z12" s="2">
        <f>Z3/Z$7</f>
        <v>7.9444246731044723</v>
      </c>
      <c r="AB12" s="55" cm="1">
        <f t="array" ref="AB12:AC12">LINEST(T12:Z12,L12:R12,TRUE,FALSE)</f>
        <v>7.759917317620782E-2</v>
      </c>
      <c r="AC12" s="2">
        <v>-1.7997444051342182E-2</v>
      </c>
      <c r="AE12" s="2">
        <f t="shared" ref="AE12:AE14" si="10">(0.2/$T$7)/AB12*$L$7/(25/1000)</f>
        <v>7.0233098671202629E-2</v>
      </c>
      <c r="AF12" s="2">
        <f t="shared" ref="AF12:AF14" si="11">T12/AB12*$L$7/(25/1000)</f>
        <v>0.41921017911890307</v>
      </c>
      <c r="AG12" s="2">
        <f t="shared" ref="AG12:AG14" si="12">Z12/AB12*$R$7/(25/1000)</f>
        <v>93.966852536013718</v>
      </c>
      <c r="AY12" s="46"/>
    </row>
    <row r="13" spans="1:51" ht="17" thickBot="1" x14ac:dyDescent="0.25">
      <c r="A13" s="47" t="s">
        <v>3</v>
      </c>
      <c r="B13" s="48">
        <v>16.850000000000001</v>
      </c>
      <c r="D13" s="2">
        <f t="shared" si="7"/>
        <v>0.50903758293784718</v>
      </c>
      <c r="E13" s="2">
        <f t="shared" si="7"/>
        <v>1.0180751658756941</v>
      </c>
      <c r="F13" s="2">
        <f t="shared" si="7"/>
        <v>5.0903758293784707</v>
      </c>
      <c r="G13" s="2">
        <f t="shared" si="7"/>
        <v>10.180751658756943</v>
      </c>
      <c r="H13" s="2">
        <f t="shared" si="7"/>
        <v>20.361503317513886</v>
      </c>
      <c r="I13" s="2">
        <f t="shared" si="7"/>
        <v>50.903758293784712</v>
      </c>
      <c r="J13" s="2">
        <f t="shared" si="7"/>
        <v>101.80751658756942</v>
      </c>
      <c r="L13" s="2">
        <f t="shared" si="8"/>
        <v>0.50903758293784718</v>
      </c>
      <c r="M13" s="2">
        <f t="shared" si="8"/>
        <v>1.0180751658756941</v>
      </c>
      <c r="N13" s="2">
        <f t="shared" si="8"/>
        <v>5.0903758293784707</v>
      </c>
      <c r="O13" s="2">
        <f t="shared" si="8"/>
        <v>10.180751658756943</v>
      </c>
      <c r="P13" s="2">
        <f t="shared" si="8"/>
        <v>20.361503317513883</v>
      </c>
      <c r="Q13" s="2">
        <f t="shared" si="8"/>
        <v>50.903758293784719</v>
      </c>
      <c r="R13" s="2">
        <f t="shared" si="8"/>
        <v>101.80751658756942</v>
      </c>
      <c r="T13" s="2">
        <f t="shared" si="9"/>
        <v>2.3792241166338168E-2</v>
      </c>
      <c r="U13" s="2">
        <f t="shared" si="9"/>
        <v>5.0071425411851125E-2</v>
      </c>
      <c r="V13" s="2">
        <f t="shared" si="9"/>
        <v>0.24573986189221836</v>
      </c>
      <c r="W13" s="2">
        <f t="shared" si="9"/>
        <v>0.53155114387979718</v>
      </c>
      <c r="X13" s="2">
        <f t="shared" si="9"/>
        <v>1.0814585318194572</v>
      </c>
      <c r="Y13" s="2">
        <f t="shared" si="9"/>
        <v>2.5373620249262587</v>
      </c>
      <c r="Z13" s="2">
        <f t="shared" si="9"/>
        <v>5.2972760458170489</v>
      </c>
      <c r="AB13" s="55" cm="1">
        <f t="array" ref="AB13:AC13">LINEST(T13:Z13,L13:R13,TRUE,FALSE)</f>
        <v>5.1762016617895153E-2</v>
      </c>
      <c r="AC13" s="2">
        <v>-8.6936480883523792E-3</v>
      </c>
      <c r="AE13" s="2">
        <f t="shared" si="10"/>
        <v>0.10529014792294937</v>
      </c>
      <c r="AF13" s="2">
        <f t="shared" si="11"/>
        <v>0.39919216079029302</v>
      </c>
      <c r="AG13" s="2">
        <f t="shared" si="12"/>
        <v>93.931387962868342</v>
      </c>
      <c r="AY13" s="46"/>
    </row>
    <row r="14" spans="1:51" ht="17" thickBot="1" x14ac:dyDescent="0.25">
      <c r="A14" s="47" t="s">
        <v>4</v>
      </c>
      <c r="B14" s="48">
        <v>20.29</v>
      </c>
      <c r="D14" s="2">
        <f t="shared" si="7"/>
        <v>0.50992617722227729</v>
      </c>
      <c r="E14" s="2">
        <f t="shared" si="7"/>
        <v>1.0198523544445546</v>
      </c>
      <c r="F14" s="2">
        <f t="shared" si="7"/>
        <v>5.0992617722227731</v>
      </c>
      <c r="G14" s="2">
        <f t="shared" si="7"/>
        <v>10.198523544445544</v>
      </c>
      <c r="H14" s="2">
        <f t="shared" si="7"/>
        <v>20.397047088891092</v>
      </c>
      <c r="I14" s="2">
        <f t="shared" si="7"/>
        <v>50.99261772222772</v>
      </c>
      <c r="J14" s="2">
        <f t="shared" si="7"/>
        <v>101.98523544445545</v>
      </c>
      <c r="L14" s="2">
        <f t="shared" si="8"/>
        <v>0.50992617722227729</v>
      </c>
      <c r="M14" s="2">
        <f t="shared" si="8"/>
        <v>1.0198523544445546</v>
      </c>
      <c r="N14" s="2">
        <f t="shared" si="8"/>
        <v>5.0992617722227731</v>
      </c>
      <c r="O14" s="2">
        <f t="shared" si="8"/>
        <v>10.198523544445544</v>
      </c>
      <c r="P14" s="2">
        <f t="shared" si="8"/>
        <v>20.397047088891092</v>
      </c>
      <c r="Q14" s="2">
        <f t="shared" si="8"/>
        <v>50.992617722227727</v>
      </c>
      <c r="R14" s="2">
        <f t="shared" si="8"/>
        <v>101.98523544445545</v>
      </c>
      <c r="T14" s="2">
        <f t="shared" si="9"/>
        <v>1.3503947826249323E-2</v>
      </c>
      <c r="U14" s="2">
        <f t="shared" si="9"/>
        <v>2.6812942319549071E-2</v>
      </c>
      <c r="V14" s="2">
        <f t="shared" si="9"/>
        <v>0.13374611415273915</v>
      </c>
      <c r="W14" s="2">
        <f t="shared" si="9"/>
        <v>0.29040449871637042</v>
      </c>
      <c r="X14" s="2">
        <f t="shared" si="9"/>
        <v>0.59175622603354117</v>
      </c>
      <c r="Y14" s="2">
        <f t="shared" si="9"/>
        <v>1.4218314177186633</v>
      </c>
      <c r="Z14" s="2">
        <f t="shared" si="9"/>
        <v>2.9404603309355193</v>
      </c>
      <c r="AB14" s="56" cm="1">
        <f t="array" ref="AB14:AC14">LINEST(T14:Z14,L14:R14,TRUE,FALSE)</f>
        <v>2.874592797741532E-2</v>
      </c>
      <c r="AC14" s="2">
        <v>-7.0044080793244534E-3</v>
      </c>
      <c r="AE14" s="2">
        <f t="shared" si="10"/>
        <v>0.18959312744296319</v>
      </c>
      <c r="AF14" s="2">
        <f t="shared" si="11"/>
        <v>0.40798317827008918</v>
      </c>
      <c r="AG14" s="2">
        <f t="shared" si="12"/>
        <v>93.887616570519057</v>
      </c>
      <c r="AY14" s="46"/>
    </row>
    <row r="15" spans="1:51" x14ac:dyDescent="0.2">
      <c r="B15" s="50"/>
      <c r="AE15" s="2">
        <f>SUM(AE11:AE14)</f>
        <v>0.41819816925185704</v>
      </c>
      <c r="AY15" s="46"/>
    </row>
    <row r="16" spans="1:51" x14ac:dyDescent="0.2">
      <c r="B16" s="50"/>
      <c r="AY16" s="46"/>
    </row>
    <row r="17" spans="1:51" ht="32" x14ac:dyDescent="0.2">
      <c r="A17" s="58" t="s">
        <v>80</v>
      </c>
      <c r="B17" s="59" t="s">
        <v>81</v>
      </c>
      <c r="D17" s="67" t="s">
        <v>100</v>
      </c>
      <c r="E17" s="67" t="s">
        <v>101</v>
      </c>
      <c r="F17" s="67" t="s">
        <v>102</v>
      </c>
      <c r="G17" s="67" t="s">
        <v>103</v>
      </c>
      <c r="H17" s="67" t="s">
        <v>104</v>
      </c>
      <c r="I17" s="67" t="s">
        <v>105</v>
      </c>
      <c r="J17" s="67" t="s">
        <v>106</v>
      </c>
      <c r="L17" s="36" t="s">
        <v>82</v>
      </c>
      <c r="M17" s="36" t="s">
        <v>83</v>
      </c>
      <c r="N17" s="36" t="s">
        <v>84</v>
      </c>
      <c r="O17" s="36" t="s">
        <v>85</v>
      </c>
      <c r="P17" s="36" t="s">
        <v>86</v>
      </c>
      <c r="Q17" s="36" t="s">
        <v>87</v>
      </c>
      <c r="R17" s="36" t="s">
        <v>88</v>
      </c>
      <c r="AY17" s="46"/>
    </row>
    <row r="18" spans="1:51" x14ac:dyDescent="0.2">
      <c r="A18" s="16">
        <v>3.7655883731833093</v>
      </c>
      <c r="B18" s="60">
        <v>10</v>
      </c>
      <c r="D18" s="68" t="s">
        <v>107</v>
      </c>
      <c r="E18" s="68" t="s">
        <v>108</v>
      </c>
      <c r="F18" s="69" t="s">
        <v>109</v>
      </c>
      <c r="G18" s="68" t="s">
        <v>110</v>
      </c>
      <c r="H18" s="68" t="s">
        <v>111</v>
      </c>
      <c r="I18" s="68" t="s">
        <v>112</v>
      </c>
      <c r="J18" s="68" t="s">
        <v>113</v>
      </c>
      <c r="L18" s="2">
        <v>24.429999999999993</v>
      </c>
      <c r="M18" s="2">
        <v>24.410000000000004</v>
      </c>
      <c r="N18" s="2">
        <v>24.64</v>
      </c>
      <c r="O18" s="2">
        <v>24.559999999999995</v>
      </c>
      <c r="P18" s="2">
        <v>24.64</v>
      </c>
      <c r="Q18" s="2">
        <v>24.599999999999994</v>
      </c>
      <c r="R18" s="2">
        <v>24.989999999999995</v>
      </c>
      <c r="AY18" s="57"/>
    </row>
    <row r="19" spans="1:51" x14ac:dyDescent="0.2">
      <c r="B19" s="50"/>
      <c r="AY19" s="46"/>
    </row>
    <row r="20" spans="1:51" x14ac:dyDescent="0.2">
      <c r="B20" s="50"/>
      <c r="AY20" s="46"/>
    </row>
    <row r="21" spans="1:51" x14ac:dyDescent="0.2">
      <c r="B21" s="50"/>
      <c r="AY21" s="46"/>
    </row>
    <row r="22" spans="1:51" x14ac:dyDescent="0.2">
      <c r="B22" s="50"/>
      <c r="AY22" s="46"/>
    </row>
    <row r="23" spans="1:51" x14ac:dyDescent="0.2">
      <c r="B23" s="50"/>
      <c r="AY23" s="46"/>
    </row>
    <row r="24" spans="1:51" x14ac:dyDescent="0.2">
      <c r="B24" s="50"/>
      <c r="AY24" s="57"/>
    </row>
    <row r="25" spans="1:51" x14ac:dyDescent="0.2">
      <c r="B25" s="50"/>
      <c r="AY25" s="46"/>
    </row>
    <row r="26" spans="1:51" x14ac:dyDescent="0.2">
      <c r="B26" s="50"/>
      <c r="AY26" s="46"/>
    </row>
    <row r="27" spans="1:51" x14ac:dyDescent="0.2">
      <c r="B27" s="50"/>
      <c r="AY27" s="46"/>
    </row>
    <row r="28" spans="1:51" x14ac:dyDescent="0.2">
      <c r="B28" s="50"/>
      <c r="AY28" s="46"/>
    </row>
    <row r="29" spans="1:51" x14ac:dyDescent="0.2">
      <c r="B29" s="50"/>
      <c r="AY29" s="46"/>
    </row>
    <row r="30" spans="1:51" x14ac:dyDescent="0.2">
      <c r="B30" s="50"/>
      <c r="AY30" s="46"/>
    </row>
    <row r="31" spans="1:51" x14ac:dyDescent="0.2">
      <c r="B31" s="50"/>
      <c r="AY31" s="46"/>
    </row>
    <row r="32" spans="1:51" x14ac:dyDescent="0.2">
      <c r="B32" s="50"/>
      <c r="AY32" s="46"/>
    </row>
    <row r="33" spans="2:51" x14ac:dyDescent="0.2">
      <c r="B33" s="50"/>
      <c r="AY33" s="57"/>
    </row>
    <row r="34" spans="2:51" x14ac:dyDescent="0.2">
      <c r="B34" s="50"/>
      <c r="AY34" s="46"/>
    </row>
    <row r="35" spans="2:51" x14ac:dyDescent="0.2">
      <c r="B35" s="50"/>
      <c r="AY35" s="57"/>
    </row>
    <row r="36" spans="2:51" x14ac:dyDescent="0.2">
      <c r="B36" s="50"/>
      <c r="AY36" s="57"/>
    </row>
    <row r="37" spans="2:51" x14ac:dyDescent="0.2">
      <c r="B37" s="50"/>
      <c r="AY37" s="57"/>
    </row>
    <row r="38" spans="2:51" x14ac:dyDescent="0.2">
      <c r="B38" s="50"/>
      <c r="AY38" s="57"/>
    </row>
    <row r="39" spans="2:51" x14ac:dyDescent="0.2">
      <c r="B39" s="50"/>
      <c r="AY39" s="57"/>
    </row>
    <row r="40" spans="2:51" x14ac:dyDescent="0.2">
      <c r="B40" s="50"/>
      <c r="AY40" s="57"/>
    </row>
    <row r="41" spans="2:51" x14ac:dyDescent="0.2">
      <c r="B41" s="50"/>
      <c r="AY41" s="57"/>
    </row>
    <row r="42" spans="2:51" x14ac:dyDescent="0.2">
      <c r="B42" s="50"/>
      <c r="AY42" s="57"/>
    </row>
    <row r="43" spans="2:51" x14ac:dyDescent="0.2">
      <c r="B43" s="50"/>
      <c r="AY43" s="46"/>
    </row>
    <row r="44" spans="2:51" x14ac:dyDescent="0.2">
      <c r="B44" s="50"/>
      <c r="AY44" s="57"/>
    </row>
    <row r="45" spans="2:51" x14ac:dyDescent="0.2">
      <c r="B45" s="50"/>
      <c r="AY45" s="46"/>
    </row>
    <row r="46" spans="2:51" x14ac:dyDescent="0.2">
      <c r="B46" s="50"/>
      <c r="AY46" s="46"/>
    </row>
    <row r="47" spans="2:51" x14ac:dyDescent="0.2">
      <c r="B47" s="50"/>
      <c r="AY47" s="46"/>
    </row>
    <row r="48" spans="2:51" x14ac:dyDescent="0.2">
      <c r="B48" s="50"/>
      <c r="AY48" s="46"/>
    </row>
    <row r="49" spans="2:51" x14ac:dyDescent="0.2">
      <c r="B49" s="50"/>
      <c r="AY49" s="57"/>
    </row>
    <row r="50" spans="2:51" x14ac:dyDescent="0.2">
      <c r="B50" s="50"/>
      <c r="AY50" s="57"/>
    </row>
    <row r="51" spans="2:51" x14ac:dyDescent="0.2">
      <c r="B51" s="50"/>
      <c r="AY51" s="46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5CA48-99B7-D245-9C3A-DAFB5886E658}">
  <dimension ref="A1:E17"/>
  <sheetViews>
    <sheetView workbookViewId="0">
      <selection sqref="A1:XFD1048576"/>
    </sheetView>
  </sheetViews>
  <sheetFormatPr baseColWidth="10" defaultColWidth="8.83203125" defaultRowHeight="15" x14ac:dyDescent="0.2"/>
  <cols>
    <col min="1" max="1" width="14.33203125" customWidth="1"/>
    <col min="2" max="2" width="11.6640625" customWidth="1"/>
    <col min="3" max="3" width="22.33203125" customWidth="1"/>
    <col min="4" max="4" width="21.33203125" customWidth="1"/>
    <col min="5" max="5" width="11.33203125" customWidth="1"/>
  </cols>
  <sheetData>
    <row r="1" spans="1:5" x14ac:dyDescent="0.2">
      <c r="A1" t="s">
        <v>36</v>
      </c>
      <c r="B1" t="s">
        <v>25</v>
      </c>
      <c r="C1" t="s">
        <v>26</v>
      </c>
      <c r="D1" t="s">
        <v>37</v>
      </c>
      <c r="E1" t="s">
        <v>28</v>
      </c>
    </row>
    <row r="2" spans="1:5" x14ac:dyDescent="0.2">
      <c r="A2" t="s">
        <v>62</v>
      </c>
      <c r="B2">
        <v>12.717933236118718</v>
      </c>
      <c r="C2">
        <v>4.5518199143906557</v>
      </c>
      <c r="D2">
        <v>1.4976072668390099</v>
      </c>
      <c r="E2">
        <v>0</v>
      </c>
    </row>
    <row r="3" spans="1:5" x14ac:dyDescent="0.2">
      <c r="A3" t="s">
        <v>63</v>
      </c>
      <c r="B3">
        <v>12.411838332008756</v>
      </c>
      <c r="C3">
        <v>4.5207808571920021</v>
      </c>
      <c r="D3">
        <v>1.5596850837867426</v>
      </c>
      <c r="E3">
        <v>0</v>
      </c>
    </row>
    <row r="4" spans="1:5" x14ac:dyDescent="0.2">
      <c r="A4" t="s">
        <v>64</v>
      </c>
      <c r="B4">
        <v>12.684721774911562</v>
      </c>
      <c r="C4">
        <v>4.5672452760109596</v>
      </c>
      <c r="D4">
        <v>1.5655557531655622</v>
      </c>
      <c r="E4">
        <v>0</v>
      </c>
    </row>
    <row r="5" spans="1:5" x14ac:dyDescent="0.2">
      <c r="A5" t="s">
        <v>65</v>
      </c>
      <c r="B5">
        <v>12.203005453205025</v>
      </c>
      <c r="C5">
        <v>4.1578472889708946</v>
      </c>
      <c r="D5">
        <v>1.3882592025420302</v>
      </c>
      <c r="E5">
        <v>0</v>
      </c>
    </row>
    <row r="6" spans="1:5" x14ac:dyDescent="0.2">
      <c r="A6" t="s">
        <v>66</v>
      </c>
      <c r="B6">
        <v>11.50948521372265</v>
      </c>
      <c r="C6">
        <v>4.0926212134587185</v>
      </c>
      <c r="D6">
        <v>1.412881067578313</v>
      </c>
      <c r="E6">
        <v>0</v>
      </c>
    </row>
    <row r="7" spans="1:5" x14ac:dyDescent="0.2">
      <c r="A7" t="s">
        <v>67</v>
      </c>
      <c r="B7">
        <v>11.673904635136234</v>
      </c>
      <c r="C7">
        <v>4.1330452461187654</v>
      </c>
      <c r="D7">
        <v>1.4046168989367738</v>
      </c>
      <c r="E7">
        <v>0</v>
      </c>
    </row>
    <row r="8" spans="1:5" x14ac:dyDescent="0.2">
      <c r="A8" t="s">
        <v>68</v>
      </c>
      <c r="B8">
        <v>15.936783199453519</v>
      </c>
      <c r="C8">
        <v>5.3838551222399635</v>
      </c>
      <c r="D8">
        <v>1.7470645201735788</v>
      </c>
      <c r="E8">
        <v>0</v>
      </c>
    </row>
    <row r="9" spans="1:5" x14ac:dyDescent="0.2">
      <c r="A9" t="s">
        <v>69</v>
      </c>
      <c r="B9">
        <v>15.861507273456352</v>
      </c>
      <c r="C9">
        <v>5.2029532977294348</v>
      </c>
      <c r="D9">
        <v>1.6844772221117301</v>
      </c>
      <c r="E9">
        <v>0</v>
      </c>
    </row>
    <row r="10" spans="1:5" x14ac:dyDescent="0.2">
      <c r="A10" t="s">
        <v>70</v>
      </c>
      <c r="B10">
        <v>15.982238417487935</v>
      </c>
      <c r="C10">
        <v>5.3214276530035622</v>
      </c>
      <c r="D10">
        <v>1.7981530466315057</v>
      </c>
      <c r="E10">
        <v>0</v>
      </c>
    </row>
    <row r="11" spans="1:5" x14ac:dyDescent="0.2">
      <c r="A11" t="s">
        <v>71</v>
      </c>
      <c r="B11">
        <v>17.769013125645333</v>
      </c>
      <c r="C11">
        <v>4.6471291500207359</v>
      </c>
      <c r="D11">
        <v>1.2780937251731053</v>
      </c>
      <c r="E11">
        <v>0</v>
      </c>
    </row>
    <row r="12" spans="1:5" x14ac:dyDescent="0.2">
      <c r="A12" t="s">
        <v>72</v>
      </c>
      <c r="B12">
        <v>17.937511141667361</v>
      </c>
      <c r="C12">
        <v>4.5683357515540663</v>
      </c>
      <c r="D12">
        <v>1.3092831436863452</v>
      </c>
      <c r="E12">
        <v>0</v>
      </c>
    </row>
    <row r="13" spans="1:5" x14ac:dyDescent="0.2">
      <c r="A13" t="s">
        <v>73</v>
      </c>
      <c r="B13">
        <v>18.684058089702813</v>
      </c>
      <c r="C13">
        <v>4.7047865208020854</v>
      </c>
      <c r="D13">
        <v>1.3148490501185706</v>
      </c>
      <c r="E13">
        <v>0</v>
      </c>
    </row>
    <row r="14" spans="1:5" x14ac:dyDescent="0.2">
      <c r="A14" t="s">
        <v>74</v>
      </c>
      <c r="B14">
        <v>13.420947340118122</v>
      </c>
      <c r="C14">
        <v>4.3802450992182225</v>
      </c>
      <c r="D14">
        <v>1.415936325715587</v>
      </c>
      <c r="E14">
        <v>0</v>
      </c>
    </row>
    <row r="15" spans="1:5" x14ac:dyDescent="0.2">
      <c r="A15" t="s">
        <v>75</v>
      </c>
      <c r="B15">
        <v>13.531619297255979</v>
      </c>
      <c r="C15">
        <v>4.5622030341940061</v>
      </c>
      <c r="D15">
        <v>1.4393798599412155</v>
      </c>
      <c r="E15">
        <v>0</v>
      </c>
    </row>
    <row r="16" spans="1:5" x14ac:dyDescent="0.2">
      <c r="A16" t="s">
        <v>76</v>
      </c>
      <c r="B16">
        <v>13.44921351121527</v>
      </c>
      <c r="C16">
        <v>4.3853095584957922</v>
      </c>
      <c r="D16">
        <v>1.4945767231039599</v>
      </c>
      <c r="E16">
        <v>0</v>
      </c>
    </row>
    <row r="17" spans="1:5" x14ac:dyDescent="0.2">
      <c r="A17" t="s">
        <v>77</v>
      </c>
      <c r="B17">
        <v>0</v>
      </c>
      <c r="C17">
        <v>0</v>
      </c>
      <c r="D17">
        <v>0</v>
      </c>
      <c r="E1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BE41C-52B9-104B-AACA-62DBABF2016B}">
  <dimension ref="A1:Y18"/>
  <sheetViews>
    <sheetView workbookViewId="0">
      <pane xSplit="1" topLeftCell="B1" activePane="topRight" state="frozen"/>
      <selection activeCell="A2" sqref="A2"/>
      <selection pane="topRight" activeCell="D3" sqref="D3"/>
    </sheetView>
  </sheetViews>
  <sheetFormatPr baseColWidth="10" defaultColWidth="8.83203125" defaultRowHeight="15" x14ac:dyDescent="0.2"/>
  <cols>
    <col min="1" max="1" width="17.5" customWidth="1"/>
    <col min="2" max="2" width="19.6640625" style="6" bestFit="1" customWidth="1"/>
    <col min="3" max="3" width="19.6640625" style="4" customWidth="1"/>
    <col min="4" max="4" width="20.83203125" style="4" bestFit="1" customWidth="1"/>
    <col min="5" max="5" width="18.1640625" style="4" bestFit="1" customWidth="1"/>
    <col min="6" max="6" width="17.5" customWidth="1"/>
    <col min="7" max="7" width="8.83203125" style="3"/>
    <col min="8" max="8" width="8.83203125" style="15"/>
    <col min="9" max="9" width="18.1640625" style="4" bestFit="1" customWidth="1"/>
    <col min="10" max="10" width="17.5" customWidth="1"/>
    <col min="11" max="11" width="8.83203125" style="3"/>
    <col min="12" max="12" width="8.83203125" style="15"/>
    <col min="13" max="13" width="18.1640625" style="4" bestFit="1" customWidth="1"/>
    <col min="14" max="14" width="17.5" customWidth="1"/>
    <col min="15" max="15" width="8.83203125" style="3"/>
    <col min="16" max="16" width="8.83203125" style="15"/>
    <col min="17" max="17" width="18.1640625" style="4" bestFit="1" customWidth="1"/>
    <col min="18" max="18" width="17.5" customWidth="1"/>
    <col min="19" max="19" width="8.83203125" style="3"/>
    <col min="20" max="20" width="8.83203125" style="15"/>
    <col min="21" max="21" width="8.83203125" style="44"/>
    <col min="22" max="22" width="11.1640625" style="39" bestFit="1" customWidth="1"/>
    <col min="23" max="23" width="8.83203125" style="12"/>
  </cols>
  <sheetData>
    <row r="1" spans="1:25" x14ac:dyDescent="0.2">
      <c r="E1" s="61" t="s">
        <v>25</v>
      </c>
      <c r="F1" s="62"/>
      <c r="G1" s="62"/>
      <c r="H1" s="63"/>
      <c r="I1" s="64" t="s">
        <v>26</v>
      </c>
      <c r="J1" s="65"/>
      <c r="K1" s="65"/>
      <c r="L1" s="66"/>
      <c r="M1" s="61" t="s">
        <v>27</v>
      </c>
      <c r="N1" s="62"/>
      <c r="O1" s="62"/>
      <c r="P1" s="63"/>
      <c r="Q1" s="64" t="s">
        <v>28</v>
      </c>
      <c r="R1" s="65"/>
      <c r="S1" s="65"/>
      <c r="T1" s="66"/>
      <c r="U1" s="38"/>
      <c r="W1" s="7" t="s">
        <v>29</v>
      </c>
      <c r="X1" t="s">
        <v>30</v>
      </c>
      <c r="Y1" t="s">
        <v>61</v>
      </c>
    </row>
    <row r="2" spans="1:25" s="8" customFormat="1" x14ac:dyDescent="0.2">
      <c r="A2" s="8" t="s">
        <v>31</v>
      </c>
      <c r="B2" s="11" t="s">
        <v>96</v>
      </c>
      <c r="C2" s="9" t="s">
        <v>97</v>
      </c>
      <c r="D2" s="9" t="s">
        <v>99</v>
      </c>
      <c r="E2" s="9" t="s">
        <v>24</v>
      </c>
      <c r="F2" s="8" t="s">
        <v>32</v>
      </c>
      <c r="G2" s="8" t="s">
        <v>33</v>
      </c>
      <c r="H2" s="10" t="s">
        <v>34</v>
      </c>
      <c r="I2" s="9" t="s">
        <v>24</v>
      </c>
      <c r="J2" s="8" t="s">
        <v>32</v>
      </c>
      <c r="K2" s="8" t="s">
        <v>33</v>
      </c>
      <c r="L2" s="10" t="s">
        <v>34</v>
      </c>
      <c r="M2" s="9" t="s">
        <v>24</v>
      </c>
      <c r="N2" s="8" t="s">
        <v>32</v>
      </c>
      <c r="O2" s="8" t="s">
        <v>33</v>
      </c>
      <c r="P2" s="10" t="s">
        <v>34</v>
      </c>
      <c r="Q2" s="9" t="s">
        <v>24</v>
      </c>
      <c r="R2" s="8" t="s">
        <v>32</v>
      </c>
      <c r="S2" s="8" t="s">
        <v>33</v>
      </c>
      <c r="T2" s="10" t="s">
        <v>34</v>
      </c>
      <c r="U2" s="40" t="s">
        <v>78</v>
      </c>
      <c r="V2" s="40" t="s">
        <v>79</v>
      </c>
      <c r="W2" s="12" t="s">
        <v>35</v>
      </c>
    </row>
    <row r="3" spans="1:25" s="13" customFormat="1" x14ac:dyDescent="0.2">
      <c r="A3" s="13" t="str">
        <f>Mass_ratios!A2</f>
        <v>02-0108-THM-1</v>
      </c>
      <c r="B3" s="27">
        <v>24.449999999999996</v>
      </c>
      <c r="C3" s="26">
        <v>41.679999999999993</v>
      </c>
      <c r="D3" s="14">
        <f>((Calibration_template!$A$18*Calibration_template!$B$18)/1000/C3)*B3</f>
        <v>2.2089403964570997E-2</v>
      </c>
      <c r="E3" s="14">
        <f>Mass_ratios!B2*Sample_summary!$D3</f>
        <v>0.28093156484707005</v>
      </c>
      <c r="F3" s="13">
        <f>E3/(($B3)/1000)</f>
        <v>11.490043552027407</v>
      </c>
      <c r="G3" s="21">
        <f>AVERAGE(F3:F5)</f>
        <v>11.342057974396889</v>
      </c>
      <c r="H3" s="22">
        <f>_xlfn.STDEV.S(F3:F5)</f>
        <v>0.12949481274731833</v>
      </c>
      <c r="I3" s="14">
        <f>Mass_ratios!C2*Sample_summary!$D3</f>
        <v>0.10054698886295417</v>
      </c>
      <c r="J3" s="13">
        <f>I3/(($B3)/1000)</f>
        <v>4.1123512827384126</v>
      </c>
      <c r="K3" s="21">
        <f>AVERAGE(J3:J5)</f>
        <v>4.0912590453962325</v>
      </c>
      <c r="L3" s="22">
        <f>_xlfn.STDEV.S(J3:J5)</f>
        <v>3.5317110655217906E-2</v>
      </c>
      <c r="M3" s="14">
        <f>Mass_ratios!D2*Sample_summary!$D3</f>
        <v>3.3081251897483961E-2</v>
      </c>
      <c r="N3" s="13">
        <f>M3/(($B3)/1000)</f>
        <v>1.3530164375249065</v>
      </c>
      <c r="O3" s="21">
        <f>AVERAGE(N3:N5)</f>
        <v>1.3865754928945984</v>
      </c>
      <c r="P3" s="22">
        <f>_xlfn.STDEV.S(N3:N5)</f>
        <v>3.2675092761241246E-2</v>
      </c>
      <c r="Q3" s="14">
        <f>Mass_ratios!E2*Sample_summary!$D3</f>
        <v>0</v>
      </c>
      <c r="R3" s="13">
        <f>Q3/(($B3)/1000)</f>
        <v>0</v>
      </c>
      <c r="S3" s="21">
        <f>AVERAGE(R3:R5)</f>
        <v>0</v>
      </c>
      <c r="T3" s="22">
        <f>_xlfn.STDEV.S(R3:R5)</f>
        <v>0</v>
      </c>
      <c r="U3" s="43">
        <v>1</v>
      </c>
      <c r="V3" s="41">
        <v>8</v>
      </c>
      <c r="W3" s="34">
        <f>SUM(F3,J3,N3,R3)</f>
        <v>16.955411272290725</v>
      </c>
      <c r="X3" s="13">
        <f>AVERAGE(W3:W5)</f>
        <v>16.819892512687719</v>
      </c>
      <c r="Y3" s="13">
        <f>_xlfn.STDEV.S(W3:W5)</f>
        <v>0.13354007233932441</v>
      </c>
    </row>
    <row r="4" spans="1:25" x14ac:dyDescent="0.2">
      <c r="A4" t="str">
        <f>Mass_ratios!A3</f>
        <v>02-0108-THM-2</v>
      </c>
      <c r="B4" s="29">
        <v>24.46</v>
      </c>
      <c r="C4" s="28">
        <v>41.410000000000004</v>
      </c>
      <c r="D4" s="4">
        <f>((Calibration_template!$A$18*Calibration_template!$B$18)/1000/C4)*B4</f>
        <v>2.2242523933364827E-2</v>
      </c>
      <c r="E4" s="4">
        <f>Mass_ratios!B3*Sample_summary!$D4</f>
        <v>0.27607061115675974</v>
      </c>
      <c r="F4">
        <f t="shared" ref="F4:F18" si="0">E4/(($B4)/1000)</f>
        <v>11.286615337561722</v>
      </c>
      <c r="I4" s="4">
        <f>Mass_ratios!C3*Sample_summary!$D4</f>
        <v>0.10055357641359067</v>
      </c>
      <c r="J4">
        <f t="shared" ref="J4:J18" si="1">I4/(($B4)/1000)</f>
        <v>4.110939346426437</v>
      </c>
      <c r="M4" s="4">
        <f>Mass_ratios!D3*Sample_summary!$D4</f>
        <v>3.469133280463875E-2</v>
      </c>
      <c r="N4">
        <f t="shared" ref="N4:N18" si="2">M4/(($B4)/1000)</f>
        <v>1.4182883403368254</v>
      </c>
      <c r="Q4" s="4">
        <f>Mass_ratios!E3*Sample_summary!$D4</f>
        <v>0</v>
      </c>
      <c r="R4">
        <f t="shared" ref="R4:R18" si="3">Q4/(($B4)/1000)</f>
        <v>0</v>
      </c>
      <c r="U4" s="44">
        <v>1</v>
      </c>
      <c r="V4" s="39">
        <v>8</v>
      </c>
      <c r="W4" s="12">
        <f t="shared" ref="W4:W8" si="4">SUM(F4,J4,N4,R4)</f>
        <v>16.815843024324984</v>
      </c>
    </row>
    <row r="5" spans="1:25" s="17" customFormat="1" x14ac:dyDescent="0.2">
      <c r="A5" t="str">
        <f>Mass_ratios!A4</f>
        <v>02-0108-THM-3</v>
      </c>
      <c r="B5" s="31">
        <v>24.700000000000003</v>
      </c>
      <c r="C5" s="30">
        <v>42.46</v>
      </c>
      <c r="D5" s="16">
        <f>((Calibration_template!$A$18*Calibration_template!$B$18)/1000/C5)*B5</f>
        <v>2.1905330385687177E-2</v>
      </c>
      <c r="E5" s="16">
        <f>Mass_ratios!B4*Sample_summary!$D5</f>
        <v>0.27786302132995805</v>
      </c>
      <c r="F5" s="17">
        <f t="shared" si="0"/>
        <v>11.249515033601538</v>
      </c>
      <c r="G5" s="18"/>
      <c r="H5" s="19"/>
      <c r="I5" s="16">
        <f>Mass_ratios!C4*Sample_summary!$D5</f>
        <v>0.10004701672348909</v>
      </c>
      <c r="J5" s="17">
        <f t="shared" si="1"/>
        <v>4.0504865070238489</v>
      </c>
      <c r="K5" s="18"/>
      <c r="L5" s="19"/>
      <c r="M5" s="16">
        <f>Mass_ratios!D4*Sample_summary!$D5</f>
        <v>3.4294016010304962E-2</v>
      </c>
      <c r="N5" s="17">
        <f t="shared" si="2"/>
        <v>1.388421700822063</v>
      </c>
      <c r="O5" s="18"/>
      <c r="P5" s="19"/>
      <c r="Q5" s="16">
        <f>Mass_ratios!E4*Sample_summary!$D5</f>
        <v>0</v>
      </c>
      <c r="R5" s="17">
        <f t="shared" si="3"/>
        <v>0</v>
      </c>
      <c r="S5" s="18"/>
      <c r="T5" s="19"/>
      <c r="U5" s="45">
        <v>1</v>
      </c>
      <c r="V5" s="42">
        <v>8</v>
      </c>
      <c r="W5" s="20">
        <f t="shared" si="4"/>
        <v>16.688423241447452</v>
      </c>
    </row>
    <row r="6" spans="1:25" x14ac:dyDescent="0.2">
      <c r="A6" s="13" t="str">
        <f>Mass_ratios!A5</f>
        <v>02-0109-THM-1</v>
      </c>
      <c r="B6" s="29">
        <v>24.57</v>
      </c>
      <c r="C6" s="28">
        <v>42.65</v>
      </c>
      <c r="D6" s="4">
        <f>((Calibration_template!$A$18*Calibration_template!$B$18)/1000/C6)*B6</f>
        <v>2.1692967486310416E-2</v>
      </c>
      <c r="E6" s="4">
        <f>Mass_ratios!B5*Sample_summary!$D6</f>
        <v>0.26471940053164528</v>
      </c>
      <c r="F6">
        <f t="shared" si="0"/>
        <v>10.774090375728338</v>
      </c>
      <c r="G6" s="21">
        <f>AVERAGE(F6:F8)</f>
        <v>10.519060139144186</v>
      </c>
      <c r="H6" s="22">
        <f>_xlfn.STDEV.S(F6:F8)</f>
        <v>0.22090315590947093</v>
      </c>
      <c r="I6" s="4">
        <f>Mass_ratios!C5*Sample_summary!$D6</f>
        <v>9.0196046052689521E-2</v>
      </c>
      <c r="J6">
        <f t="shared" si="1"/>
        <v>3.6709827453272088</v>
      </c>
      <c r="K6" s="21">
        <f>AVERAGE(J6:J8)</f>
        <v>3.681707528521962</v>
      </c>
      <c r="L6" s="22">
        <f>_xlfn.STDEV.S(J6:J8)</f>
        <v>1.3307697619217308E-2</v>
      </c>
      <c r="M6" s="4">
        <f>Mass_ratios!D5*Sample_summary!$D6</f>
        <v>3.0115461743315489E-2</v>
      </c>
      <c r="N6">
        <f t="shared" si="2"/>
        <v>1.2257005186534589</v>
      </c>
      <c r="O6" s="21">
        <f>AVERAGE(N6:N8)</f>
        <v>1.2505592724700287</v>
      </c>
      <c r="P6" s="22">
        <f>_xlfn.STDEV.S(N6:N8)</f>
        <v>2.5240110571052115E-2</v>
      </c>
      <c r="Q6" s="4">
        <f>Mass_ratios!E5*Sample_summary!$D6</f>
        <v>0</v>
      </c>
      <c r="R6">
        <f t="shared" si="3"/>
        <v>0</v>
      </c>
      <c r="S6" s="21">
        <f>AVERAGE(R6:R8)</f>
        <v>0</v>
      </c>
      <c r="T6" s="22">
        <f>_xlfn.STDEV.S(R6:R8)</f>
        <v>0</v>
      </c>
      <c r="U6" s="44">
        <v>1</v>
      </c>
      <c r="V6" s="39">
        <v>9</v>
      </c>
      <c r="W6" s="12">
        <f t="shared" si="4"/>
        <v>15.670773639709006</v>
      </c>
      <c r="X6" s="13">
        <f>AVERAGE(W6:W8)</f>
        <v>15.451326940136177</v>
      </c>
      <c r="Y6" s="13">
        <f>_xlfn.STDEV.S(W6:W8)</f>
        <v>0.19194571268349994</v>
      </c>
    </row>
    <row r="7" spans="1:25" x14ac:dyDescent="0.2">
      <c r="A7" t="str">
        <f>Mass_ratios!A6</f>
        <v>02-0109-THM-2</v>
      </c>
      <c r="B7" s="29">
        <v>24.590000000000003</v>
      </c>
      <c r="C7" s="28">
        <v>41.69</v>
      </c>
      <c r="D7" s="4">
        <f>((Calibration_template!$A$18*Calibration_template!$B$18)/1000/C7)*B7</f>
        <v>2.2210558430457567E-2</v>
      </c>
      <c r="E7" s="4">
        <f>Mass_ratios!B6*Sample_summary!$D7</f>
        <v>0.25563209384387431</v>
      </c>
      <c r="F7">
        <f t="shared" si="0"/>
        <v>10.395774454813919</v>
      </c>
      <c r="I7" s="4">
        <f>Mass_ratios!C6*Sample_summary!$D7</f>
        <v>9.0899402595255016E-2</v>
      </c>
      <c r="J7">
        <f t="shared" si="1"/>
        <v>3.6966003495427002</v>
      </c>
      <c r="M7" s="4">
        <f>Mass_ratios!D6*Sample_summary!$D7</f>
        <v>3.1380877506735384E-2</v>
      </c>
      <c r="N7">
        <f t="shared" si="2"/>
        <v>1.2761641930351924</v>
      </c>
      <c r="Q7" s="4">
        <f>Mass_ratios!E6*Sample_summary!$D7</f>
        <v>0</v>
      </c>
      <c r="R7">
        <f t="shared" si="3"/>
        <v>0</v>
      </c>
      <c r="U7" s="44">
        <v>1</v>
      </c>
      <c r="V7" s="39">
        <v>9</v>
      </c>
      <c r="W7" s="12">
        <f t="shared" si="4"/>
        <v>15.368538997391813</v>
      </c>
    </row>
    <row r="8" spans="1:25" s="17" customFormat="1" x14ac:dyDescent="0.2">
      <c r="A8" t="str">
        <f>Mass_ratios!A7</f>
        <v>02-0109-THM-3</v>
      </c>
      <c r="B8" s="31">
        <v>24.679999999999993</v>
      </c>
      <c r="C8" s="30">
        <v>42.319999999999993</v>
      </c>
      <c r="D8" s="16">
        <f>((Calibration_template!$A$18*Calibration_template!$B$18)/1000/C8)*B8</f>
        <v>2.1960000248148408E-2</v>
      </c>
      <c r="E8" s="16">
        <f>Mass_ratios!B7*Sample_summary!$D8</f>
        <v>0.25635894868445253</v>
      </c>
      <c r="F8" s="17">
        <f t="shared" si="0"/>
        <v>10.387315586890299</v>
      </c>
      <c r="G8" s="18"/>
      <c r="H8" s="19"/>
      <c r="I8" s="16">
        <f>Mass_ratios!C7*Sample_summary!$D8</f>
        <v>9.0761674630376696E-2</v>
      </c>
      <c r="J8" s="17">
        <f t="shared" si="1"/>
        <v>3.6775394906959771</v>
      </c>
      <c r="K8" s="18"/>
      <c r="L8" s="19"/>
      <c r="M8" s="16">
        <f>Mass_ratios!D7*Sample_summary!$D8</f>
        <v>3.0845387449205001E-2</v>
      </c>
      <c r="N8" s="17">
        <f t="shared" si="2"/>
        <v>1.2498131057214348</v>
      </c>
      <c r="O8" s="18"/>
      <c r="P8" s="19"/>
      <c r="Q8" s="16">
        <f>Mass_ratios!E7*Sample_summary!$D8</f>
        <v>0</v>
      </c>
      <c r="R8" s="17">
        <f t="shared" si="3"/>
        <v>0</v>
      </c>
      <c r="S8" s="18"/>
      <c r="T8" s="19"/>
      <c r="U8" s="45">
        <v>1</v>
      </c>
      <c r="V8" s="42">
        <v>9</v>
      </c>
      <c r="W8" s="20">
        <f t="shared" si="4"/>
        <v>15.314668183307711</v>
      </c>
    </row>
    <row r="9" spans="1:25" x14ac:dyDescent="0.2">
      <c r="A9" s="13" t="str">
        <f>Mass_ratios!A8</f>
        <v>02-0110-THM-1</v>
      </c>
      <c r="B9" s="29">
        <v>24.519999999999996</v>
      </c>
      <c r="C9" s="28">
        <v>41.79</v>
      </c>
      <c r="D9" s="4">
        <f>((Calibration_template!$A$18*Calibration_template!$B$18)/1000/C9)*B9</f>
        <v>2.2094335226239468E-2</v>
      </c>
      <c r="E9" s="4">
        <f>Mass_ratios!B8*Sample_summary!$D9</f>
        <v>0.35211263043662722</v>
      </c>
      <c r="F9">
        <f t="shared" si="0"/>
        <v>14.360221469683005</v>
      </c>
      <c r="G9" s="21">
        <f>AVERAGE(F9:F11)</f>
        <v>14.350314347567348</v>
      </c>
      <c r="H9" s="22">
        <f>_xlfn.STDEV.S(F9:F11)</f>
        <v>9.7668861573763643E-2</v>
      </c>
      <c r="I9" s="4">
        <f>Mass_ratios!C8*Sample_summary!$D9</f>
        <v>0.11895269988027622</v>
      </c>
      <c r="J9">
        <f t="shared" si="1"/>
        <v>4.8512520342690149</v>
      </c>
      <c r="K9" s="21">
        <f>AVERAGE(J9:J11)</f>
        <v>4.7779226534401715</v>
      </c>
      <c r="L9" s="22">
        <f>_xlfn.STDEV.S(J9:J11)</f>
        <v>9.2714662328214417E-2</v>
      </c>
      <c r="M9" s="4">
        <f>Mass_ratios!D8*Sample_summary!$D9</f>
        <v>3.8600229170584255E-2</v>
      </c>
      <c r="N9">
        <f t="shared" si="2"/>
        <v>1.5742344686208916</v>
      </c>
      <c r="O9" s="21">
        <f>AVERAGE(N9:N11)</f>
        <v>1.5707670416585671</v>
      </c>
      <c r="P9" s="22">
        <f>_xlfn.STDEV.S(N9:N11)</f>
        <v>5.5982281355768881E-2</v>
      </c>
      <c r="Q9" s="4">
        <f>Mass_ratios!E8*Sample_summary!$D9</f>
        <v>0</v>
      </c>
      <c r="R9">
        <f t="shared" si="3"/>
        <v>0</v>
      </c>
      <c r="S9" s="21">
        <f>AVERAGE(R9:R11)</f>
        <v>0</v>
      </c>
      <c r="T9" s="22">
        <f>_xlfn.STDEV.S(R9:R11)</f>
        <v>0</v>
      </c>
      <c r="U9" s="44">
        <v>1</v>
      </c>
      <c r="V9" s="39">
        <v>10</v>
      </c>
      <c r="W9" s="12">
        <f t="shared" ref="W9:W18" si="5">SUM(F9,J9,N9,R9)</f>
        <v>20.785707972572911</v>
      </c>
      <c r="X9" s="13">
        <f>AVERAGE(W9:W11)</f>
        <v>20.699004042666086</v>
      </c>
      <c r="Y9" s="13">
        <f>_xlfn.STDEV.S(W9:W11)</f>
        <v>0.23316515037228935</v>
      </c>
    </row>
    <row r="10" spans="1:25" x14ac:dyDescent="0.2">
      <c r="A10" t="str">
        <f>Mass_ratios!A9</f>
        <v>02-0110-THM-2</v>
      </c>
      <c r="B10" s="29">
        <v>24.689999999999998</v>
      </c>
      <c r="C10" s="28">
        <v>41.919999999999995</v>
      </c>
      <c r="D10" s="4">
        <f>((Calibration_template!$A$18*Calibration_template!$B$18)/1000/C10)*B10</f>
        <v>2.2178525031940819E-2</v>
      </c>
      <c r="E10" s="4">
        <f>Mass_ratios!B9*Sample_summary!$D10</f>
        <v>0.35178483610866307</v>
      </c>
      <c r="F10">
        <f t="shared" si="0"/>
        <v>14.248069506223699</v>
      </c>
      <c r="I10" s="4">
        <f>Mass_ratios!C9*Sample_summary!$D10</f>
        <v>0.11539382995371131</v>
      </c>
      <c r="J10">
        <f t="shared" si="1"/>
        <v>4.6737071670194945</v>
      </c>
      <c r="M10" s="4">
        <f>Mass_ratios!D9*Sample_summary!$D10</f>
        <v>3.7359220236339141E-2</v>
      </c>
      <c r="N10">
        <f t="shared" si="2"/>
        <v>1.5131316418120351</v>
      </c>
      <c r="Q10" s="4">
        <f>Mass_ratios!E9*Sample_summary!$D10</f>
        <v>0</v>
      </c>
      <c r="R10">
        <f t="shared" si="3"/>
        <v>0</v>
      </c>
      <c r="U10" s="44">
        <v>1</v>
      </c>
      <c r="V10" s="39">
        <v>10</v>
      </c>
      <c r="W10" s="12">
        <f t="shared" si="5"/>
        <v>20.434908315055228</v>
      </c>
    </row>
    <row r="11" spans="1:25" s="17" customFormat="1" x14ac:dyDescent="0.2">
      <c r="A11" t="str">
        <f>Mass_ratios!A10</f>
        <v>02-0110-THM-3</v>
      </c>
      <c r="B11" s="31">
        <v>24.79</v>
      </c>
      <c r="C11" s="30">
        <v>41.67</v>
      </c>
      <c r="D11" s="16">
        <f>((Calibration_template!$A$18*Calibration_template!$B$18)/1000/C11)*B11</f>
        <v>2.2401952428897105E-2</v>
      </c>
      <c r="E11" s="16">
        <f>Mass_ratios!B10*Sample_summary!$D11</f>
        <v>0.35803334473585646</v>
      </c>
      <c r="F11" s="17">
        <f t="shared" si="0"/>
        <v>14.44265206679534</v>
      </c>
      <c r="G11" s="18"/>
      <c r="H11" s="19"/>
      <c r="I11" s="16">
        <f>Mass_ratios!C10*Sample_summary!$D11</f>
        <v>0.11921036913640337</v>
      </c>
      <c r="J11" s="17">
        <f t="shared" si="1"/>
        <v>4.8088087590320034</v>
      </c>
      <c r="K11" s="18"/>
      <c r="L11" s="19"/>
      <c r="M11" s="16">
        <f>Mass_ratios!D10*Sample_summary!$D11</f>
        <v>4.0282139010515389E-2</v>
      </c>
      <c r="N11" s="17">
        <f t="shared" si="2"/>
        <v>1.6249350145427748</v>
      </c>
      <c r="O11" s="18"/>
      <c r="P11" s="19"/>
      <c r="Q11" s="16">
        <f>Mass_ratios!E10*Sample_summary!$D11</f>
        <v>0</v>
      </c>
      <c r="R11" s="17">
        <f t="shared" si="3"/>
        <v>0</v>
      </c>
      <c r="S11" s="18"/>
      <c r="T11" s="19"/>
      <c r="U11" s="45">
        <v>1</v>
      </c>
      <c r="V11" s="42">
        <v>10</v>
      </c>
      <c r="W11" s="20">
        <f t="shared" si="5"/>
        <v>20.876395840370119</v>
      </c>
    </row>
    <row r="12" spans="1:25" x14ac:dyDescent="0.2">
      <c r="A12" s="23" t="str">
        <f>Mass_ratios!A11</f>
        <v>02-0111-THM-1</v>
      </c>
      <c r="B12" s="29">
        <v>24.529999999999994</v>
      </c>
      <c r="C12" s="28">
        <v>42.36999999999999</v>
      </c>
      <c r="D12" s="4">
        <f>((Calibration_template!$A$18*Calibration_template!$B$18)/1000/C12)*B12</f>
        <v>2.1800774792113897E-2</v>
      </c>
      <c r="E12" s="24">
        <f>Mass_ratios!B11*Sample_summary!$D12</f>
        <v>0.38737825343030974</v>
      </c>
      <c r="F12">
        <f t="shared" si="0"/>
        <v>15.792020115381568</v>
      </c>
      <c r="G12" s="21">
        <f>AVERAGE(F12:F14)</f>
        <v>16.19124207550291</v>
      </c>
      <c r="H12" s="22">
        <f>_xlfn.STDEV.S(F12:F14)</f>
        <v>0.52017818438358587</v>
      </c>
      <c r="I12" s="24">
        <f>Mass_ratios!C11*Sample_summary!$D12</f>
        <v>0.10131101602946974</v>
      </c>
      <c r="J12">
        <f t="shared" si="1"/>
        <v>4.1300862629217185</v>
      </c>
      <c r="K12" s="21">
        <f>AVERAGE(J12:J14)</f>
        <v>4.1435806128177957</v>
      </c>
      <c r="L12" s="22">
        <f>_xlfn.STDEV.S(J12:J14)</f>
        <v>7.5784849790914127E-2</v>
      </c>
      <c r="M12" s="24">
        <f>Mass_ratios!D11*Sample_summary!$D12</f>
        <v>2.7863433465712781E-2</v>
      </c>
      <c r="N12">
        <f t="shared" si="2"/>
        <v>1.1358921103021928</v>
      </c>
      <c r="O12" s="21">
        <f>AVERAGE(N12:N14)</f>
        <v>1.1615782397430936</v>
      </c>
      <c r="P12" s="22">
        <f>_xlfn.STDEV.S(N12:N14)</f>
        <v>2.3146975005868597E-2</v>
      </c>
      <c r="Q12" s="24">
        <f>Mass_ratios!E11*Sample_summary!$D12</f>
        <v>0</v>
      </c>
      <c r="R12">
        <f t="shared" si="3"/>
        <v>0</v>
      </c>
      <c r="S12" s="21">
        <f>AVERAGE(R12:R14)</f>
        <v>0</v>
      </c>
      <c r="T12" s="22">
        <f>_xlfn.STDEV.S(R12:R14)</f>
        <v>0</v>
      </c>
      <c r="U12" s="44">
        <v>1</v>
      </c>
      <c r="V12" s="39">
        <v>11</v>
      </c>
      <c r="W12" s="12">
        <f t="shared" si="5"/>
        <v>21.057998488605481</v>
      </c>
      <c r="X12" s="13">
        <f>AVERAGE(W12:W14)</f>
        <v>21.496400928063796</v>
      </c>
      <c r="Y12" s="13">
        <f>_xlfn.STDEV.S(W12:W14)</f>
        <v>0.60413816568407019</v>
      </c>
    </row>
    <row r="13" spans="1:25" x14ac:dyDescent="0.2">
      <c r="A13" s="25" t="str">
        <f>Mass_ratios!A12</f>
        <v>02-0111-THM-2</v>
      </c>
      <c r="B13" s="29">
        <v>24.380000000000003</v>
      </c>
      <c r="C13" s="28">
        <v>42.210000000000008</v>
      </c>
      <c r="D13" s="4">
        <f>((Calibration_template!$A$18*Calibration_template!$B$18)/1000/C13)*B13</f>
        <v>2.1749595957879429E-2</v>
      </c>
      <c r="E13" s="4">
        <f>Mass_ratios!B12*Sample_summary!$D13</f>
        <v>0.39013361982122563</v>
      </c>
      <c r="F13">
        <f t="shared" si="0"/>
        <v>16.002199336391534</v>
      </c>
      <c r="I13" s="4">
        <f>Mass_ratios!C12*Sample_summary!$D13</f>
        <v>9.9359456796236409E-2</v>
      </c>
      <c r="J13">
        <f t="shared" si="1"/>
        <v>4.0754494174010008</v>
      </c>
      <c r="M13" s="4">
        <f>Mass_ratios!D12*Sample_summary!$D13</f>
        <v>2.8476379369640207E-2</v>
      </c>
      <c r="N13">
        <f t="shared" si="2"/>
        <v>1.1680221234470962</v>
      </c>
      <c r="Q13" s="4">
        <f>Mass_ratios!E12*Sample_summary!$D13</f>
        <v>0</v>
      </c>
      <c r="R13">
        <f t="shared" si="3"/>
        <v>0</v>
      </c>
      <c r="U13" s="44">
        <v>1</v>
      </c>
      <c r="V13" s="39">
        <v>11</v>
      </c>
      <c r="W13" s="12">
        <f t="shared" si="5"/>
        <v>21.245670877239629</v>
      </c>
    </row>
    <row r="14" spans="1:25" s="17" customFormat="1" x14ac:dyDescent="0.2">
      <c r="A14" s="25" t="str">
        <f>Mass_ratios!A13</f>
        <v>02-0111-THM-3</v>
      </c>
      <c r="B14" s="31">
        <v>24.92</v>
      </c>
      <c r="C14" s="30">
        <v>41.930000000000007</v>
      </c>
      <c r="D14" s="16">
        <f>((Calibration_template!$A$18*Calibration_template!$B$18)/1000/C14)*B14</f>
        <v>2.237979066532985E-2</v>
      </c>
      <c r="E14" s="16">
        <f>Mass_ratios!B13*Sample_summary!$D14</f>
        <v>0.41814530882641165</v>
      </c>
      <c r="F14" s="17">
        <f t="shared" si="0"/>
        <v>16.779506774735619</v>
      </c>
      <c r="G14" s="18"/>
      <c r="H14" s="19"/>
      <c r="I14" s="16">
        <f>Mass_ratios!C13*Sample_summary!$D14</f>
        <v>0.10529213746061622</v>
      </c>
      <c r="J14" s="17">
        <f t="shared" si="1"/>
        <v>4.2252061581306668</v>
      </c>
      <c r="K14" s="18"/>
      <c r="L14" s="19"/>
      <c r="M14" s="16">
        <f>Mass_ratios!D13*Sample_summary!$D14</f>
        <v>2.9426046498161405E-2</v>
      </c>
      <c r="N14" s="17">
        <f t="shared" si="2"/>
        <v>1.1808204854799922</v>
      </c>
      <c r="O14" s="18"/>
      <c r="P14" s="19"/>
      <c r="Q14" s="16">
        <f>Mass_ratios!E13*Sample_summary!$D14</f>
        <v>0</v>
      </c>
      <c r="R14" s="17">
        <f t="shared" si="3"/>
        <v>0</v>
      </c>
      <c r="S14" s="18"/>
      <c r="T14" s="19"/>
      <c r="U14" s="45">
        <v>1</v>
      </c>
      <c r="V14" s="42">
        <v>11</v>
      </c>
      <c r="W14" s="20">
        <f t="shared" si="5"/>
        <v>22.185533418346278</v>
      </c>
    </row>
    <row r="15" spans="1:25" x14ac:dyDescent="0.2">
      <c r="A15" s="23" t="str">
        <f>Mass_ratios!A14</f>
        <v>02-0112-THM-1</v>
      </c>
      <c r="B15" s="29">
        <v>24.550000000000004</v>
      </c>
      <c r="C15" s="28">
        <v>42.06</v>
      </c>
      <c r="D15" s="4">
        <f>((Calibration_template!$A$18*Calibration_template!$B$18)/1000/C15)*B15</f>
        <v>2.1979361522028115E-2</v>
      </c>
      <c r="E15" s="4">
        <f>Mass_ratios!B14*Sample_summary!$D15</f>
        <v>0.29498385355655782</v>
      </c>
      <c r="F15">
        <f t="shared" si="0"/>
        <v>12.015635582751843</v>
      </c>
      <c r="G15" s="21">
        <f>AVERAGE(F15:F17)</f>
        <v>12.009344763906675</v>
      </c>
      <c r="H15" s="22">
        <f>_xlfn.STDEV.S(F15:F17)</f>
        <v>0.13749972795894888</v>
      </c>
      <c r="I15" s="4">
        <f>Mass_ratios!C14*Sample_summary!$D15</f>
        <v>9.6274990590809226E-2</v>
      </c>
      <c r="J15">
        <f t="shared" si="1"/>
        <v>3.9215882114382565</v>
      </c>
      <c r="K15" s="21">
        <f>AVERAGE(J15:J17)</f>
        <v>3.9619370705835806</v>
      </c>
      <c r="L15" s="22">
        <f>_xlfn.STDEV.S(J15:J17)</f>
        <v>0.1174352000632717</v>
      </c>
      <c r="M15" s="4">
        <f>Mass_ratios!D14*Sample_summary!$D15</f>
        <v>3.1121376395075041E-2</v>
      </c>
      <c r="N15">
        <f t="shared" si="2"/>
        <v>1.26767317291548</v>
      </c>
      <c r="O15" s="21">
        <f>AVERAGE(N15:N17)</f>
        <v>1.2927855069987251</v>
      </c>
      <c r="P15" s="22">
        <f>_xlfn.STDEV.S(N15:N17)</f>
        <v>2.5654734945264875E-2</v>
      </c>
      <c r="Q15" s="4">
        <f>Mass_ratios!E14*Sample_summary!$D15</f>
        <v>0</v>
      </c>
      <c r="R15">
        <f t="shared" si="3"/>
        <v>0</v>
      </c>
      <c r="S15" s="21">
        <f>AVERAGE(R15:R17)</f>
        <v>0</v>
      </c>
      <c r="T15" s="22">
        <f>_xlfn.STDEV.S(R15:R17)</f>
        <v>0</v>
      </c>
      <c r="U15" s="44">
        <v>1</v>
      </c>
      <c r="V15" s="39">
        <v>12</v>
      </c>
      <c r="W15" s="12">
        <f t="shared" si="5"/>
        <v>17.204896967105579</v>
      </c>
      <c r="X15" s="13">
        <f>AVERAGE(W15:W17)</f>
        <v>17.264067341488982</v>
      </c>
      <c r="Y15" s="13">
        <f>_xlfn.STDEV.S(W15:W17)</f>
        <v>0.24140067009181007</v>
      </c>
    </row>
    <row r="16" spans="1:25" x14ac:dyDescent="0.2">
      <c r="A16" s="25" t="str">
        <f>Mass_ratios!A15</f>
        <v>02-0112-THM-2</v>
      </c>
      <c r="B16" s="29">
        <v>24.610000000000007</v>
      </c>
      <c r="C16" s="28">
        <v>41.960000000000008</v>
      </c>
      <c r="D16" s="4">
        <f>((Calibration_template!$A$18*Calibration_template!$B$18)/1000/C16)*B16</f>
        <v>2.2085588623460738E-2</v>
      </c>
      <c r="E16" s="4">
        <f>Mass_ratios!B15*Sample_summary!$D16</f>
        <v>0.29885377720847844</v>
      </c>
      <c r="F16">
        <f t="shared" si="0"/>
        <v>12.14359110964967</v>
      </c>
      <c r="I16" s="4">
        <f>Mass_ratios!C15*Sample_summary!$D16</f>
        <v>0.10075893942991319</v>
      </c>
      <c r="J16">
        <f t="shared" si="1"/>
        <v>4.094227526611669</v>
      </c>
      <c r="M16" s="4">
        <f>Mass_ratios!D15*Sample_summary!$D16</f>
        <v>3.1789551459556219E-2</v>
      </c>
      <c r="N16">
        <f t="shared" si="2"/>
        <v>1.2917330946589276</v>
      </c>
      <c r="Q16" s="4">
        <f>Mass_ratios!E15*Sample_summary!$D16</f>
        <v>0</v>
      </c>
      <c r="R16">
        <f t="shared" si="3"/>
        <v>0</v>
      </c>
      <c r="U16" s="44">
        <v>1</v>
      </c>
      <c r="V16" s="39">
        <v>12</v>
      </c>
      <c r="W16" s="12">
        <f t="shared" si="5"/>
        <v>17.529551730920264</v>
      </c>
    </row>
    <row r="17" spans="1:25" s="17" customFormat="1" x14ac:dyDescent="0.2">
      <c r="A17" s="25" t="str">
        <f>Mass_ratios!A16</f>
        <v>02-0112-THM-3</v>
      </c>
      <c r="B17" s="31">
        <v>24.559999999999995</v>
      </c>
      <c r="C17" s="30">
        <v>42.669999999999995</v>
      </c>
      <c r="D17" s="16">
        <f>((Calibration_template!$A$18*Calibration_template!$B$18)/1000/C17)*B17</f>
        <v>2.1673974793855653E-2</v>
      </c>
      <c r="E17" s="16">
        <f>Mass_ratios!B16*Sample_summary!$D17</f>
        <v>0.29149791463926267</v>
      </c>
      <c r="F17" s="17">
        <f t="shared" si="0"/>
        <v>11.868807599318515</v>
      </c>
      <c r="G17" s="18"/>
      <c r="H17" s="19"/>
      <c r="I17" s="16">
        <f>Mass_ratios!C16*Sample_summary!$D17</f>
        <v>9.5047088834092061E-2</v>
      </c>
      <c r="J17" s="17">
        <f t="shared" si="1"/>
        <v>3.8699954737008175</v>
      </c>
      <c r="K17" s="18"/>
      <c r="L17" s="19"/>
      <c r="M17" s="16">
        <f>Mass_ratios!D16*Sample_summary!$D17</f>
        <v>3.2393418224038607E-2</v>
      </c>
      <c r="N17" s="17">
        <f t="shared" si="2"/>
        <v>1.3189502534217676</v>
      </c>
      <c r="O17" s="18"/>
      <c r="P17" s="19"/>
      <c r="Q17" s="16">
        <f>Mass_ratios!E16*Sample_summary!$D17</f>
        <v>0</v>
      </c>
      <c r="R17" s="17">
        <f t="shared" si="3"/>
        <v>0</v>
      </c>
      <c r="S17" s="18"/>
      <c r="T17" s="19"/>
      <c r="U17" s="45">
        <v>1</v>
      </c>
      <c r="V17" s="42">
        <v>12</v>
      </c>
      <c r="W17" s="20">
        <f t="shared" si="5"/>
        <v>17.057753326441102</v>
      </c>
    </row>
    <row r="18" spans="1:25" x14ac:dyDescent="0.2">
      <c r="A18" s="13" t="str">
        <f>Mass_ratios!A17</f>
        <v>02-9112-THM-1</v>
      </c>
      <c r="B18" s="29">
        <v>24.709999999999994</v>
      </c>
      <c r="C18" s="28">
        <v>41.559999999999995</v>
      </c>
      <c r="D18" s="4">
        <f>((Calibration_template!$A$18*Calibration_template!$B$18)/1000/C18)*B18</f>
        <v>2.2388760515245323E-2</v>
      </c>
      <c r="E18" s="4">
        <f>Mass_ratios!B17*Sample_summary!$D18</f>
        <v>0</v>
      </c>
      <c r="F18">
        <f t="shared" si="0"/>
        <v>0</v>
      </c>
      <c r="G18" s="21">
        <f>AVERAGE(F18:F18)</f>
        <v>0</v>
      </c>
      <c r="H18" s="22" t="e">
        <f>_xlfn.STDEV.S(F18:F18)</f>
        <v>#DIV/0!</v>
      </c>
      <c r="I18" s="4">
        <f>Mass_ratios!C17*Sample_summary!$D18</f>
        <v>0</v>
      </c>
      <c r="J18">
        <f t="shared" si="1"/>
        <v>0</v>
      </c>
      <c r="K18" s="21">
        <f>AVERAGE(J18:J18)</f>
        <v>0</v>
      </c>
      <c r="L18" s="22" t="e">
        <f>_xlfn.STDEV.S(J18:J18)</f>
        <v>#DIV/0!</v>
      </c>
      <c r="M18" s="4">
        <f>Mass_ratios!D17*Sample_summary!$D18</f>
        <v>0</v>
      </c>
      <c r="N18">
        <f t="shared" si="2"/>
        <v>0</v>
      </c>
      <c r="O18" s="21">
        <f>AVERAGE(N18:N18)</f>
        <v>0</v>
      </c>
      <c r="P18" s="22" t="e">
        <f>_xlfn.STDEV.S(N18:N18)</f>
        <v>#DIV/0!</v>
      </c>
      <c r="Q18" s="4">
        <f>Mass_ratios!E17*Sample_summary!$D18</f>
        <v>0</v>
      </c>
      <c r="R18">
        <f t="shared" si="3"/>
        <v>0</v>
      </c>
      <c r="S18" s="21">
        <f>AVERAGE(R18:R18)</f>
        <v>0</v>
      </c>
      <c r="T18" s="22" t="e">
        <f>_xlfn.STDEV.S(R18:R18)</f>
        <v>#DIV/0!</v>
      </c>
      <c r="U18" s="44">
        <v>1</v>
      </c>
      <c r="V18" s="39">
        <v>9112</v>
      </c>
      <c r="W18" s="12">
        <f t="shared" si="5"/>
        <v>0</v>
      </c>
      <c r="X18" s="13">
        <f>AVERAGE(W18:W18)</f>
        <v>0</v>
      </c>
      <c r="Y18" s="13" t="e">
        <f>_xlfn.STDEV.S(W18:W18)</f>
        <v>#DIV/0!</v>
      </c>
    </row>
  </sheetData>
  <mergeCells count="4">
    <mergeCell ref="E1:H1"/>
    <mergeCell ref="I1:L1"/>
    <mergeCell ref="M1:P1"/>
    <mergeCell ref="Q1:T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Calibration_template</vt:lpstr>
      <vt:lpstr>Mass_ratios</vt:lpstr>
      <vt:lpstr>Sample_summary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Anna Riedinger</dc:creator>
  <cp:lastModifiedBy>Kristen Riedinger</cp:lastModifiedBy>
  <dcterms:created xsi:type="dcterms:W3CDTF">2024-10-08T19:03:47Z</dcterms:created>
  <dcterms:modified xsi:type="dcterms:W3CDTF">2025-10-31T16:20:45Z</dcterms:modified>
</cp:coreProperties>
</file>