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PWD_samples_08082024/"/>
    </mc:Choice>
  </mc:AlternateContent>
  <xr:revisionPtr revIDLastSave="0" documentId="13_ncr:1_{6FD4048B-EA58-B04A-BBB7-A37EC1D6CE05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D3" i="41" l="1"/>
  <c r="E3" i="41" s="1"/>
  <c r="F3" i="41" s="1"/>
  <c r="D11" i="41"/>
  <c r="E11" i="41" s="1"/>
  <c r="F11" i="41" s="1"/>
  <c r="A18" i="41" l="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V12" i="9"/>
  <c r="D4" i="41"/>
  <c r="D10" i="41"/>
  <c r="X12" i="9"/>
  <c r="D9" i="41"/>
  <c r="D17" i="41"/>
  <c r="D16" i="41"/>
  <c r="Y11" i="9"/>
  <c r="Z13" i="9"/>
  <c r="V14" i="9"/>
  <c r="D14" i="41"/>
  <c r="W14" i="9"/>
  <c r="D18" i="41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 l="1"/>
  <c r="D11" i="9"/>
  <c r="O13" i="9"/>
  <c r="R14" i="9"/>
  <c r="M11" i="9"/>
  <c r="P11" i="9"/>
  <c r="F11" i="9"/>
  <c r="I13" i="41"/>
  <c r="J13" i="41" s="1"/>
  <c r="Q13" i="41"/>
  <c r="R13" i="41" s="1"/>
  <c r="E13" i="41"/>
  <c r="F13" i="41" s="1"/>
  <c r="M13" i="41"/>
  <c r="N13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M18" i="41"/>
  <c r="N18" i="41" s="1"/>
  <c r="Q18" i="41"/>
  <c r="R18" i="41" s="1"/>
  <c r="E18" i="41"/>
  <c r="F18" i="41" s="1"/>
  <c r="I18" i="41"/>
  <c r="J18" i="41" s="1"/>
  <c r="O11" i="9"/>
  <c r="I3" i="41"/>
  <c r="J3" i="41" s="1"/>
  <c r="M3" i="41"/>
  <c r="N3" i="41" s="1"/>
  <c r="Q3" i="41"/>
  <c r="R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Q11" i="9"/>
  <c r="E13" i="9"/>
  <c r="I13" i="9"/>
  <c r="H13" i="9"/>
  <c r="P13" i="9"/>
  <c r="R11" i="9"/>
  <c r="J11" i="9"/>
  <c r="H11" i="9"/>
  <c r="J14" i="9" l="1"/>
  <c r="D14" i="9"/>
  <c r="L11" i="9"/>
  <c r="AB11" i="9" s="1" a="1"/>
  <c r="AB11" i="9" s="1"/>
  <c r="L13" i="9"/>
  <c r="AB13" i="9" s="1" a="1"/>
  <c r="AB13" i="9" s="1"/>
  <c r="E14" i="9"/>
  <c r="J12" i="9"/>
  <c r="G14" i="9"/>
  <c r="G12" i="9"/>
  <c r="F14" i="9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P14" i="9"/>
  <c r="AB14" i="9" s="1" a="1"/>
  <c r="AB14" i="9" s="1"/>
  <c r="AB5" i="9" a="1"/>
  <c r="AB5" i="9" s="1"/>
  <c r="O6" i="41"/>
  <c r="P6" i="41"/>
  <c r="G3" i="41"/>
  <c r="H3" i="41"/>
  <c r="P18" i="41"/>
  <c r="O18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G18" i="41"/>
  <c r="H18" i="41"/>
  <c r="P3" i="41"/>
  <c r="O3" i="41"/>
  <c r="O15" i="41"/>
  <c r="P15" i="41"/>
  <c r="L12" i="9"/>
  <c r="AB12" i="9" s="1" a="1"/>
  <c r="AB12" i="9" s="1"/>
  <c r="AB3" i="9" a="1"/>
  <c r="AB3" i="9" s="1"/>
  <c r="O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AE6" i="9"/>
  <c r="W3" i="41"/>
  <c r="W8" i="41"/>
  <c r="W7" i="41"/>
  <c r="W4" i="41"/>
  <c r="W6" i="41"/>
  <c r="W5" i="41"/>
  <c r="W10" i="41"/>
  <c r="W11" i="41"/>
  <c r="T18" i="41"/>
  <c r="S18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K18" i="41"/>
  <c r="L18" i="41"/>
  <c r="W18" i="41"/>
  <c r="S9" i="41"/>
  <c r="T9" i="41"/>
  <c r="X15" i="41" l="1"/>
  <c r="Y15" i="41"/>
  <c r="Y9" i="41"/>
  <c r="X9" i="41"/>
  <c r="Y6" i="41"/>
  <c r="X6" i="41"/>
  <c r="Y3" i="41"/>
  <c r="X3" i="41"/>
  <c r="Y12" i="41"/>
  <c r="X12" i="41"/>
  <c r="X18" i="41"/>
  <c r="Y18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<sst xmlns="http://schemas.openxmlformats.org/spreadsheetml/2006/main" count="139" uniqueCount="114">
  <si>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</si>
  <si>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</si>
  <si>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</si>
  <si>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</si>
  <si>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</si>
  <si>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</si>
  <si>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</si>
  <si>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</si>
  <si>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</si>
  <si>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</si>
  <si>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</si>
  <si>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</si>
  <si>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</si>
  <si>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</si>
  <si>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</si>
  <si>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</si>
  <si>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</si>
  <si>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</si>
  <si>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</si>
  <si>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</si>
  <si>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</si>
  <si>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</si>
  <si>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</si>
  <si>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</si>
  <si>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</si>
  <si>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</si>
  <si>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</si>
  <si>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</si>
  <si>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</si>
  <si>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</si>
  <si>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</si>
  <si>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</si>
  <si>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</si>
  <si>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</si>
  <si>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</si>
  <si>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</si>
  <si>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</si>
  <si>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</si>
  <si>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</si>
  <si>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</si>
  <si>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</si>
  <si>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</si>
  <si>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</si>
  <si>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</si>
  <si>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</si>
  <si>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</si>
  <si>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</si>
  <si>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</si>
  <si>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</si>
  <si>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</si>
  <si>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</si>
  <si>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</si>
  <si>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</si>
  <si>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</si>
  <si>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</si>
  <si>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</si>
  <si>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</si>
  <si>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</si>
  <si>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</si>
  <si>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</si>
  <si>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</si>
  <si>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</si>
  <si>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02-0103-THM-1</t>
  </si>
  <si>
    <t>02-0103-THM-2</t>
  </si>
  <si>
    <t>02-0103-THM-3</t>
  </si>
  <si>
    <t>02-0104-THM-1</t>
  </si>
  <si>
    <t>02-0104-THM-2</t>
  </si>
  <si>
    <t>02-0104-THM-3</t>
  </si>
  <si>
    <t>02-0105-THM-1</t>
  </si>
  <si>
    <t>02-0105-THM-2</t>
  </si>
  <si>
    <t>02-0105-THM-3</t>
  </si>
  <si>
    <t>02-0106-THM-1</t>
  </si>
  <si>
    <t>02-0106-THM-2</t>
  </si>
  <si>
    <t>02-0106-THM-3</t>
  </si>
  <si>
    <t>02-0107-THM-1</t>
  </si>
  <si>
    <t>02-0107-THM-2</t>
  </si>
  <si>
    <t>02-0107-THM-3</t>
  </si>
  <si>
    <t>02-9106-THM-1</t>
  </si>
  <si>
    <t>Region</t>
  </si>
  <si>
    <t>Sample_num</t>
  </si>
  <si>
    <t>Amt of ISTD stock added (uL)</t>
  </si>
  <si>
    <t>ISTD Stock conc (ug/mL OR ng/uL)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</si>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</sst>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1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0" fillId="2" borderId="5" xfId="0" applyFill="1" applyBorder="1"/>
    <xf numFmtId="0" fontId="3" fillId="0" borderId="6" xfId="1"/>
    <xf numFmtId="0" fontId="4" fillId="0" borderId="0" xfId="0" applyFont="1"/>
    <xf numFmtId="0" fontId="5" fillId="0" borderId="0" xfId="0" applyFont="1"/>
    <xf numFmtId="0" fontId="6" fillId="0" borderId="6" xfId="1" applyFont="1"/>
    <xf numFmtId="0" fontId="7" fillId="0" borderId="6" xfId="1" applyFont="1"/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0" fillId="6" borderId="2" xfId="0" applyFill="1" applyBorder="1"/>
    <xf numFmtId="0" fontId="1" fillId="2" borderId="14" xfId="0" applyFont="1" applyFill="1" applyBorder="1" applyAlignment="1">
      <alignment wrapText="1"/>
    </xf>
    <xf numFmtId="0" fontId="0" fillId="2" borderId="1" xfId="0" applyFill="1" applyBorder="1"/>
    <xf numFmtId="0" fontId="2" fillId="0" borderId="8" xfId="0" applyFont="1" applyBorder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7" borderId="0" xfId="0" applyFont="1" applyFill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right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2" xfId="0" applyBorder="1"/>
    <xf numFmtId="0" fontId="0" fillId="0" borderId="0" xfId="0" applyAlignment="1">
      <alignment wrapText="1"/>
    </xf>
    <xf numFmtId="0" fontId="3" fillId="0" borderId="6" xfId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0.44605667251047537</c:v>
                </c:pt>
                <c:pt idx="1">
                  <c:v>0.89401415470494427</c:v>
                </c:pt>
                <c:pt idx="2">
                  <c:v>4.5117273470414387</c:v>
                </c:pt>
                <c:pt idx="3">
                  <c:v>9.0342483001762783</c:v>
                </c:pt>
                <c:pt idx="4">
                  <c:v>17.961073909506222</c:v>
                </c:pt>
                <c:pt idx="5">
                  <c:v>45.64075162525603</c:v>
                </c:pt>
                <c:pt idx="6">
                  <c:v>91.127311522048373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1.7590527499999999</c:v>
                </c:pt>
                <c:pt idx="1">
                  <c:v>3.71010422706604</c:v>
                </c:pt>
                <c:pt idx="2">
                  <c:v>16.487363815307617</c:v>
                </c:pt>
                <c:pt idx="3">
                  <c:v>35.309452100000001</c:v>
                </c:pt>
                <c:pt idx="4">
                  <c:v>71.028556823730469</c:v>
                </c:pt>
                <c:pt idx="5">
                  <c:v>168.4786376953125</c:v>
                </c:pt>
                <c:pt idx="6">
                  <c:v>350.41033935546875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0.44428043887180746</c:v>
                </c:pt>
                <c:pt idx="1">
                  <c:v>0.89045411825017096</c:v>
                </c:pt>
                <c:pt idx="2">
                  <c:v>4.4937612849327628</c:v>
                </c:pt>
                <c:pt idx="3">
                  <c:v>8.9982731949490962</c:v>
                </c:pt>
                <c:pt idx="4">
                  <c:v>17.889551464869069</c:v>
                </c:pt>
                <c:pt idx="5">
                  <c:v>45.459006471944903</c:v>
                </c:pt>
                <c:pt idx="6">
                  <c:v>90.764435219322436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1.1819791799999999</c:v>
                </c:pt>
                <c:pt idx="1">
                  <c:v>2.5199739933013916</c:v>
                </c:pt>
                <c:pt idx="2">
                  <c:v>12.128383636474609</c:v>
                </c:pt>
                <c:pt idx="3">
                  <c:v>25.925933799999999</c:v>
                </c:pt>
                <c:pt idx="4">
                  <c:v>51.655292510986328</c:v>
                </c:pt>
                <c:pt idx="5">
                  <c:v>126.82483673095703</c:v>
                </c:pt>
                <c:pt idx="6">
                  <c:v>259.6474609375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0.44516855569114139</c:v>
                </c:pt>
                <c:pt idx="1">
                  <c:v>0.89223413647755767</c:v>
                </c:pt>
                <c:pt idx="2">
                  <c:v>4.5027443159871012</c:v>
                </c:pt>
                <c:pt idx="3">
                  <c:v>9.0162607475626864</c:v>
                </c:pt>
                <c:pt idx="4">
                  <c:v>17.925312687187645</c:v>
                </c:pt>
                <c:pt idx="5">
                  <c:v>45.549879048600467</c:v>
                </c:pt>
                <c:pt idx="6">
                  <c:v>90.945873370685405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0.75945960999999995</c:v>
                </c:pt>
                <c:pt idx="1">
                  <c:v>1.6698209047317505</c:v>
                </c:pt>
                <c:pt idx="2">
                  <c:v>8.1323146820068359</c:v>
                </c:pt>
                <c:pt idx="3">
                  <c:v>17.027448700000001</c:v>
                </c:pt>
                <c:pt idx="4">
                  <c:v>33.726314544677734</c:v>
                </c:pt>
                <c:pt idx="5">
                  <c:v>84.445640563964844</c:v>
                </c:pt>
                <c:pt idx="6">
                  <c:v>171.69013977050781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0.44594565790805857</c:v>
                </c:pt>
                <c:pt idx="1">
                  <c:v>0.89379165242652081</c:v>
                </c:pt>
                <c:pt idx="2">
                  <c:v>4.5106044681596469</c:v>
                </c:pt>
                <c:pt idx="3">
                  <c:v>9.0319998560995796</c:v>
                </c:pt>
                <c:pt idx="4">
                  <c:v>17.956603756716401</c:v>
                </c:pt>
                <c:pt idx="5">
                  <c:v>45.629392553174085</c:v>
                </c:pt>
                <c:pt idx="6">
                  <c:v>91.104631753128004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0.43011065999999998</c:v>
                </c:pt>
                <c:pt idx="1">
                  <c:v>0.83448565006256104</c:v>
                </c:pt>
                <c:pt idx="2">
                  <c:v>4.4011425971984863</c:v>
                </c:pt>
                <c:pt idx="3">
                  <c:v>9.2139749500000008</c:v>
                </c:pt>
                <c:pt idx="4">
                  <c:v>18.385917663574219</c:v>
                </c:pt>
                <c:pt idx="5">
                  <c:v>46.186321258544922</c:v>
                </c:pt>
                <c:pt idx="6">
                  <c:v>94.546989440917969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0.50271733788530104</c:v>
                </c:pt>
                <c:pt idx="1">
                  <c:v>1.0054346757706021</c:v>
                </c:pt>
                <c:pt idx="2">
                  <c:v>5.0271733788530097</c:v>
                </c:pt>
                <c:pt idx="3">
                  <c:v>10.054346757706019</c:v>
                </c:pt>
                <c:pt idx="4">
                  <c:v>20.108693515412035</c:v>
                </c:pt>
                <c:pt idx="5">
                  <c:v>50.271733788530099</c:v>
                </c:pt>
                <c:pt idx="6">
                  <c:v>100.54346757706018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4.9492567695523265E-2</c:v>
                </c:pt>
                <c:pt idx="1">
                  <c:v>0.1015163403594494</c:v>
                </c:pt>
                <c:pt idx="2">
                  <c:v>0.45611888423689173</c:v>
                </c:pt>
                <c:pt idx="3">
                  <c:v>0.95725480815865938</c:v>
                </c:pt>
                <c:pt idx="4">
                  <c:v>2.0359930245923796</c:v>
                </c:pt>
                <c:pt idx="5">
                  <c:v>4.4812805727510989</c:v>
                </c:pt>
                <c:pt idx="6">
                  <c:v>9.9072005025108822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0.50071547690815688</c:v>
                </c:pt>
                <c:pt idx="1">
                  <c:v>1.001430953816314</c:v>
                </c:pt>
                <c:pt idx="2">
                  <c:v>5.0071547690815699</c:v>
                </c:pt>
                <c:pt idx="3">
                  <c:v>10.01430953816314</c:v>
                </c:pt>
                <c:pt idx="4">
                  <c:v>20.028619076326279</c:v>
                </c:pt>
                <c:pt idx="5">
                  <c:v>50.071547690815692</c:v>
                </c:pt>
                <c:pt idx="6">
                  <c:v>100.14309538163138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3.3256071815270502E-2</c:v>
                </c:pt>
                <c:pt idx="1">
                  <c:v>6.8951846617863577E-2</c:v>
                </c:pt>
                <c:pt idx="2">
                  <c:v>0.33552876456390368</c:v>
                </c:pt>
                <c:pt idx="3">
                  <c:v>0.70286349150269323</c:v>
                </c:pt>
                <c:pt idx="4">
                  <c:v>1.4806694650525429</c:v>
                </c:pt>
                <c:pt idx="5">
                  <c:v>3.3733515700226979</c:v>
                </c:pt>
                <c:pt idx="6">
                  <c:v>7.3410489547974249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0.50171640739672896</c:v>
                </c:pt>
                <c:pt idx="1">
                  <c:v>1.0034328147934581</c:v>
                </c:pt>
                <c:pt idx="2">
                  <c:v>5.0171640739672902</c:v>
                </c:pt>
                <c:pt idx="3">
                  <c:v>10.034328147934579</c:v>
                </c:pt>
                <c:pt idx="4">
                  <c:v>20.068656295869157</c:v>
                </c:pt>
                <c:pt idx="5">
                  <c:v>50.171640739672902</c:v>
                </c:pt>
                <c:pt idx="6">
                  <c:v>100.34328147934578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2.1368094936289259E-2</c:v>
                </c:pt>
                <c:pt idx="1">
                  <c:v>4.5689850454180982E-2</c:v>
                </c:pt>
                <c:pt idx="2">
                  <c:v>0.22497849508096412</c:v>
                </c:pt>
                <c:pt idx="3">
                  <c:v>0.46162163866456357</c:v>
                </c:pt>
                <c:pt idx="4">
                  <c:v>0.96674554895688181</c:v>
                </c:pt>
                <c:pt idx="5">
                  <c:v>2.2461281364180126</c:v>
                </c:pt>
                <c:pt idx="6">
                  <c:v>4.8542193193820555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0.50259222157422945</c:v>
                </c:pt>
                <c:pt idx="1">
                  <c:v>1.0051844431484589</c:v>
                </c:pt>
                <c:pt idx="2">
                  <c:v>5.0259222157422947</c:v>
                </c:pt>
                <c:pt idx="3">
                  <c:v>10.051844431484589</c:v>
                </c:pt>
                <c:pt idx="4">
                  <c:v>20.103688862969179</c:v>
                </c:pt>
                <c:pt idx="5">
                  <c:v>50.259222157422954</c:v>
                </c:pt>
                <c:pt idx="6">
                  <c:v>100.51844431484588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1.2101559180994538E-2</c:v>
                </c:pt>
                <c:pt idx="1">
                  <c:v>2.2833301732824718E-2</c:v>
                </c:pt>
                <c:pt idx="2">
                  <c:v>0.12175653265671416</c:v>
                </c:pt>
                <c:pt idx="3">
                  <c:v>0.24979492171562026</c:v>
                </c:pt>
                <c:pt idx="4">
                  <c:v>0.5270218316087264</c:v>
                </c:pt>
                <c:pt idx="5">
                  <c:v>1.228487284880966</c:v>
                </c:pt>
                <c:pt idx="6">
                  <c:v>2.6731402475819523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4" style="5" customWidth="1"/>
    <col min="2" max="2" width="18.83203125" bestFit="1" customWidth="1"/>
    <col min="4" max="10" width="12.1640625" customWidth="1"/>
    <col min="12" max="18" width="12.83203125" bestFit="1" customWidth="1"/>
    <col min="21" max="21" width="8.6640625" customWidth="1"/>
    <col min="34" max="34" width="8.6640625" customWidth="1"/>
    <col min="51" max="51" width="51.83203125" customWidth="1"/>
    <col min="52" max="52" width="14" customWidth="1"/>
    <col min="54" max="54" width="14.83203125" customWidth="1"/>
  </cols>
  <sheetData>
    <row r="1" spans="1:51" s="1" customFormat="1" ht="32" x14ac:dyDescent="0.2">
      <c r="A1" s="4" t="s">
        <v>0</v>
      </c>
      <c r="B1" s="4" t="s">
        <v>38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93</v>
      </c>
      <c r="Q1" s="1" t="s">
        <v>94</v>
      </c>
      <c r="R1" s="1" t="s">
        <v>95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8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x14ac:dyDescent="0.2">
      <c r="A2" s="5" t="s">
        <v>1</v>
      </c>
      <c r="B2" s="43">
        <v>8.27</v>
      </c>
      <c r="D2">
        <v>0.44605667251047537</v>
      </c>
      <c r="E2">
        <v>0.89401415470494427</v>
      </c>
      <c r="F2">
        <v>4.5117273470414387</v>
      </c>
      <c r="G2">
        <v>9.0342483001762783</v>
      </c>
      <c r="H2">
        <v>17.961073909506222</v>
      </c>
      <c r="I2">
        <v>45.64075162525603</v>
      </c>
      <c r="J2">
        <v>91.127311522048373</v>
      </c>
      <c r="L2">
        <f>D2*(L$18/1000)</f>
        <v>1.1044363211359369E-2</v>
      </c>
      <c r="M2">
        <f t="shared" ref="M2:R5" si="0">E2*(M$18/1000)</f>
        <v>2.1921227073365232E-2</v>
      </c>
      <c r="N2">
        <f t="shared" si="0"/>
        <v>0.10936427089228445</v>
      </c>
      <c r="O2">
        <f t="shared" si="0"/>
        <v>0.22016463107529585</v>
      </c>
      <c r="P2">
        <f t="shared" si="0"/>
        <v>0.43932786782652222</v>
      </c>
      <c r="Q2">
        <f t="shared" si="0"/>
        <v>1.1172855997862678</v>
      </c>
      <c r="R2">
        <f t="shared" si="0"/>
        <v>2.2189500355618779</v>
      </c>
      <c r="T2">
        <v>1.7590527499999999</v>
      </c>
      <c r="U2">
        <v>3.71010422706604</v>
      </c>
      <c r="V2">
        <v>16.487363815307617</v>
      </c>
      <c r="W2">
        <v>35.309452100000001</v>
      </c>
      <c r="X2">
        <v>71.028556823730469</v>
      </c>
      <c r="Y2">
        <v>168.4786376953125</v>
      </c>
      <c r="Z2">
        <v>350.41033935546875</v>
      </c>
      <c r="AB2" s="39" cm="1">
        <f t="array" ref="AB2:AC2">LINEST(T2:Z2,L2:R2,TRUE,FALSE)</f>
        <v>156.80851192992171</v>
      </c>
      <c r="AC2">
        <v>-0.24274425367615038</v>
      </c>
      <c r="AE2">
        <f>0.2/AB2/(25/1000)</f>
        <v>5.1017638657110835E-2</v>
      </c>
      <c r="AF2">
        <f>T2/AB2/(25/1000)</f>
        <v>0.44871358789148563</v>
      </c>
      <c r="AG2">
        <f>Z2/AB2/(25/1000)</f>
        <v>89.385540374764446</v>
      </c>
      <c r="AY2" s="7"/>
    </row>
    <row r="3" spans="1:51" x14ac:dyDescent="0.2">
      <c r="A3" s="5" t="s">
        <v>2</v>
      </c>
      <c r="B3" s="43">
        <v>12.92</v>
      </c>
      <c r="D3">
        <v>0.44428043887180746</v>
      </c>
      <c r="E3">
        <v>0.89045411825017096</v>
      </c>
      <c r="F3">
        <v>4.4937612849327628</v>
      </c>
      <c r="G3">
        <v>8.9982731949490962</v>
      </c>
      <c r="H3">
        <v>17.889551464869069</v>
      </c>
      <c r="I3">
        <v>45.459006471944903</v>
      </c>
      <c r="J3">
        <v>90.764435219322436</v>
      </c>
      <c r="L3">
        <f t="shared" ref="L3:R7" si="1">D3*(L$18/1000)</f>
        <v>1.1000383666465951E-2</v>
      </c>
      <c r="M3">
        <f t="shared" si="0"/>
        <v>2.183393497949419E-2</v>
      </c>
      <c r="N3">
        <f t="shared" si="0"/>
        <v>0.10892877354677015</v>
      </c>
      <c r="O3">
        <f t="shared" si="0"/>
        <v>0.21928791776090945</v>
      </c>
      <c r="P3">
        <f t="shared" si="0"/>
        <v>0.43757842883069747</v>
      </c>
      <c r="Q3">
        <f t="shared" si="0"/>
        <v>1.1128364784332114</v>
      </c>
      <c r="R3">
        <f t="shared" si="0"/>
        <v>2.2101139975905015</v>
      </c>
      <c r="T3">
        <v>1.1819791799999999</v>
      </c>
      <c r="U3">
        <v>2.5199739933013916</v>
      </c>
      <c r="V3">
        <v>12.128383636474609</v>
      </c>
      <c r="W3">
        <v>25.925933799999999</v>
      </c>
      <c r="X3">
        <v>51.655292510986328</v>
      </c>
      <c r="Y3">
        <v>126.82483673095703</v>
      </c>
      <c r="Z3">
        <v>259.6474609375</v>
      </c>
      <c r="AB3" s="39" cm="1">
        <f t="array" ref="AB3:AC3">LINEST(T3:Z3,L3:R3,TRUE,FALSE)</f>
        <v>117.04123311787713</v>
      </c>
      <c r="AC3">
        <v>-0.35870497625569442</v>
      </c>
      <c r="AE3">
        <f t="shared" ref="AE3:AE5" si="2">0.2/AB3/(25/1000)</f>
        <v>6.8351979784277095E-2</v>
      </c>
      <c r="AF3">
        <f t="shared" ref="AF3:AF5" si="3">T3/AB3/(25/1000)</f>
        <v>0.40395308508398203</v>
      </c>
      <c r="AG3">
        <f>Z3/AB3/(25/1000)</f>
        <v>88.737090005194375</v>
      </c>
      <c r="AY3" s="7"/>
    </row>
    <row r="4" spans="1:51" x14ac:dyDescent="0.2">
      <c r="A4" s="5" t="s">
        <v>3</v>
      </c>
      <c r="B4" s="43">
        <v>16.850000000000001</v>
      </c>
      <c r="D4">
        <v>0.44516855569114139</v>
      </c>
      <c r="E4">
        <v>0.89223413647755767</v>
      </c>
      <c r="F4">
        <v>4.5027443159871012</v>
      </c>
      <c r="G4">
        <v>9.0162607475626864</v>
      </c>
      <c r="H4">
        <v>17.925312687187645</v>
      </c>
      <c r="I4">
        <v>45.549879048600467</v>
      </c>
      <c r="J4">
        <v>90.945873370685405</v>
      </c>
      <c r="L4">
        <f t="shared" si="1"/>
        <v>1.102237343891266E-2</v>
      </c>
      <c r="M4">
        <f t="shared" si="0"/>
        <v>2.1877581026429713E-2</v>
      </c>
      <c r="N4">
        <f t="shared" si="0"/>
        <v>0.10914652221952731</v>
      </c>
      <c r="O4">
        <f t="shared" si="0"/>
        <v>0.21972627441810264</v>
      </c>
      <c r="P4">
        <f t="shared" si="0"/>
        <v>0.43845314832860988</v>
      </c>
      <c r="Q4">
        <f t="shared" si="0"/>
        <v>1.1150610391097397</v>
      </c>
      <c r="R4">
        <f t="shared" si="0"/>
        <v>2.2145320165761895</v>
      </c>
      <c r="T4">
        <v>0.75945960999999995</v>
      </c>
      <c r="U4">
        <v>1.6698209047317505</v>
      </c>
      <c r="V4">
        <v>8.1323146820068359</v>
      </c>
      <c r="W4">
        <v>17.027448700000001</v>
      </c>
      <c r="X4">
        <v>33.726314544677734</v>
      </c>
      <c r="Y4">
        <v>84.445640563964844</v>
      </c>
      <c r="Z4">
        <v>171.69013977050781</v>
      </c>
      <c r="AB4" s="39" cm="1">
        <f t="array" ref="AB4:AC4">LINEST(T4:Z4,L4:R4,TRUE,FALSE)</f>
        <v>77.331988903253745</v>
      </c>
      <c r="AC4">
        <v>-0.2737106905293416</v>
      </c>
      <c r="AE4">
        <f t="shared" si="2"/>
        <v>0.10345007432834047</v>
      </c>
      <c r="AF4">
        <f t="shared" si="3"/>
        <v>0.39283076551936225</v>
      </c>
      <c r="AG4">
        <f>Z4/AB4/(25/1000)</f>
        <v>88.806788603510981</v>
      </c>
      <c r="AY4" s="7"/>
    </row>
    <row r="5" spans="1:51" x14ac:dyDescent="0.2">
      <c r="A5" s="5" t="s">
        <v>4</v>
      </c>
      <c r="B5" s="43">
        <v>20.29</v>
      </c>
      <c r="D5">
        <v>0.44594565790805857</v>
      </c>
      <c r="E5">
        <v>0.89379165242652081</v>
      </c>
      <c r="F5">
        <v>4.5106044681596469</v>
      </c>
      <c r="G5">
        <v>9.0319998560995796</v>
      </c>
      <c r="H5">
        <v>17.956603756716401</v>
      </c>
      <c r="I5">
        <v>45.629392553174085</v>
      </c>
      <c r="J5">
        <v>91.104631753128004</v>
      </c>
      <c r="L5">
        <f t="shared" si="1"/>
        <v>1.1041614489803529E-2</v>
      </c>
      <c r="M5">
        <f t="shared" si="0"/>
        <v>2.1915771317498289E-2</v>
      </c>
      <c r="N5">
        <f t="shared" si="0"/>
        <v>0.10933705230818981</v>
      </c>
      <c r="O5">
        <f t="shared" si="0"/>
        <v>0.22010983649314672</v>
      </c>
      <c r="P5">
        <f t="shared" si="0"/>
        <v>0.43921852788928323</v>
      </c>
      <c r="Q5">
        <f t="shared" si="0"/>
        <v>1.1170075297017019</v>
      </c>
      <c r="R5">
        <f t="shared" si="0"/>
        <v>2.2183977831886668</v>
      </c>
      <c r="T5">
        <v>0.43011065999999998</v>
      </c>
      <c r="U5">
        <v>0.83448565006256104</v>
      </c>
      <c r="V5">
        <v>4.4011425971984863</v>
      </c>
      <c r="W5">
        <v>9.2139749500000008</v>
      </c>
      <c r="X5">
        <v>18.385917663574219</v>
      </c>
      <c r="Y5">
        <v>46.186321258544922</v>
      </c>
      <c r="Z5">
        <v>94.546989440917969</v>
      </c>
      <c r="AB5" s="39" cm="1">
        <f t="array" ref="AB5:AC5">LINEST(T5:Z5,L5:R5,TRUE,FALSE)</f>
        <v>42.511493037697406</v>
      </c>
      <c r="AC5">
        <v>-0.26747138625565015</v>
      </c>
      <c r="AE5">
        <f t="shared" si="2"/>
        <v>0.18818440445989362</v>
      </c>
      <c r="AF5">
        <f t="shared" si="3"/>
        <v>0.40470059201975889</v>
      </c>
      <c r="AG5">
        <f>Z5/AB5/(25/1000)</f>
        <v>88.961344507074998</v>
      </c>
      <c r="AY5" s="7"/>
    </row>
    <row r="6" spans="1:51" x14ac:dyDescent="0.2">
      <c r="B6" s="2"/>
      <c r="AE6">
        <f>SUM(AE2:AE5)</f>
        <v>0.41100409722962206</v>
      </c>
      <c r="AY6" s="7"/>
    </row>
    <row r="7" spans="1:51" x14ac:dyDescent="0.2">
      <c r="A7" s="5" t="s">
        <v>98</v>
      </c>
      <c r="B7" s="43">
        <v>10.6</v>
      </c>
      <c r="D7">
        <v>0.88729120500762759</v>
      </c>
      <c r="E7">
        <v>0.88918174024556995</v>
      </c>
      <c r="F7">
        <v>0.89746802169588713</v>
      </c>
      <c r="G7">
        <v>0.89854154803762853</v>
      </c>
      <c r="H7">
        <v>0.89319944608734525</v>
      </c>
      <c r="I7">
        <v>0.90788099366625252</v>
      </c>
      <c r="J7">
        <v>0.90634741090668136</v>
      </c>
      <c r="K7" s="8"/>
      <c r="L7">
        <f t="shared" si="1"/>
        <v>2.1969330235988856E-2</v>
      </c>
      <c r="M7">
        <f t="shared" si="1"/>
        <v>2.1802736270821372E-2</v>
      </c>
      <c r="N7">
        <f t="shared" si="1"/>
        <v>2.1754624845908298E-2</v>
      </c>
      <c r="O7">
        <f t="shared" si="1"/>
        <v>2.1897457525677004E-2</v>
      </c>
      <c r="P7">
        <f t="shared" si="1"/>
        <v>2.1847658451296468E-2</v>
      </c>
      <c r="Q7">
        <f t="shared" si="1"/>
        <v>2.2224926724949867E-2</v>
      </c>
      <c r="R7">
        <f t="shared" si="1"/>
        <v>2.2069559455577693E-2</v>
      </c>
      <c r="S7" s="8"/>
      <c r="T7">
        <v>35.541755700000003</v>
      </c>
      <c r="U7">
        <v>36.546867370605469</v>
      </c>
      <c r="V7">
        <v>36.147075653076172</v>
      </c>
      <c r="W7">
        <v>36.886158000000002</v>
      </c>
      <c r="X7">
        <v>34.886444091796875</v>
      </c>
      <c r="Y7">
        <v>37.596092224121094</v>
      </c>
      <c r="Z7">
        <v>35.369258880615234</v>
      </c>
      <c r="AY7" s="7"/>
    </row>
    <row r="8" spans="1:51" x14ac:dyDescent="0.2">
      <c r="A8" s="56"/>
      <c r="K8" s="9"/>
      <c r="S8" s="9"/>
      <c r="AY8" s="10"/>
    </row>
    <row r="9" spans="1:51" ht="16" thickBot="1" x14ac:dyDescent="0.25">
      <c r="A9" s="56"/>
      <c r="AY9" s="7"/>
    </row>
    <row r="10" spans="1:51" ht="49" thickBot="1" x14ac:dyDescent="0.25">
      <c r="A10" s="44" t="s">
        <v>0</v>
      </c>
      <c r="B10" s="45" t="s">
        <v>38</v>
      </c>
      <c r="D10" s="46" t="s">
        <v>39</v>
      </c>
      <c r="E10" s="46" t="s">
        <v>40</v>
      </c>
      <c r="F10" s="47" t="s">
        <v>41</v>
      </c>
      <c r="G10" s="47" t="s">
        <v>42</v>
      </c>
      <c r="H10" s="47" t="s">
        <v>43</v>
      </c>
      <c r="I10" s="47" t="s">
        <v>44</v>
      </c>
      <c r="J10" s="47" t="s">
        <v>45</v>
      </c>
      <c r="L10" s="46" t="s">
        <v>46</v>
      </c>
      <c r="M10" s="46" t="s">
        <v>47</v>
      </c>
      <c r="N10" s="47" t="s">
        <v>48</v>
      </c>
      <c r="O10" s="47" t="s">
        <v>49</v>
      </c>
      <c r="P10" s="47" t="s">
        <v>50</v>
      </c>
      <c r="Q10" s="47" t="s">
        <v>51</v>
      </c>
      <c r="R10" s="47" t="s">
        <v>52</v>
      </c>
      <c r="T10" s="46" t="s">
        <v>53</v>
      </c>
      <c r="U10" s="46" t="s">
        <v>54</v>
      </c>
      <c r="V10" s="47" t="s">
        <v>55</v>
      </c>
      <c r="W10" s="47" t="s">
        <v>56</v>
      </c>
      <c r="X10" s="47" t="s">
        <v>57</v>
      </c>
      <c r="Y10" s="47" t="s">
        <v>58</v>
      </c>
      <c r="Z10" s="47" t="s">
        <v>59</v>
      </c>
      <c r="AB10" s="40" t="s">
        <v>19</v>
      </c>
      <c r="AC10" s="1" t="s">
        <v>20</v>
      </c>
      <c r="AE10" s="1" t="s">
        <v>60</v>
      </c>
      <c r="AF10" s="1" t="s">
        <v>22</v>
      </c>
      <c r="AG10" s="1" t="s">
        <v>23</v>
      </c>
      <c r="AY10" s="7"/>
    </row>
    <row r="11" spans="1:51" ht="16" thickBot="1" x14ac:dyDescent="0.25">
      <c r="A11" s="5" t="s">
        <v>1</v>
      </c>
      <c r="B11" s="43">
        <v>8.27</v>
      </c>
      <c r="D11">
        <f>D2/D$7</f>
        <v>0.50271733788530093</v>
      </c>
      <c r="E11">
        <f t="shared" ref="E11:I11" si="4">E2/E$7</f>
        <v>1.0054346757706021</v>
      </c>
      <c r="F11">
        <f t="shared" si="4"/>
        <v>5.0271733788530089</v>
      </c>
      <c r="G11">
        <f t="shared" si="4"/>
        <v>10.054346757706019</v>
      </c>
      <c r="H11">
        <f t="shared" si="4"/>
        <v>20.108693515412035</v>
      </c>
      <c r="I11">
        <f t="shared" si="4"/>
        <v>50.271733788530099</v>
      </c>
      <c r="J11">
        <f>J2/J$7</f>
        <v>100.5434675770602</v>
      </c>
      <c r="L11">
        <f>L2/L$7</f>
        <v>0.50271733788530104</v>
      </c>
      <c r="M11">
        <f t="shared" ref="M11:Q11" si="5">M2/M$7</f>
        <v>1.0054346757706021</v>
      </c>
      <c r="N11">
        <f t="shared" si="5"/>
        <v>5.0271733788530097</v>
      </c>
      <c r="O11">
        <f t="shared" si="5"/>
        <v>10.054346757706019</v>
      </c>
      <c r="P11">
        <f t="shared" si="5"/>
        <v>20.108693515412035</v>
      </c>
      <c r="Q11">
        <f t="shared" si="5"/>
        <v>50.271733788530099</v>
      </c>
      <c r="R11">
        <f>R2/R$7</f>
        <v>100.54346757706018</v>
      </c>
      <c r="T11">
        <f>T2/T$7</f>
        <v>4.9492567695523265E-2</v>
      </c>
      <c r="U11">
        <f>U2/U$7</f>
        <v>0.1015163403594494</v>
      </c>
      <c r="V11">
        <f t="shared" ref="V11:Y11" si="6">V2/V$7</f>
        <v>0.45611888423689173</v>
      </c>
      <c r="W11">
        <f t="shared" si="6"/>
        <v>0.95725480815865938</v>
      </c>
      <c r="X11">
        <f t="shared" si="6"/>
        <v>2.0359930245923796</v>
      </c>
      <c r="Y11">
        <f t="shared" si="6"/>
        <v>4.4812805727510989</v>
      </c>
      <c r="Z11">
        <f>Z2/Z$7</f>
        <v>9.9072005025108822</v>
      </c>
      <c r="AB11" s="6" cm="1">
        <f t="array" ref="AB11:AC11">LINEST(T11:Z11,L11:R11,TRUE,FALSE)</f>
        <v>9.7295960268940107E-2</v>
      </c>
      <c r="AC11">
        <v>-3.6493695350237498E-2</v>
      </c>
      <c r="AE11">
        <f>(0.2/$T$7)/AB11*$L$7/(25/1000)</f>
        <v>5.0824500366422658E-2</v>
      </c>
      <c r="AF11">
        <f>T11/AB11*$L$7/(25/1000)</f>
        <v>0.44701488568465897</v>
      </c>
      <c r="AG11">
        <f>Z11/AB11*$R$7/(25/1000)</f>
        <v>89.889672674639172</v>
      </c>
      <c r="AY11" s="7"/>
    </row>
    <row r="12" spans="1:51" ht="16" thickBot="1" x14ac:dyDescent="0.25">
      <c r="A12" s="5" t="s">
        <v>2</v>
      </c>
      <c r="B12" s="43">
        <v>12.92</v>
      </c>
      <c r="D12">
        <f t="shared" ref="D12:J14" si="7">D3/D$7</f>
        <v>0.50071547690815688</v>
      </c>
      <c r="E12">
        <f t="shared" si="7"/>
        <v>1.001430953816314</v>
      </c>
      <c r="F12">
        <f t="shared" si="7"/>
        <v>5.0071547690815699</v>
      </c>
      <c r="G12">
        <f t="shared" si="7"/>
        <v>10.01430953816314</v>
      </c>
      <c r="H12">
        <f t="shared" si="7"/>
        <v>20.028619076326279</v>
      </c>
      <c r="I12">
        <f t="shared" si="7"/>
        <v>50.071547690815692</v>
      </c>
      <c r="J12">
        <f t="shared" si="7"/>
        <v>100.14309538163137</v>
      </c>
      <c r="L12">
        <f t="shared" ref="L12:R14" si="8">L3/L$7</f>
        <v>0.50071547690815688</v>
      </c>
      <c r="M12">
        <f t="shared" si="8"/>
        <v>1.001430953816314</v>
      </c>
      <c r="N12">
        <f t="shared" si="8"/>
        <v>5.0071547690815699</v>
      </c>
      <c r="O12">
        <f t="shared" si="8"/>
        <v>10.01430953816314</v>
      </c>
      <c r="P12">
        <f t="shared" si="8"/>
        <v>20.028619076326279</v>
      </c>
      <c r="Q12">
        <f t="shared" si="8"/>
        <v>50.071547690815692</v>
      </c>
      <c r="R12">
        <f t="shared" si="8"/>
        <v>100.14309538163138</v>
      </c>
      <c r="T12">
        <f t="shared" ref="T12:Z14" si="9">T3/T$7</f>
        <v>3.3256071815270502E-2</v>
      </c>
      <c r="U12">
        <f t="shared" si="9"/>
        <v>6.8951846617863577E-2</v>
      </c>
      <c r="V12">
        <f t="shared" si="9"/>
        <v>0.33552876456390368</v>
      </c>
      <c r="W12">
        <f t="shared" si="9"/>
        <v>0.70286349150269323</v>
      </c>
      <c r="X12">
        <f t="shared" si="9"/>
        <v>1.4806694650525429</v>
      </c>
      <c r="Y12">
        <f t="shared" si="9"/>
        <v>3.3733515700226979</v>
      </c>
      <c r="Z12">
        <f>Z3/Z$7</f>
        <v>7.3410489547974249</v>
      </c>
      <c r="AB12" s="6" cm="1">
        <f t="array" ref="AB12:AC12">LINEST(T12:Z12,L12:R12,TRUE,FALSE)</f>
        <v>7.2609441399597865E-2</v>
      </c>
      <c r="AC12">
        <v>-3.219544969766841E-2</v>
      </c>
      <c r="AE12">
        <f t="shared" ref="AE12:AE14" si="10">(0.2/$T$7)/AB12*$L$7/(25/1000)</f>
        <v>6.8104346666514604E-2</v>
      </c>
      <c r="AF12">
        <f t="shared" ref="AF12:AF14" si="11">T12/AB12*$L$7/(25/1000)</f>
        <v>0.40248959913661325</v>
      </c>
      <c r="AG12">
        <f t="shared" ref="AG12:AG14" si="12">Z12/AB12*$R$7/(25/1000)</f>
        <v>89.252148619397317</v>
      </c>
      <c r="AY12" s="7"/>
    </row>
    <row r="13" spans="1:51" ht="16" thickBot="1" x14ac:dyDescent="0.25">
      <c r="A13" s="5" t="s">
        <v>3</v>
      </c>
      <c r="B13" s="43">
        <v>16.850000000000001</v>
      </c>
      <c r="D13">
        <f t="shared" si="7"/>
        <v>0.50171640739672885</v>
      </c>
      <c r="E13">
        <f t="shared" si="7"/>
        <v>1.0034328147934579</v>
      </c>
      <c r="F13">
        <f t="shared" si="7"/>
        <v>5.0171640739672902</v>
      </c>
      <c r="G13">
        <f t="shared" si="7"/>
        <v>10.034328147934579</v>
      </c>
      <c r="H13">
        <f t="shared" si="7"/>
        <v>20.068656295869157</v>
      </c>
      <c r="I13">
        <f t="shared" si="7"/>
        <v>50.171640739672895</v>
      </c>
      <c r="J13">
        <f t="shared" si="7"/>
        <v>100.34328147934579</v>
      </c>
      <c r="L13">
        <f t="shared" si="8"/>
        <v>0.50171640739672896</v>
      </c>
      <c r="M13">
        <f t="shared" si="8"/>
        <v>1.0034328147934581</v>
      </c>
      <c r="N13">
        <f t="shared" si="8"/>
        <v>5.0171640739672902</v>
      </c>
      <c r="O13">
        <f t="shared" si="8"/>
        <v>10.034328147934579</v>
      </c>
      <c r="P13">
        <f t="shared" si="8"/>
        <v>20.068656295869157</v>
      </c>
      <c r="Q13">
        <f t="shared" si="8"/>
        <v>50.171640739672902</v>
      </c>
      <c r="R13">
        <f t="shared" si="8"/>
        <v>100.34328147934578</v>
      </c>
      <c r="T13">
        <f t="shared" si="9"/>
        <v>2.1368094936289259E-2</v>
      </c>
      <c r="U13">
        <f t="shared" si="9"/>
        <v>4.5689850454180982E-2</v>
      </c>
      <c r="V13">
        <f t="shared" si="9"/>
        <v>0.22497849508096412</v>
      </c>
      <c r="W13">
        <f t="shared" si="9"/>
        <v>0.46162163866456357</v>
      </c>
      <c r="X13">
        <f t="shared" si="9"/>
        <v>0.96674554895688181</v>
      </c>
      <c r="Y13">
        <f t="shared" si="9"/>
        <v>2.2461281364180126</v>
      </c>
      <c r="Z13">
        <f t="shared" si="9"/>
        <v>4.8542193193820555</v>
      </c>
      <c r="AB13" s="6" cm="1">
        <f t="array" ref="AB13:AC13">LINEST(T13:Z13,L13:R13,TRUE,FALSE)</f>
        <v>4.7971543250608824E-2</v>
      </c>
      <c r="AC13">
        <v>-2.2379153113958106E-2</v>
      </c>
      <c r="AE13">
        <f t="shared" si="10"/>
        <v>0.10308233242584774</v>
      </c>
      <c r="AF13">
        <f t="shared" si="11"/>
        <v>0.39143433991012339</v>
      </c>
      <c r="AG13">
        <f t="shared" si="12"/>
        <v>89.328359790181665</v>
      </c>
      <c r="AY13" s="7"/>
    </row>
    <row r="14" spans="1:51" ht="16" thickBot="1" x14ac:dyDescent="0.25">
      <c r="A14" s="5" t="s">
        <v>4</v>
      </c>
      <c r="B14" s="43">
        <v>20.29</v>
      </c>
      <c r="D14">
        <f t="shared" si="7"/>
        <v>0.50259222157422945</v>
      </c>
      <c r="E14">
        <f t="shared" si="7"/>
        <v>1.0051844431484589</v>
      </c>
      <c r="F14">
        <f t="shared" si="7"/>
        <v>5.0259222157422947</v>
      </c>
      <c r="G14">
        <f t="shared" si="7"/>
        <v>10.051844431484589</v>
      </c>
      <c r="H14">
        <f t="shared" si="7"/>
        <v>20.103688862969179</v>
      </c>
      <c r="I14">
        <f t="shared" si="7"/>
        <v>50.259222157422954</v>
      </c>
      <c r="J14">
        <f t="shared" si="7"/>
        <v>100.51844431484589</v>
      </c>
      <c r="L14">
        <f t="shared" si="8"/>
        <v>0.50259222157422945</v>
      </c>
      <c r="M14">
        <f t="shared" si="8"/>
        <v>1.0051844431484589</v>
      </c>
      <c r="N14">
        <f t="shared" si="8"/>
        <v>5.0259222157422947</v>
      </c>
      <c r="O14">
        <f t="shared" si="8"/>
        <v>10.051844431484589</v>
      </c>
      <c r="P14">
        <f t="shared" si="8"/>
        <v>20.103688862969179</v>
      </c>
      <c r="Q14">
        <f t="shared" si="8"/>
        <v>50.259222157422954</v>
      </c>
      <c r="R14">
        <f t="shared" si="8"/>
        <v>100.51844431484588</v>
      </c>
      <c r="T14">
        <f t="shared" si="9"/>
        <v>1.2101559180994538E-2</v>
      </c>
      <c r="U14">
        <f t="shared" si="9"/>
        <v>2.2833301732824718E-2</v>
      </c>
      <c r="V14">
        <f t="shared" si="9"/>
        <v>0.12175653265671416</v>
      </c>
      <c r="W14">
        <f t="shared" si="9"/>
        <v>0.24979492171562026</v>
      </c>
      <c r="X14">
        <f t="shared" si="9"/>
        <v>0.5270218316087264</v>
      </c>
      <c r="Y14">
        <f t="shared" si="9"/>
        <v>1.228487284880966</v>
      </c>
      <c r="Z14">
        <f t="shared" si="9"/>
        <v>2.6731402475819523</v>
      </c>
      <c r="AB14" s="41" cm="1">
        <f t="array" ref="AB14:AC14">LINEST(T14:Z14,L14:R14,TRUE,FALSE)</f>
        <v>2.6372290731209395E-2</v>
      </c>
      <c r="AC14">
        <v>-1.5542267749142469E-2</v>
      </c>
      <c r="AE14">
        <f t="shared" si="10"/>
        <v>0.18750811671009587</v>
      </c>
      <c r="AF14">
        <f t="shared" si="11"/>
        <v>0.40324619916768178</v>
      </c>
      <c r="AG14">
        <f t="shared" si="12"/>
        <v>89.480323462825922</v>
      </c>
      <c r="AY14" s="7"/>
    </row>
    <row r="15" spans="1:51" x14ac:dyDescent="0.2">
      <c r="B15" s="2"/>
      <c r="AE15">
        <f>SUM(AE11:AE14)</f>
        <v>0.40951929616888089</v>
      </c>
      <c r="AY15" s="7"/>
    </row>
    <row r="16" spans="1:51" x14ac:dyDescent="0.2">
      <c r="B16" s="2"/>
      <c r="AY16" s="7"/>
    </row>
    <row r="17" spans="1:51" s="60" customFormat="1" ht="32" x14ac:dyDescent="0.2">
      <c r="A17" s="57" t="s">
        <v>81</v>
      </c>
      <c r="B17" s="58" t="s">
        <v>80</v>
      </c>
      <c r="D17" s="68" t="s">
        <v>100</v>
      </c>
      <c r="E17" s="68" t="s">
        <v>101</v>
      </c>
      <c r="F17" s="68" t="s">
        <v>102</v>
      </c>
      <c r="G17" s="68" t="s">
        <v>103</v>
      </c>
      <c r="H17" s="68" t="s">
        <v>104</v>
      </c>
      <c r="I17" s="68" t="s">
        <v>105</v>
      </c>
      <c r="J17" s="68" t="s">
        <v>106</v>
      </c>
      <c r="L17" s="46" t="s">
        <v>82</v>
      </c>
      <c r="M17" s="46" t="s">
        <v>83</v>
      </c>
      <c r="N17" s="46" t="s">
        <v>84</v>
      </c>
      <c r="O17" s="46" t="s">
        <v>85</v>
      </c>
      <c r="P17" s="46" t="s">
        <v>86</v>
      </c>
      <c r="Q17" s="46" t="s">
        <v>87</v>
      </c>
      <c r="R17" s="46" t="s">
        <v>88</v>
      </c>
      <c r="AY17" s="61"/>
    </row>
    <row r="18" spans="1:51" x14ac:dyDescent="0.2">
      <c r="A18" s="22">
        <v>3.7559036707972875</v>
      </c>
      <c r="B18" s="59">
        <v>10</v>
      </c>
      <c r="D18" s="69" t="s">
        <v>107</v>
      </c>
      <c r="E18" s="69" t="s">
        <v>108</v>
      </c>
      <c r="F18" s="70" t="s">
        <v>109</v>
      </c>
      <c r="G18" s="69" t="s">
        <v>110</v>
      </c>
      <c r="H18" s="69" t="s">
        <v>111</v>
      </c>
      <c r="I18" s="69" t="s">
        <v>112</v>
      </c>
      <c r="J18" s="69" t="s">
        <v>113</v>
      </c>
      <c r="L18">
        <v>24.759999999999998</v>
      </c>
      <c r="M18">
        <v>24.519999999999996</v>
      </c>
      <c r="N18">
        <v>24.239999999999995</v>
      </c>
      <c r="O18">
        <v>24.369999999999997</v>
      </c>
      <c r="P18">
        <v>24.46</v>
      </c>
      <c r="Q18">
        <v>24.480000000000004</v>
      </c>
      <c r="R18">
        <v>24.35</v>
      </c>
      <c r="AY18" s="11"/>
    </row>
    <row r="19" spans="1:51" x14ac:dyDescent="0.2">
      <c r="B19" s="2"/>
      <c r="AY19" s="7"/>
    </row>
    <row r="20" spans="1:51" x14ac:dyDescent="0.2">
      <c r="B20" s="2"/>
      <c r="AY20" s="7"/>
    </row>
    <row r="21" spans="1:51" x14ac:dyDescent="0.2">
      <c r="B21" s="2"/>
      <c r="AY21" s="7"/>
    </row>
    <row r="22" spans="1:51" x14ac:dyDescent="0.2">
      <c r="B22" s="2"/>
      <c r="AY22" s="7"/>
    </row>
    <row r="23" spans="1:51" x14ac:dyDescent="0.2">
      <c r="B23" s="2"/>
      <c r="AY23" s="7"/>
    </row>
    <row r="24" spans="1:51" x14ac:dyDescent="0.2">
      <c r="B24" s="2"/>
      <c r="AY24" s="11"/>
    </row>
    <row r="25" spans="1:51" x14ac:dyDescent="0.2">
      <c r="B25" s="2"/>
      <c r="AY25" s="7"/>
    </row>
    <row r="26" spans="1:51" x14ac:dyDescent="0.2">
      <c r="B26" s="2"/>
      <c r="AY26" s="7"/>
    </row>
    <row r="27" spans="1:51" x14ac:dyDescent="0.2">
      <c r="B27" s="2"/>
      <c r="AY27" s="7"/>
    </row>
    <row r="28" spans="1:51" x14ac:dyDescent="0.2">
      <c r="B28" s="2"/>
      <c r="AY28" s="7"/>
    </row>
    <row r="29" spans="1:51" x14ac:dyDescent="0.2">
      <c r="B29" s="2"/>
      <c r="AY29" s="7"/>
    </row>
    <row r="30" spans="1:51" x14ac:dyDescent="0.2">
      <c r="B30" s="2"/>
      <c r="AY30" s="7"/>
    </row>
    <row r="31" spans="1:51" x14ac:dyDescent="0.2">
      <c r="B31" s="2"/>
      <c r="AY31" s="7"/>
    </row>
    <row r="32" spans="1:51" x14ac:dyDescent="0.2">
      <c r="B32" s="2"/>
      <c r="AY32" s="7"/>
    </row>
    <row r="33" spans="2:51" x14ac:dyDescent="0.2">
      <c r="B33" s="2"/>
      <c r="AY33" s="11"/>
    </row>
    <row r="34" spans="2:51" x14ac:dyDescent="0.2">
      <c r="B34" s="2"/>
      <c r="AY34" s="7"/>
    </row>
    <row r="35" spans="2:51" x14ac:dyDescent="0.2">
      <c r="B35" s="2"/>
      <c r="AY35" s="11"/>
    </row>
    <row r="36" spans="2:51" x14ac:dyDescent="0.2">
      <c r="B36" s="2"/>
      <c r="AY36" s="11"/>
    </row>
    <row r="37" spans="2:51" x14ac:dyDescent="0.2">
      <c r="B37" s="2"/>
      <c r="AY37" s="11"/>
    </row>
    <row r="38" spans="2:51" x14ac:dyDescent="0.2">
      <c r="B38" s="2"/>
      <c r="AY38" s="11"/>
    </row>
    <row r="39" spans="2:51" x14ac:dyDescent="0.2">
      <c r="B39" s="2"/>
      <c r="AY39" s="11"/>
    </row>
    <row r="40" spans="2:51" x14ac:dyDescent="0.2">
      <c r="B40" s="2"/>
      <c r="AY40" s="11"/>
    </row>
    <row r="41" spans="2:51" x14ac:dyDescent="0.2">
      <c r="B41" s="2"/>
      <c r="AY41" s="11"/>
    </row>
    <row r="42" spans="2:51" x14ac:dyDescent="0.2">
      <c r="B42" s="2"/>
      <c r="AY42" s="11"/>
    </row>
    <row r="43" spans="2:51" x14ac:dyDescent="0.2">
      <c r="B43" s="2"/>
      <c r="AY43" s="7"/>
    </row>
    <row r="44" spans="2:51" x14ac:dyDescent="0.2">
      <c r="B44" s="2"/>
      <c r="AY44" s="11"/>
    </row>
    <row r="45" spans="2:51" x14ac:dyDescent="0.2">
      <c r="B45" s="2"/>
      <c r="AY45" s="7"/>
    </row>
    <row r="46" spans="2:51" x14ac:dyDescent="0.2">
      <c r="B46" s="2"/>
      <c r="AY46" s="7"/>
    </row>
    <row r="47" spans="2:51" x14ac:dyDescent="0.2">
      <c r="B47" s="2"/>
      <c r="AY47" s="7"/>
    </row>
    <row r="48" spans="2:51" x14ac:dyDescent="0.2">
      <c r="B48" s="2"/>
      <c r="AY48" s="7"/>
    </row>
    <row r="49" spans="2:51" x14ac:dyDescent="0.2">
      <c r="B49" s="2"/>
      <c r="AY49" s="11"/>
    </row>
    <row r="50" spans="2:51" x14ac:dyDescent="0.2">
      <c r="B50" s="2"/>
      <c r="AY50" s="11"/>
    </row>
    <row r="51" spans="2:51" x14ac:dyDescent="0.2">
      <c r="B51" s="2"/>
      <c r="AY51" s="7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17"/>
  <sheetViews>
    <sheetView workbookViewId="0"/>
  </sheetViews>
  <sheetFormatPr baseColWidth="10" defaultColWidth="8.83203125" defaultRowHeight="15" x14ac:dyDescent="0.2"/>
  <cols>
    <col min="1" max="1" width="14.33203125" customWidth="1"/>
    <col min="2" max="2" width="11.6640625" customWidth="1"/>
    <col min="3" max="3" width="22.33203125" customWidth="1"/>
    <col min="4" max="4" width="21.33203125" customWidth="1"/>
    <col min="5" max="5" width="11.332031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62</v>
      </c>
      <c r="B2">
        <v>14.836021909089112</v>
      </c>
      <c r="C2">
        <v>5.3422982059054567</v>
      </c>
      <c r="D2">
        <v>1.9722621863998335</v>
      </c>
      <c r="E2">
        <v>0</v>
      </c>
    </row>
    <row r="3" spans="1:5" x14ac:dyDescent="0.2">
      <c r="A3" t="s">
        <v>63</v>
      </c>
      <c r="B3">
        <v>14.87444833077206</v>
      </c>
      <c r="C3">
        <v>5.5350374896947701</v>
      </c>
      <c r="D3">
        <v>1.9782768740843824</v>
      </c>
      <c r="E3">
        <v>0</v>
      </c>
    </row>
    <row r="4" spans="1:5" x14ac:dyDescent="0.2">
      <c r="A4" t="s">
        <v>64</v>
      </c>
      <c r="B4">
        <v>14.955270557309509</v>
      </c>
      <c r="C4">
        <v>5.5655685582393737</v>
      </c>
      <c r="D4">
        <v>2.0179589604719697</v>
      </c>
      <c r="E4">
        <v>0</v>
      </c>
    </row>
    <row r="5" spans="1:5" x14ac:dyDescent="0.2">
      <c r="A5" t="s">
        <v>65</v>
      </c>
      <c r="B5">
        <v>9.6480710091559114</v>
      </c>
      <c r="C5">
        <v>4.1075817531324148</v>
      </c>
      <c r="D5">
        <v>1.5353666649605877</v>
      </c>
      <c r="E5">
        <v>0</v>
      </c>
    </row>
    <row r="6" spans="1:5" x14ac:dyDescent="0.2">
      <c r="A6" t="s">
        <v>66</v>
      </c>
      <c r="B6">
        <v>9.7946667063967272</v>
      </c>
      <c r="C6">
        <v>4.1467736025175821</v>
      </c>
      <c r="D6">
        <v>1.5118165775290715</v>
      </c>
      <c r="E6">
        <v>0</v>
      </c>
    </row>
    <row r="7" spans="1:5" x14ac:dyDescent="0.2">
      <c r="A7" t="s">
        <v>67</v>
      </c>
      <c r="B7">
        <v>9.7752009783837668</v>
      </c>
      <c r="C7">
        <v>4.0061134037914554</v>
      </c>
      <c r="D7">
        <v>1.5019754061274311</v>
      </c>
      <c r="E7">
        <v>0</v>
      </c>
    </row>
    <row r="8" spans="1:5" x14ac:dyDescent="0.2">
      <c r="A8" t="s">
        <v>68</v>
      </c>
      <c r="B8">
        <v>20.864209789850932</v>
      </c>
      <c r="C8">
        <v>6.2996947243604584</v>
      </c>
      <c r="D8">
        <v>2.0010522859434539</v>
      </c>
      <c r="E8">
        <v>0</v>
      </c>
    </row>
    <row r="9" spans="1:5" x14ac:dyDescent="0.2">
      <c r="A9" t="s">
        <v>69</v>
      </c>
      <c r="B9">
        <v>20.560718397547429</v>
      </c>
      <c r="C9">
        <v>6.2372903927765551</v>
      </c>
      <c r="D9">
        <v>1.9728843172973074</v>
      </c>
      <c r="E9">
        <v>0</v>
      </c>
    </row>
    <row r="10" spans="1:5" x14ac:dyDescent="0.2">
      <c r="A10" t="s">
        <v>70</v>
      </c>
      <c r="B10">
        <v>20.642017492755869</v>
      </c>
      <c r="C10">
        <v>6.3040488046564498</v>
      </c>
      <c r="D10">
        <v>2.0192022381124133</v>
      </c>
      <c r="E10">
        <v>0</v>
      </c>
    </row>
    <row r="11" spans="1:5" x14ac:dyDescent="0.2">
      <c r="A11" t="s">
        <v>71</v>
      </c>
      <c r="B11">
        <v>23.991614554786487</v>
      </c>
      <c r="C11">
        <v>7.0444813871707828</v>
      </c>
      <c r="D11">
        <v>2.2251269275145318</v>
      </c>
      <c r="E11">
        <v>0</v>
      </c>
    </row>
    <row r="12" spans="1:5" x14ac:dyDescent="0.2">
      <c r="A12" t="s">
        <v>72</v>
      </c>
      <c r="B12">
        <v>24.157956579347555</v>
      </c>
      <c r="C12">
        <v>7.1583480629149943</v>
      </c>
      <c r="D12">
        <v>2.202516365922814</v>
      </c>
      <c r="E12">
        <v>0</v>
      </c>
    </row>
    <row r="13" spans="1:5" x14ac:dyDescent="0.2">
      <c r="A13" t="s">
        <v>73</v>
      </c>
      <c r="B13">
        <v>23.331097580414255</v>
      </c>
      <c r="C13">
        <v>6.8679699757831987</v>
      </c>
      <c r="D13">
        <v>2.1473707068450518</v>
      </c>
      <c r="E13">
        <v>0</v>
      </c>
    </row>
    <row r="14" spans="1:5" x14ac:dyDescent="0.2">
      <c r="A14" t="s">
        <v>74</v>
      </c>
      <c r="B14">
        <v>15.588329824984161</v>
      </c>
      <c r="C14">
        <v>5.6226635251458559</v>
      </c>
      <c r="D14">
        <v>1.8340814265202563</v>
      </c>
      <c r="E14">
        <v>0</v>
      </c>
    </row>
    <row r="15" spans="1:5" x14ac:dyDescent="0.2">
      <c r="A15" t="s">
        <v>75</v>
      </c>
      <c r="B15">
        <v>15.647280227703247</v>
      </c>
      <c r="C15">
        <v>5.583273854375288</v>
      </c>
      <c r="D15">
        <v>1.8901660364656672</v>
      </c>
      <c r="E15">
        <v>0</v>
      </c>
    </row>
    <row r="16" spans="1:5" x14ac:dyDescent="0.2">
      <c r="A16" t="s">
        <v>76</v>
      </c>
      <c r="B16">
        <v>15.407869591437898</v>
      </c>
      <c r="C16">
        <v>5.547400770147604</v>
      </c>
      <c r="D16">
        <v>1.8172021474365672</v>
      </c>
      <c r="E16">
        <v>0</v>
      </c>
    </row>
    <row r="17" spans="1:5" x14ac:dyDescent="0.2">
      <c r="A17" t="s">
        <v>77</v>
      </c>
      <c r="B17">
        <v>0</v>
      </c>
      <c r="C17">
        <v>0</v>
      </c>
      <c r="D17">
        <v>0</v>
      </c>
      <c r="E17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18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12" bestFit="1" customWidth="1"/>
    <col min="3" max="3" width="19.6640625" style="3" customWidth="1"/>
    <col min="4" max="4" width="20.83203125" style="3" bestFit="1" customWidth="1"/>
    <col min="5" max="5" width="18.1640625" style="3" bestFit="1" customWidth="1"/>
    <col min="6" max="6" width="17.5" customWidth="1"/>
    <col min="7" max="7" width="8.83203125" style="2"/>
    <col min="8" max="8" width="8.83203125" style="21"/>
    <col min="9" max="9" width="18.1640625" style="3" bestFit="1" customWidth="1"/>
    <col min="10" max="10" width="17.5" customWidth="1"/>
    <col min="11" max="11" width="8.83203125" style="2"/>
    <col min="12" max="12" width="8.83203125" style="21"/>
    <col min="13" max="13" width="18.1640625" style="3" bestFit="1" customWidth="1"/>
    <col min="14" max="14" width="17.5" customWidth="1"/>
    <col min="15" max="15" width="8.83203125" style="2"/>
    <col min="16" max="16" width="8.83203125" style="21"/>
    <col min="17" max="17" width="18.1640625" style="3" bestFit="1" customWidth="1"/>
    <col min="18" max="18" width="17.5" customWidth="1"/>
    <col min="19" max="19" width="8.83203125" style="2"/>
    <col min="20" max="20" width="8.83203125" style="21"/>
    <col min="21" max="21" width="8.83203125" style="54"/>
    <col min="22" max="22" width="11.1640625" style="49" bestFit="1" customWidth="1"/>
    <col min="23" max="23" width="8.83203125" style="18"/>
  </cols>
  <sheetData>
    <row r="1" spans="1:25" x14ac:dyDescent="0.2">
      <c r="E1" s="62" t="s">
        <v>25</v>
      </c>
      <c r="F1" s="63"/>
      <c r="G1" s="63"/>
      <c r="H1" s="64"/>
      <c r="I1" s="65" t="s">
        <v>26</v>
      </c>
      <c r="J1" s="66"/>
      <c r="K1" s="66"/>
      <c r="L1" s="67"/>
      <c r="M1" s="62" t="s">
        <v>27</v>
      </c>
      <c r="N1" s="63"/>
      <c r="O1" s="63"/>
      <c r="P1" s="64"/>
      <c r="Q1" s="65" t="s">
        <v>28</v>
      </c>
      <c r="R1" s="66"/>
      <c r="S1" s="66"/>
      <c r="T1" s="67"/>
      <c r="U1" s="48"/>
      <c r="W1" s="13" t="s">
        <v>29</v>
      </c>
      <c r="X1" t="s">
        <v>30</v>
      </c>
      <c r="Y1" t="s">
        <v>61</v>
      </c>
    </row>
    <row r="2" spans="1:25" s="14" customFormat="1" x14ac:dyDescent="0.2">
      <c r="A2" s="14" t="s">
        <v>31</v>
      </c>
      <c r="B2" s="17" t="s">
        <v>96</v>
      </c>
      <c r="C2" s="15" t="s">
        <v>97</v>
      </c>
      <c r="D2" s="15" t="s">
        <v>99</v>
      </c>
      <c r="E2" s="15" t="s">
        <v>24</v>
      </c>
      <c r="F2" s="14" t="s">
        <v>32</v>
      </c>
      <c r="G2" s="14" t="s">
        <v>33</v>
      </c>
      <c r="H2" s="16" t="s">
        <v>34</v>
      </c>
      <c r="I2" s="15" t="s">
        <v>24</v>
      </c>
      <c r="J2" s="14" t="s">
        <v>32</v>
      </c>
      <c r="K2" s="14" t="s">
        <v>33</v>
      </c>
      <c r="L2" s="16" t="s">
        <v>34</v>
      </c>
      <c r="M2" s="15" t="s">
        <v>24</v>
      </c>
      <c r="N2" s="14" t="s">
        <v>32</v>
      </c>
      <c r="O2" s="14" t="s">
        <v>33</v>
      </c>
      <c r="P2" s="16" t="s">
        <v>34</v>
      </c>
      <c r="Q2" s="15" t="s">
        <v>24</v>
      </c>
      <c r="R2" s="14" t="s">
        <v>32</v>
      </c>
      <c r="S2" s="14" t="s">
        <v>33</v>
      </c>
      <c r="T2" s="16" t="s">
        <v>34</v>
      </c>
      <c r="U2" s="52" t="s">
        <v>78</v>
      </c>
      <c r="V2" s="52" t="s">
        <v>79</v>
      </c>
      <c r="W2" s="18" t="s">
        <v>35</v>
      </c>
    </row>
    <row r="3" spans="1:25" s="19" customFormat="1" x14ac:dyDescent="0.2">
      <c r="A3" s="19" t="str">
        <f>Mass_ratios!A2</f>
        <v>02-0103-THM-1</v>
      </c>
      <c r="B3" s="33">
        <v>24.6</v>
      </c>
      <c r="C3" s="32">
        <v>41.980000000000004</v>
      </c>
      <c r="D3" s="20">
        <f>((Calibration_template!$A$18*Calibration_template!$B$18)/1000/C3)*B3</f>
        <v>2.2009344998002205E-2</v>
      </c>
      <c r="E3" s="20">
        <f>Mass_ratios!B2*Sample_summary!$D3</f>
        <v>0.32653112459506156</v>
      </c>
      <c r="F3" s="19">
        <f>E3/(($B3)/1000)</f>
        <v>13.273622951018762</v>
      </c>
      <c r="G3" s="27">
        <f>AVERAGE(F3:F5)</f>
        <v>13.273242179038816</v>
      </c>
      <c r="H3" s="28">
        <f>_xlfn.STDEV.S(F3:F5)</f>
        <v>9.6440713519879897E-3</v>
      </c>
      <c r="I3" s="20">
        <f>Mass_ratios!C2*Sample_summary!$D3</f>
        <v>0.11758048429598142</v>
      </c>
      <c r="J3" s="19">
        <f>I3/(($B3)/1000)</f>
        <v>4.7796944835764803</v>
      </c>
      <c r="K3" s="27">
        <f>AVERAGE(J3:J5)</f>
        <v>4.8861197901558171</v>
      </c>
      <c r="L3" s="28">
        <f>_xlfn.STDEV.S(J3:J5)</f>
        <v>9.2229141329649739E-2</v>
      </c>
      <c r="M3" s="20">
        <f>Mass_ratios!D2*Sample_summary!$D3</f>
        <v>4.3408198886988068E-2</v>
      </c>
      <c r="N3" s="19">
        <f>M3/(($B3)/1000)</f>
        <v>1.7645609303653687</v>
      </c>
      <c r="O3" s="27">
        <f>AVERAGE(N3:N5)</f>
        <v>1.7736027607740725</v>
      </c>
      <c r="P3" s="28">
        <f>_xlfn.STDEV.S(N3:N5)</f>
        <v>1.3952486775494138E-2</v>
      </c>
      <c r="Q3" s="20">
        <f>Mass_ratios!E2*Sample_summary!$D3</f>
        <v>0</v>
      </c>
      <c r="R3" s="19">
        <f>Q3/(($B3)/1000)</f>
        <v>0</v>
      </c>
      <c r="S3" s="27">
        <f>AVERAGE(R3:R5)</f>
        <v>0</v>
      </c>
      <c r="T3" s="28">
        <f>_xlfn.STDEV.S(R3:R5)</f>
        <v>0</v>
      </c>
      <c r="U3" s="53">
        <v>1</v>
      </c>
      <c r="V3" s="50">
        <v>3</v>
      </c>
      <c r="W3" s="42">
        <f>SUM(F3,J3,N3,R3)</f>
        <v>19.817878364960613</v>
      </c>
      <c r="X3" s="19">
        <f>AVERAGE(W3:W5)</f>
        <v>19.932964729968706</v>
      </c>
      <c r="Y3" s="19">
        <f>_xlfn.STDEV.S(W3:W5)</f>
        <v>9.9678629364075608E-2</v>
      </c>
    </row>
    <row r="4" spans="1:25" x14ac:dyDescent="0.2">
      <c r="A4" t="str">
        <f>Mass_ratios!A3</f>
        <v>02-0103-THM-2</v>
      </c>
      <c r="B4" s="35">
        <v>24.639999999999993</v>
      </c>
      <c r="C4" s="34">
        <v>42.059999999999995</v>
      </c>
      <c r="D4" s="3">
        <f>((Calibration_template!$A$18*Calibration_template!$B$18)/1000/C4)*B4</f>
        <v>2.2003201723358332E-2</v>
      </c>
      <c r="E4" s="3">
        <f>Mass_ratios!B3*Sample_summary!$D4</f>
        <v>0.32728548714564826</v>
      </c>
      <c r="F4">
        <f t="shared" ref="F4:F18" si="0">E4/(($B4)/1000)</f>
        <v>13.282690225066897</v>
      </c>
      <c r="I4" s="3">
        <f>Mass_ratios!C3*Sample_summary!$D4</f>
        <v>0.12178854643210493</v>
      </c>
      <c r="J4">
        <f t="shared" ref="J4:J18" si="1">I4/(($B4)/1000)</f>
        <v>4.9427169818224419</v>
      </c>
      <c r="M4" s="3">
        <f>Mass_ratios!D3*Sample_summary!$D4</f>
        <v>4.3528425125133413E-2</v>
      </c>
      <c r="N4">
        <f t="shared" ref="N4:N18" si="2">M4/(($B4)/1000)</f>
        <v>1.7665756950135321</v>
      </c>
      <c r="Q4" s="3">
        <f>Mass_ratios!E3*Sample_summary!$D4</f>
        <v>0</v>
      </c>
      <c r="R4">
        <f t="shared" ref="R4:R18" si="3">Q4/(($B4)/1000)</f>
        <v>0</v>
      </c>
      <c r="U4" s="54">
        <v>1</v>
      </c>
      <c r="V4" s="49">
        <v>3</v>
      </c>
      <c r="W4" s="18">
        <f t="shared" ref="W4:W8" si="4">SUM(F4,J4,N4,R4)</f>
        <v>19.991982901902873</v>
      </c>
    </row>
    <row r="5" spans="1:25" s="23" customFormat="1" x14ac:dyDescent="0.2">
      <c r="A5" t="str">
        <f>Mass_ratios!A4</f>
        <v>02-0103-THM-3</v>
      </c>
      <c r="B5" s="37">
        <v>24.520000000000003</v>
      </c>
      <c r="C5" s="36">
        <v>42.350000000000009</v>
      </c>
      <c r="D5" s="22">
        <f>((Calibration_template!$A$18*Calibration_template!$B$18)/1000/C5)*B5</f>
        <v>2.1746105787001056E-2</v>
      </c>
      <c r="E5" s="22">
        <f>Mass_ratios!B4*Sample_summary!$D5</f>
        <v>0.32521889561247486</v>
      </c>
      <c r="F5" s="23">
        <f t="shared" si="0"/>
        <v>13.263413361030784</v>
      </c>
      <c r="G5" s="24"/>
      <c r="H5" s="25"/>
      <c r="I5" s="22">
        <f>Mass_ratios!C4*Sample_summary!$D5</f>
        <v>0.12102944263228037</v>
      </c>
      <c r="J5" s="23">
        <f t="shared" si="1"/>
        <v>4.93594790506853</v>
      </c>
      <c r="K5" s="24"/>
      <c r="L5" s="25"/>
      <c r="M5" s="22">
        <f>Mass_ratios!D4*Sample_summary!$D5</f>
        <v>4.3882749028250137E-2</v>
      </c>
      <c r="N5" s="23">
        <f t="shared" si="2"/>
        <v>1.7896716569433169</v>
      </c>
      <c r="O5" s="24"/>
      <c r="P5" s="25"/>
      <c r="Q5" s="22">
        <f>Mass_ratios!E4*Sample_summary!$D5</f>
        <v>0</v>
      </c>
      <c r="R5" s="23">
        <f t="shared" si="3"/>
        <v>0</v>
      </c>
      <c r="S5" s="24"/>
      <c r="T5" s="25"/>
      <c r="U5" s="55">
        <v>1</v>
      </c>
      <c r="V5" s="51">
        <v>3</v>
      </c>
      <c r="W5" s="26">
        <f t="shared" si="4"/>
        <v>19.989032923042629</v>
      </c>
    </row>
    <row r="6" spans="1:25" x14ac:dyDescent="0.2">
      <c r="A6" s="19" t="str">
        <f>Mass_ratios!A5</f>
        <v>02-0104-THM-1</v>
      </c>
      <c r="B6" s="35">
        <v>24.419999999999995</v>
      </c>
      <c r="C6" s="34">
        <v>41.429999999999993</v>
      </c>
      <c r="D6" s="3">
        <f>((Calibration_template!$A$18*Calibration_template!$B$18)/1000/C6)*B6</f>
        <v>2.2138346039312033E-2</v>
      </c>
      <c r="E6" s="3">
        <f>Mass_ratios!B5*Sample_summary!$D6</f>
        <v>0.21359233461254801</v>
      </c>
      <c r="F6">
        <f t="shared" si="0"/>
        <v>8.7466148489986928</v>
      </c>
      <c r="G6" s="27">
        <f>AVERAGE(F6:F8)</f>
        <v>8.732478959823375</v>
      </c>
      <c r="H6" s="28">
        <f>_xlfn.STDEV.S(F6:F8)</f>
        <v>2.6213994402612528E-2</v>
      </c>
      <c r="I6" s="3">
        <f>Mass_ratios!C5*Sample_summary!$D6</f>
        <v>9.0935066235609374E-2</v>
      </c>
      <c r="J6">
        <f t="shared" si="1"/>
        <v>3.7237946861428908</v>
      </c>
      <c r="K6" s="27">
        <f>AVERAGE(J6:J8)</f>
        <v>3.6646916771601439</v>
      </c>
      <c r="L6" s="28">
        <f>_xlfn.STDEV.S(J6:J8)</f>
        <v>8.5715939044639075E-2</v>
      </c>
      <c r="M6" s="3">
        <f>Mass_ratios!D5*Sample_summary!$D6</f>
        <v>3.3990478526121949E-2</v>
      </c>
      <c r="N6">
        <f t="shared" si="2"/>
        <v>1.3919114875561818</v>
      </c>
      <c r="O6" s="27">
        <f>AVERAGE(N6:N8)</f>
        <v>1.3597923593781553</v>
      </c>
      <c r="P6" s="28">
        <f>_xlfn.STDEV.S(N6:N8)</f>
        <v>2.8593103500576322E-2</v>
      </c>
      <c r="Q6" s="3">
        <f>Mass_ratios!E5*Sample_summary!$D6</f>
        <v>0</v>
      </c>
      <c r="R6">
        <f t="shared" si="3"/>
        <v>0</v>
      </c>
      <c r="S6" s="27">
        <f>AVERAGE(R6:R8)</f>
        <v>0</v>
      </c>
      <c r="T6" s="28">
        <f>_xlfn.STDEV.S(R6:R8)</f>
        <v>0</v>
      </c>
      <c r="U6" s="54">
        <v>1</v>
      </c>
      <c r="V6" s="49">
        <v>4</v>
      </c>
      <c r="W6" s="18">
        <f t="shared" si="4"/>
        <v>13.862321022697767</v>
      </c>
      <c r="X6" s="19">
        <f>AVERAGE(W6:W8)</f>
        <v>13.756962996361674</v>
      </c>
      <c r="Y6" s="19">
        <f>_xlfn.STDEV.S(W6:W8)</f>
        <v>0.13430793185354584</v>
      </c>
    </row>
    <row r="7" spans="1:25" x14ac:dyDescent="0.2">
      <c r="A7" t="str">
        <f>Mass_ratios!A6</f>
        <v>02-0104-THM-2</v>
      </c>
      <c r="B7" s="35">
        <v>24.53</v>
      </c>
      <c r="C7" s="34">
        <v>42.05</v>
      </c>
      <c r="D7" s="3">
        <f>((Calibration_template!$A$18*Calibration_template!$B$18)/1000/C7)*B7</f>
        <v>2.1910182412522586E-2</v>
      </c>
      <c r="E7" s="3">
        <f>Mass_ratios!B6*Sample_summary!$D7</f>
        <v>0.2146029342070141</v>
      </c>
      <c r="F7">
        <f t="shared" si="0"/>
        <v>8.7485908767637213</v>
      </c>
      <c r="I7" s="3">
        <f>Mass_ratios!C6*Sample_summary!$D7</f>
        <v>9.0856566054593649E-2</v>
      </c>
      <c r="J7">
        <f t="shared" si="1"/>
        <v>3.7038958848183308</v>
      </c>
      <c r="M7" s="3">
        <f>Mass_ratios!D6*Sample_summary!$D7</f>
        <v>3.3124176987937549E-2</v>
      </c>
      <c r="N7">
        <f t="shared" si="2"/>
        <v>1.3503537296346331</v>
      </c>
      <c r="Q7" s="3">
        <f>Mass_ratios!E6*Sample_summary!$D7</f>
        <v>0</v>
      </c>
      <c r="R7">
        <f t="shared" si="3"/>
        <v>0</v>
      </c>
      <c r="U7" s="54">
        <v>1</v>
      </c>
      <c r="V7" s="49">
        <v>4</v>
      </c>
      <c r="W7" s="18">
        <f t="shared" si="4"/>
        <v>13.802840491216685</v>
      </c>
    </row>
    <row r="8" spans="1:25" s="23" customFormat="1" x14ac:dyDescent="0.2">
      <c r="A8" t="str">
        <f>Mass_ratios!A7</f>
        <v>02-0104-THM-3</v>
      </c>
      <c r="B8" s="37">
        <v>24.43</v>
      </c>
      <c r="C8" s="36">
        <v>42.19</v>
      </c>
      <c r="D8" s="22">
        <f>((Calibration_template!$A$18*Calibration_template!$B$18)/1000/C8)*B8</f>
        <v>2.1748453822606716E-2</v>
      </c>
      <c r="E8" s="22">
        <f>Mass_ratios!B7*Sample_summary!$D8</f>
        <v>0.21259550708507935</v>
      </c>
      <c r="F8" s="23">
        <f t="shared" si="0"/>
        <v>8.7022311537077091</v>
      </c>
      <c r="G8" s="24"/>
      <c r="H8" s="25"/>
      <c r="I8" s="22">
        <f>Mass_ratios!C7*Sample_summary!$D8</f>
        <v>8.7126772370484287E-2</v>
      </c>
      <c r="J8" s="23">
        <f t="shared" si="1"/>
        <v>3.5663844605192092</v>
      </c>
      <c r="K8" s="24"/>
      <c r="L8" s="25"/>
      <c r="M8" s="22">
        <f>Mass_ratios!D7*Sample_summary!$D8</f>
        <v>3.26656427628534E-2</v>
      </c>
      <c r="N8" s="23">
        <f t="shared" si="2"/>
        <v>1.3371118609436512</v>
      </c>
      <c r="O8" s="24"/>
      <c r="P8" s="25"/>
      <c r="Q8" s="22">
        <f>Mass_ratios!E7*Sample_summary!$D8</f>
        <v>0</v>
      </c>
      <c r="R8" s="23">
        <f t="shared" si="3"/>
        <v>0</v>
      </c>
      <c r="S8" s="24"/>
      <c r="T8" s="25"/>
      <c r="U8" s="55">
        <v>1</v>
      </c>
      <c r="V8" s="51">
        <v>4</v>
      </c>
      <c r="W8" s="26">
        <f t="shared" si="4"/>
        <v>13.605727475170569</v>
      </c>
    </row>
    <row r="9" spans="1:25" x14ac:dyDescent="0.2">
      <c r="A9" s="19" t="str">
        <f>Mass_ratios!A8</f>
        <v>02-0105-THM-1</v>
      </c>
      <c r="B9" s="35">
        <v>24.35</v>
      </c>
      <c r="C9" s="34">
        <v>41.77</v>
      </c>
      <c r="D9" s="3">
        <f>((Calibration_template!$A$18*Calibration_template!$B$18)/1000/C9)*B9</f>
        <v>2.1895200953773987E-2</v>
      </c>
      <c r="E9" s="3">
        <f>Mass_ratios!B8*Sample_summary!$D9</f>
        <v>0.45682606609048471</v>
      </c>
      <c r="F9">
        <f t="shared" si="0"/>
        <v>18.760824069424423</v>
      </c>
      <c r="G9" s="27">
        <f>AVERAGE(F9:F11)</f>
        <v>18.579866758408816</v>
      </c>
      <c r="H9" s="28">
        <f>_xlfn.STDEV.S(F9:F11)</f>
        <v>0.16806376283071853</v>
      </c>
      <c r="I9" s="3">
        <f>Mass_ratios!C8*Sample_summary!$D9</f>
        <v>0.13793308193730205</v>
      </c>
      <c r="J9">
        <f t="shared" si="1"/>
        <v>5.6646029543039855</v>
      </c>
      <c r="K9" s="27">
        <f>AVERAGE(J9:J11)</f>
        <v>5.6400166387458661</v>
      </c>
      <c r="L9" s="28">
        <f>_xlfn.STDEV.S(J9:J11)</f>
        <v>2.129563302278243E-2</v>
      </c>
      <c r="M9" s="3">
        <f>Mass_ratios!D8*Sample_summary!$D9</f>
        <v>4.381344191974073E-2</v>
      </c>
      <c r="N9">
        <f t="shared" si="2"/>
        <v>1.7993199967039315</v>
      </c>
      <c r="O9" s="27">
        <f>AVERAGE(N9:N11)</f>
        <v>1.793990167793426</v>
      </c>
      <c r="P9" s="28">
        <f>_xlfn.STDEV.S(N9:N11)</f>
        <v>1.2269028681121966E-2</v>
      </c>
      <c r="Q9" s="3">
        <f>Mass_ratios!E8*Sample_summary!$D9</f>
        <v>0</v>
      </c>
      <c r="R9">
        <f t="shared" si="3"/>
        <v>0</v>
      </c>
      <c r="S9" s="27">
        <f>AVERAGE(R9:R11)</f>
        <v>0</v>
      </c>
      <c r="T9" s="28">
        <f>_xlfn.STDEV.S(R9:R11)</f>
        <v>0</v>
      </c>
      <c r="U9" s="54">
        <v>1</v>
      </c>
      <c r="V9" s="49">
        <v>5</v>
      </c>
      <c r="W9" s="18">
        <f t="shared" ref="W9:W18" si="5">SUM(F9,J9,N9,R9)</f>
        <v>26.224747020432343</v>
      </c>
      <c r="X9" s="19">
        <f>AVERAGE(W9:W11)</f>
        <v>26.01387356494811</v>
      </c>
      <c r="Y9" s="19">
        <f>_xlfn.STDEV.S(W9:W11)</f>
        <v>0.18907459853072997</v>
      </c>
    </row>
    <row r="10" spans="1:25" x14ac:dyDescent="0.2">
      <c r="A10" t="str">
        <f>Mass_ratios!A9</f>
        <v>02-0105-THM-2</v>
      </c>
      <c r="B10" s="35">
        <v>24.570000000000007</v>
      </c>
      <c r="C10" s="34">
        <v>41.63000000000001</v>
      </c>
      <c r="D10" s="3">
        <f>((Calibration_template!$A$18*Calibration_template!$B$18)/1000/C10)*B10</f>
        <v>2.2167320007564103E-2</v>
      </c>
      <c r="E10" s="3">
        <f>Mass_ratios!B9*Sample_summary!$D10</f>
        <v>0.45577602430384445</v>
      </c>
      <c r="F10">
        <f t="shared" si="0"/>
        <v>18.550102739269203</v>
      </c>
      <c r="I10" s="3">
        <f>Mass_ratios!C9*Sample_summary!$D10</f>
        <v>0.1382640121167831</v>
      </c>
      <c r="J10">
        <f t="shared" si="1"/>
        <v>5.6273509205039911</v>
      </c>
      <c r="M10" s="3">
        <f>Mass_ratios!D9*Sample_summary!$D10</f>
        <v>4.3733557999434049E-2</v>
      </c>
      <c r="N10">
        <f t="shared" si="2"/>
        <v>1.7799575905345557</v>
      </c>
      <c r="Q10" s="3">
        <f>Mass_ratios!E9*Sample_summary!$D10</f>
        <v>0</v>
      </c>
      <c r="R10">
        <f t="shared" si="3"/>
        <v>0</v>
      </c>
      <c r="U10" s="54">
        <v>1</v>
      </c>
      <c r="V10" s="49">
        <v>5</v>
      </c>
      <c r="W10" s="18">
        <f t="shared" si="5"/>
        <v>25.957411250307747</v>
      </c>
    </row>
    <row r="11" spans="1:25" s="23" customFormat="1" x14ac:dyDescent="0.2">
      <c r="A11" t="str">
        <f>Mass_ratios!A10</f>
        <v>02-0105-THM-3</v>
      </c>
      <c r="B11" s="37">
        <v>24.489999999999995</v>
      </c>
      <c r="C11" s="36">
        <v>42.069999999999993</v>
      </c>
      <c r="D11" s="22">
        <f>((Calibration_template!$A$18*Calibration_template!$B$18)/1000/C11)*B11</f>
        <v>2.1864055359597234E-2</v>
      </c>
      <c r="E11" s="22">
        <f>Mass_ratios!B10*Sample_summary!$D11</f>
        <v>0.45131821319538884</v>
      </c>
      <c r="F11" s="23">
        <f t="shared" si="0"/>
        <v>18.428673466532828</v>
      </c>
      <c r="G11" s="24"/>
      <c r="H11" s="25"/>
      <c r="I11" s="22">
        <f>Mass_ratios!C10*Sample_summary!$D11</f>
        <v>0.1378320720546114</v>
      </c>
      <c r="J11" s="23">
        <f t="shared" si="1"/>
        <v>5.6280960414296217</v>
      </c>
      <c r="K11" s="24"/>
      <c r="L11" s="25"/>
      <c r="M11" s="22">
        <f>Mass_ratios!D10*Sample_summary!$D11</f>
        <v>4.4147949516312443E-2</v>
      </c>
      <c r="N11" s="23">
        <f t="shared" si="2"/>
        <v>1.8026929161417906</v>
      </c>
      <c r="O11" s="24"/>
      <c r="P11" s="25"/>
      <c r="Q11" s="22">
        <f>Mass_ratios!E10*Sample_summary!$D11</f>
        <v>0</v>
      </c>
      <c r="R11" s="23">
        <f t="shared" si="3"/>
        <v>0</v>
      </c>
      <c r="S11" s="24"/>
      <c r="T11" s="25"/>
      <c r="U11" s="55">
        <v>1</v>
      </c>
      <c r="V11" s="51">
        <v>5</v>
      </c>
      <c r="W11" s="26">
        <f t="shared" si="5"/>
        <v>25.85946242410424</v>
      </c>
    </row>
    <row r="12" spans="1:25" x14ac:dyDescent="0.2">
      <c r="A12" s="29" t="str">
        <f>Mass_ratios!A11</f>
        <v>02-0106-THM-1</v>
      </c>
      <c r="B12" s="35">
        <v>24.660000000000004</v>
      </c>
      <c r="C12" s="34">
        <v>41.800000000000011</v>
      </c>
      <c r="D12" s="3">
        <f>((Calibration_template!$A$18*Calibration_template!$B$18)/1000/C12)*B12</f>
        <v>2.2158034574607917E-2</v>
      </c>
      <c r="E12" s="30">
        <f>Mass_ratios!B11*Sample_summary!$D12</f>
        <v>0.53160702480562549</v>
      </c>
      <c r="F12">
        <f t="shared" si="0"/>
        <v>21.557462481979943</v>
      </c>
      <c r="G12" s="27">
        <f>AVERAGE(F12:F14)</f>
        <v>21.263775296250063</v>
      </c>
      <c r="H12" s="28">
        <f>_xlfn.STDEV.S(F12:F14)</f>
        <v>0.36925337670995428</v>
      </c>
      <c r="I12" s="30">
        <f>Mass_ratios!C11*Sample_summary!$D12</f>
        <v>0.15609186213711215</v>
      </c>
      <c r="J12">
        <f t="shared" si="1"/>
        <v>6.3297592107506944</v>
      </c>
      <c r="K12" s="27">
        <f>AVERAGE(J12:J14)</f>
        <v>6.267905034428785</v>
      </c>
      <c r="L12" s="28">
        <f>_xlfn.STDEV.S(J12:J14)</f>
        <v>0.11308402452512926</v>
      </c>
      <c r="M12" s="30">
        <f>Mass_ratios!D11*Sample_summary!$D12</f>
        <v>4.9304439392758082E-2</v>
      </c>
      <c r="N12">
        <f t="shared" si="2"/>
        <v>1.9993689940291188</v>
      </c>
      <c r="O12" s="27">
        <f>AVERAGE(N12:N14)</f>
        <v>1.955993179880424</v>
      </c>
      <c r="P12" s="28">
        <f>_xlfn.STDEV.S(N12:N14)</f>
        <v>4.0584414464226747E-2</v>
      </c>
      <c r="Q12" s="30">
        <f>Mass_ratios!E11*Sample_summary!$D12</f>
        <v>0</v>
      </c>
      <c r="R12">
        <f t="shared" si="3"/>
        <v>0</v>
      </c>
      <c r="S12" s="27">
        <f>AVERAGE(R12:R14)</f>
        <v>0</v>
      </c>
      <c r="T12" s="28">
        <f>_xlfn.STDEV.S(R12:R14)</f>
        <v>0</v>
      </c>
      <c r="U12" s="54">
        <v>1</v>
      </c>
      <c r="V12" s="49">
        <v>6</v>
      </c>
      <c r="W12" s="18">
        <f t="shared" si="5"/>
        <v>29.886590686759757</v>
      </c>
      <c r="X12" s="19">
        <f>AVERAGE(W12:W14)</f>
        <v>29.487673510559272</v>
      </c>
      <c r="Y12" s="19">
        <f>_xlfn.STDEV.S(W12:W14)</f>
        <v>0.51552802180563606</v>
      </c>
    </row>
    <row r="13" spans="1:25" x14ac:dyDescent="0.2">
      <c r="A13" s="31" t="str">
        <f>Mass_ratios!A12</f>
        <v>02-0106-THM-2</v>
      </c>
      <c r="B13" s="35">
        <v>24.840000000000003</v>
      </c>
      <c r="C13" s="34">
        <v>42.430000000000007</v>
      </c>
      <c r="D13" s="3">
        <f>((Calibration_template!$A$18*Calibration_template!$B$18)/1000/C13)*B13</f>
        <v>2.1988368414471979E-2</v>
      </c>
      <c r="E13" s="3">
        <f>Mass_ratios!B12*Sample_summary!$D13</f>
        <v>0.53119404940751136</v>
      </c>
      <c r="F13">
        <f t="shared" si="0"/>
        <v>21.384623567130085</v>
      </c>
      <c r="I13" s="3">
        <f>Mass_ratios!C12*Sample_summary!$D13</f>
        <v>0.15740039444639672</v>
      </c>
      <c r="J13">
        <f t="shared" si="1"/>
        <v>6.3365698247341662</v>
      </c>
      <c r="M13" s="3">
        <f>Mass_ratios!D12*Sample_summary!$D13</f>
        <v>4.8429741292814812E-2</v>
      </c>
      <c r="N13">
        <f t="shared" si="2"/>
        <v>1.9496675238653303</v>
      </c>
      <c r="Q13" s="3">
        <f>Mass_ratios!E12*Sample_summary!$D13</f>
        <v>0</v>
      </c>
      <c r="R13">
        <f t="shared" si="3"/>
        <v>0</v>
      </c>
      <c r="U13" s="54">
        <v>1</v>
      </c>
      <c r="V13" s="49">
        <v>6</v>
      </c>
      <c r="W13" s="18">
        <f t="shared" si="5"/>
        <v>29.67086091572958</v>
      </c>
    </row>
    <row r="14" spans="1:25" s="23" customFormat="1" x14ac:dyDescent="0.2">
      <c r="A14" s="31" t="str">
        <f>Mass_ratios!A13</f>
        <v>02-0106-THM-3</v>
      </c>
      <c r="B14" s="37">
        <v>24.500000000000007</v>
      </c>
      <c r="C14" s="36">
        <v>42.03</v>
      </c>
      <c r="D14" s="22">
        <f>((Calibration_template!$A$18*Calibration_template!$B$18)/1000/C14)*B14</f>
        <v>2.1893799651328472E-2</v>
      </c>
      <c r="E14" s="22">
        <f>Mass_ratios!B13*Sample_summary!$D14</f>
        <v>0.51080637607118418</v>
      </c>
      <c r="F14" s="23">
        <f t="shared" si="0"/>
        <v>20.849239839640163</v>
      </c>
      <c r="G14" s="24"/>
      <c r="H14" s="25"/>
      <c r="I14" s="22">
        <f>Mass_ratios!C13*Sample_summary!$D14</f>
        <v>0.15036595866113661</v>
      </c>
      <c r="J14" s="23">
        <f t="shared" si="1"/>
        <v>6.1373860678014927</v>
      </c>
      <c r="K14" s="24"/>
      <c r="L14" s="25"/>
      <c r="M14" s="22">
        <f>Mass_ratios!D13*Sample_summary!$D14</f>
        <v>4.7014104032797169E-2</v>
      </c>
      <c r="N14" s="23">
        <f t="shared" si="2"/>
        <v>1.9189430217468226</v>
      </c>
      <c r="O14" s="24"/>
      <c r="P14" s="25"/>
      <c r="Q14" s="22">
        <f>Mass_ratios!E13*Sample_summary!$D14</f>
        <v>0</v>
      </c>
      <c r="R14" s="23">
        <f t="shared" si="3"/>
        <v>0</v>
      </c>
      <c r="S14" s="24"/>
      <c r="T14" s="25"/>
      <c r="U14" s="55">
        <v>1</v>
      </c>
      <c r="V14" s="51">
        <v>6</v>
      </c>
      <c r="W14" s="26">
        <f t="shared" si="5"/>
        <v>28.90556892918848</v>
      </c>
    </row>
    <row r="15" spans="1:25" x14ac:dyDescent="0.2">
      <c r="A15" s="29" t="str">
        <f>Mass_ratios!A14</f>
        <v>02-0107-THM-1</v>
      </c>
      <c r="B15" s="35">
        <v>24.179999999999993</v>
      </c>
      <c r="C15" s="34">
        <v>41.509999999999991</v>
      </c>
      <c r="D15" s="3">
        <f>((Calibration_template!$A$18*Calibration_template!$B$18)/1000/C15)*B15</f>
        <v>2.1878523430469379E-2</v>
      </c>
      <c r="E15" s="3">
        <f>Mass_ratios!B14*Sample_summary!$D15</f>
        <v>0.34104963931780058</v>
      </c>
      <c r="F15">
        <f t="shared" si="0"/>
        <v>14.104617010661732</v>
      </c>
      <c r="G15" s="27">
        <f>AVERAGE(F15:F17)</f>
        <v>14.022404907140976</v>
      </c>
      <c r="H15" s="28">
        <f>_xlfn.STDEV.S(F15:F17)</f>
        <v>0.18102208507518525</v>
      </c>
      <c r="I15" s="3">
        <f>Mass_ratios!C14*Sample_summary!$D15</f>
        <v>0.12301557567654917</v>
      </c>
      <c r="J15">
        <f t="shared" si="1"/>
        <v>5.0874927905934326</v>
      </c>
      <c r="K15" s="27">
        <f>AVERAGE(J15:J17)</f>
        <v>5.036519146574693</v>
      </c>
      <c r="L15" s="28">
        <f>_xlfn.STDEV.S(J15:J17)</f>
        <v>5.7710103856493666E-2</v>
      </c>
      <c r="M15" s="3">
        <f>Mass_ratios!D14*Sample_summary!$D15</f>
        <v>4.0126993463512131E-2</v>
      </c>
      <c r="N15">
        <f t="shared" si="2"/>
        <v>1.6595117230567471</v>
      </c>
      <c r="O15" s="27">
        <f>AVERAGE(N15:N17)</f>
        <v>1.6659527479834366</v>
      </c>
      <c r="P15" s="28">
        <f>_xlfn.STDEV.S(N15:N17)</f>
        <v>4.0238254052526817E-2</v>
      </c>
      <c r="Q15" s="3">
        <f>Mass_ratios!E14*Sample_summary!$D15</f>
        <v>0</v>
      </c>
      <c r="R15">
        <f t="shared" si="3"/>
        <v>0</v>
      </c>
      <c r="S15" s="27">
        <f>AVERAGE(R15:R17)</f>
        <v>0</v>
      </c>
      <c r="T15" s="28">
        <f>_xlfn.STDEV.S(R15:R17)</f>
        <v>0</v>
      </c>
      <c r="U15" s="54">
        <v>1</v>
      </c>
      <c r="V15" s="49">
        <v>7</v>
      </c>
      <c r="W15" s="18">
        <f t="shared" si="5"/>
        <v>20.851621524311909</v>
      </c>
      <c r="X15" s="19">
        <f>AVERAGE(W15:W17)</f>
        <v>20.724876801699107</v>
      </c>
      <c r="Y15" s="19">
        <f>_xlfn.STDEV.S(W15:W17)</f>
        <v>0.26705438113108348</v>
      </c>
    </row>
    <row r="16" spans="1:25" x14ac:dyDescent="0.2">
      <c r="A16" s="31" t="str">
        <f>Mass_ratios!A15</f>
        <v>02-0107-THM-2</v>
      </c>
      <c r="B16" s="35">
        <v>24.659999999999997</v>
      </c>
      <c r="C16" s="34">
        <v>41.539999999999992</v>
      </c>
      <c r="D16" s="3">
        <f>((Calibration_template!$A$18*Calibration_template!$B$18)/1000/C16)*B16</f>
        <v>2.2296722321102816E-2</v>
      </c>
      <c r="E16" s="3">
        <f>Mass_ratios!B15*Sample_summary!$D16</f>
        <v>0.34888306231758176</v>
      </c>
      <c r="F16">
        <f t="shared" si="0"/>
        <v>14.147731643048735</v>
      </c>
      <c r="I16" s="3">
        <f>Mass_ratios!C15*Sample_summary!$D16</f>
        <v>0.12448870677367924</v>
      </c>
      <c r="J16">
        <f t="shared" si="1"/>
        <v>5.0482038432148926</v>
      </c>
      <c r="M16" s="3">
        <f>Mass_ratios!D15*Sample_summary!$D16</f>
        <v>4.2144507255854481E-2</v>
      </c>
      <c r="N16">
        <f t="shared" si="2"/>
        <v>1.7090230030760132</v>
      </c>
      <c r="Q16" s="3">
        <f>Mass_ratios!E15*Sample_summary!$D16</f>
        <v>0</v>
      </c>
      <c r="R16">
        <f t="shared" si="3"/>
        <v>0</v>
      </c>
      <c r="U16" s="54">
        <v>1</v>
      </c>
      <c r="V16" s="49">
        <v>7</v>
      </c>
      <c r="W16" s="18">
        <f t="shared" si="5"/>
        <v>20.904958489339641</v>
      </c>
    </row>
    <row r="17" spans="1:25" s="23" customFormat="1" x14ac:dyDescent="0.2">
      <c r="A17" s="31" t="str">
        <f>Mass_ratios!A16</f>
        <v>02-0107-THM-3</v>
      </c>
      <c r="B17" s="37">
        <v>24.769999999999996</v>
      </c>
      <c r="C17" s="36">
        <v>41.89</v>
      </c>
      <c r="D17" s="22">
        <f>((Calibration_template!$A$18*Calibration_template!$B$18)/1000/C17)*B17</f>
        <v>2.220905560411764E-2</v>
      </c>
      <c r="E17" s="22">
        <f>Mass_ratios!B16*Sample_summary!$D17</f>
        <v>0.34219423249723763</v>
      </c>
      <c r="F17" s="23">
        <f t="shared" si="0"/>
        <v>13.814866067712462</v>
      </c>
      <c r="G17" s="24"/>
      <c r="H17" s="25"/>
      <c r="I17" s="22">
        <f>Mass_ratios!C16*Sample_summary!$D17</f>
        <v>0.12320253216253316</v>
      </c>
      <c r="J17" s="23">
        <f t="shared" si="1"/>
        <v>4.9738608059157521</v>
      </c>
      <c r="K17" s="24"/>
      <c r="L17" s="25"/>
      <c r="M17" s="22">
        <f>Mass_ratios!D16*Sample_summary!$D17</f>
        <v>4.0358343536340699E-2</v>
      </c>
      <c r="N17" s="23">
        <f t="shared" si="2"/>
        <v>1.6293235178175496</v>
      </c>
      <c r="O17" s="24"/>
      <c r="P17" s="25"/>
      <c r="Q17" s="22">
        <f>Mass_ratios!E16*Sample_summary!$D17</f>
        <v>0</v>
      </c>
      <c r="R17" s="23">
        <f t="shared" si="3"/>
        <v>0</v>
      </c>
      <c r="S17" s="24"/>
      <c r="T17" s="25"/>
      <c r="U17" s="55">
        <v>1</v>
      </c>
      <c r="V17" s="51">
        <v>7</v>
      </c>
      <c r="W17" s="26">
        <f t="shared" si="5"/>
        <v>20.418050391445764</v>
      </c>
    </row>
    <row r="18" spans="1:25" x14ac:dyDescent="0.2">
      <c r="A18" s="19" t="str">
        <f>Mass_ratios!A17</f>
        <v>02-9106-THM-1</v>
      </c>
      <c r="B18" s="35">
        <v>24.580000000000005</v>
      </c>
      <c r="C18" s="34">
        <v>41.49</v>
      </c>
      <c r="D18" s="3">
        <f>((Calibration_template!$A$18*Calibration_template!$B$18)/1000/C18)*B18</f>
        <v>2.2251171903638789E-2</v>
      </c>
      <c r="E18" s="3">
        <f>Mass_ratios!B17*Sample_summary!$D18</f>
        <v>0</v>
      </c>
      <c r="F18">
        <f t="shared" si="0"/>
        <v>0</v>
      </c>
      <c r="G18" s="27">
        <f>AVERAGE(F18:F18)</f>
        <v>0</v>
      </c>
      <c r="H18" s="28" t="e">
        <f>_xlfn.STDEV.S(F18:F18)</f>
        <v>#DIV/0!</v>
      </c>
      <c r="I18" s="3">
        <f>Mass_ratios!C17*Sample_summary!$D18</f>
        <v>0</v>
      </c>
      <c r="J18">
        <f t="shared" si="1"/>
        <v>0</v>
      </c>
      <c r="K18" s="27">
        <f>AVERAGE(J18:J18)</f>
        <v>0</v>
      </c>
      <c r="L18" s="28" t="e">
        <f>_xlfn.STDEV.S(J18:J18)</f>
        <v>#DIV/0!</v>
      </c>
      <c r="M18" s="3">
        <f>Mass_ratios!D17*Sample_summary!$D18</f>
        <v>0</v>
      </c>
      <c r="N18">
        <f t="shared" si="2"/>
        <v>0</v>
      </c>
      <c r="O18" s="27">
        <f>AVERAGE(N18:N18)</f>
        <v>0</v>
      </c>
      <c r="P18" s="28" t="e">
        <f>_xlfn.STDEV.S(N18:N18)</f>
        <v>#DIV/0!</v>
      </c>
      <c r="Q18" s="3">
        <f>Mass_ratios!E17*Sample_summary!$D18</f>
        <v>0</v>
      </c>
      <c r="R18">
        <f t="shared" si="3"/>
        <v>0</v>
      </c>
      <c r="S18" s="27">
        <f>AVERAGE(R18:R18)</f>
        <v>0</v>
      </c>
      <c r="T18" s="28" t="e">
        <f>_xlfn.STDEV.S(R18:R18)</f>
        <v>#DIV/0!</v>
      </c>
      <c r="U18" s="54">
        <v>1</v>
      </c>
      <c r="V18" s="49">
        <v>9106</v>
      </c>
      <c r="W18" s="18">
        <f t="shared" si="5"/>
        <v>0</v>
      </c>
      <c r="X18" s="19">
        <f>AVERAGE(W18:W18)</f>
        <v>0</v>
      </c>
      <c r="Y18" s="19" t="e">
        <f>_xlfn.STDEV.S(W18:W18)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2025-10-31T16:20:31Z</dcterms:modified>
</cp:coreProperties>
</file>