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072024/"/>
    </mc:Choice>
  </mc:AlternateContent>
  <xr:revisionPtr revIDLastSave="0" documentId="13_ncr:1_{A211B162-EFF7-5D44-A8D0-D196229B9B66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9" l="1"/>
  <c r="M2" i="9"/>
  <c r="N2" i="9"/>
  <c r="O2" i="9"/>
  <c r="P2" i="9"/>
  <c r="Q2" i="9"/>
  <c r="R2" i="9"/>
  <c r="L3" i="9"/>
  <c r="M3" i="9"/>
  <c r="N3" i="9"/>
  <c r="O3" i="9"/>
  <c r="P3" i="9"/>
  <c r="Q3" i="9"/>
  <c r="R3" i="9"/>
  <c r="L4" i="9"/>
  <c r="M4" i="9"/>
  <c r="N4" i="9"/>
  <c r="O4" i="9"/>
  <c r="P4" i="9"/>
  <c r="Q4" i="9"/>
  <c r="R4" i="9"/>
  <c r="L5" i="9"/>
  <c r="M5" i="9"/>
  <c r="N5" i="9"/>
  <c r="O5" i="9"/>
  <c r="P5" i="9"/>
  <c r="Q5" i="9"/>
  <c r="R5" i="9"/>
  <c r="L7" i="9"/>
  <c r="M7" i="9"/>
  <c r="N7" i="9"/>
  <c r="O7" i="9"/>
  <c r="P7" i="9"/>
  <c r="Q7" i="9"/>
  <c r="R7" i="9"/>
  <c r="D3" i="41" l="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V12" i="9"/>
  <c r="D11" i="41"/>
  <c r="D4" i="41"/>
  <c r="E4" i="41" s="1"/>
  <c r="D10" i="41"/>
  <c r="X12" i="9"/>
  <c r="D9" i="41"/>
  <c r="Y11" i="9"/>
  <c r="Z13" i="9"/>
  <c r="V14" i="9"/>
  <c r="W14" i="9"/>
  <c r="D8" i="41"/>
  <c r="D7" i="41"/>
  <c r="D6" i="41"/>
  <c r="Y13" i="9"/>
  <c r="W11" i="9"/>
  <c r="V11" i="9"/>
  <c r="U11" i="9"/>
  <c r="U13" i="9"/>
  <c r="T13" i="9"/>
  <c r="T11" i="9"/>
  <c r="U12" i="9"/>
  <c r="O13" i="9"/>
  <c r="Q13" i="9" l="1"/>
  <c r="D11" i="9"/>
  <c r="M11" i="9"/>
  <c r="P11" i="9"/>
  <c r="F11" i="9"/>
  <c r="M10" i="41"/>
  <c r="N10" i="41" s="1"/>
  <c r="I10" i="41"/>
  <c r="J10" i="41" s="1"/>
  <c r="E10" i="41"/>
  <c r="F10" i="41" s="1"/>
  <c r="Q10" i="41"/>
  <c r="R10" i="41" s="1"/>
  <c r="I11" i="9"/>
  <c r="Q7" i="41"/>
  <c r="R7" i="41" s="1"/>
  <c r="I7" i="41"/>
  <c r="J7" i="41" s="1"/>
  <c r="M7" i="41"/>
  <c r="N7" i="41" s="1"/>
  <c r="E7" i="41"/>
  <c r="F7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F4" i="41"/>
  <c r="M5" i="41"/>
  <c r="N5" i="41" s="1"/>
  <c r="I5" i="41"/>
  <c r="J5" i="41" s="1"/>
  <c r="E5" i="41"/>
  <c r="F5" i="41" s="1"/>
  <c r="Q5" i="41"/>
  <c r="R5" i="41" s="1"/>
  <c r="I11" i="41"/>
  <c r="J11" i="41" s="1"/>
  <c r="M11" i="41"/>
  <c r="N11" i="41" s="1"/>
  <c r="E11" i="41"/>
  <c r="F11" i="41" s="1"/>
  <c r="Q11" i="41"/>
  <c r="R11" i="41" s="1"/>
  <c r="Q8" i="41"/>
  <c r="R8" i="41" s="1"/>
  <c r="E8" i="41"/>
  <c r="F8" i="41" s="1"/>
  <c r="M8" i="41"/>
  <c r="N8" i="41" s="1"/>
  <c r="I8" i="41"/>
  <c r="J8" i="41" s="1"/>
  <c r="O11" i="9"/>
  <c r="I3" i="41"/>
  <c r="J3" i="41" s="1"/>
  <c r="M3" i="41"/>
  <c r="N3" i="41" s="1"/>
  <c r="Q3" i="41"/>
  <c r="R3" i="41" s="1"/>
  <c r="E3" i="41"/>
  <c r="F3" i="41" s="1"/>
  <c r="R13" i="9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E11" i="9" l="1"/>
  <c r="AF11" i="9"/>
  <c r="AG11" i="9"/>
  <c r="AE2" i="9"/>
  <c r="AE13" i="9"/>
  <c r="AG13" i="9"/>
  <c r="AF13" i="9"/>
  <c r="G9" i="41"/>
  <c r="O9" i="41"/>
  <c r="P14" i="9"/>
  <c r="AB14" i="9" s="1" a="1"/>
  <c r="AB14" i="9" s="1"/>
  <c r="AB5" i="9" a="1"/>
  <c r="AB5" i="9" s="1"/>
  <c r="O6" i="41"/>
  <c r="P6" i="41"/>
  <c r="G3" i="41"/>
  <c r="H3" i="41"/>
  <c r="AG4" i="9"/>
  <c r="AE4" i="9"/>
  <c r="AF4" i="9"/>
  <c r="G6" i="41"/>
  <c r="H6" i="41"/>
  <c r="AG2" i="9"/>
  <c r="AF2" i="9"/>
  <c r="P3" i="41"/>
  <c r="O3" i="41"/>
  <c r="L12" i="9"/>
  <c r="AB12" i="9" s="1" a="1"/>
  <c r="AB12" i="9" s="1"/>
  <c r="AB3" i="9" a="1"/>
  <c r="AB3" i="9" s="1"/>
  <c r="P9" i="41" l="1"/>
  <c r="H9" i="41"/>
  <c r="AE14" i="9"/>
  <c r="AG14" i="9"/>
  <c r="AF14" i="9"/>
  <c r="AE12" i="9"/>
  <c r="AG12" i="9"/>
  <c r="AF12" i="9"/>
  <c r="AE3" i="9"/>
  <c r="AF3" i="9"/>
  <c r="AG3" i="9"/>
  <c r="AG5" i="9"/>
  <c r="AF5" i="9"/>
  <c r="AE5" i="9"/>
  <c r="W3" i="41" l="1"/>
  <c r="AE15" i="9"/>
  <c r="AE6" i="9"/>
  <c r="W8" i="41"/>
  <c r="W7" i="41"/>
  <c r="W4" i="41"/>
  <c r="W6" i="41"/>
  <c r="W5" i="41"/>
  <c r="W10" i="41"/>
  <c r="W11" i="41"/>
  <c r="L6" i="41"/>
  <c r="K6" i="41"/>
  <c r="K3" i="41"/>
  <c r="L3" i="41"/>
  <c r="L9" i="41"/>
  <c r="K9" i="41"/>
  <c r="W9" i="41"/>
  <c r="T6" i="41"/>
  <c r="S6" i="41"/>
  <c r="S3" i="41"/>
  <c r="T3" i="41"/>
  <c r="S9" i="41"/>
  <c r="T9" i="41"/>
  <c r="Y9" i="41" l="1"/>
  <c r="X9" i="41"/>
  <c r="Y6" i="41"/>
  <c r="X6" i="41"/>
  <c r="Y3" i="41"/>
  <c r="X3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<sst xmlns="http://schemas.openxmlformats.org/spreadsheetml/2006/main" count="132" uniqueCount="107">
  <si>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</si>
  <si>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</si>
  <si>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</si>
  <si>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</si>
  <si>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</si>
  <si>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</si>
  <si>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</si>
  <si>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</si>
  <si>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</si>
  <si>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</si>
  <si>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</si>
  <si>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</si>
  <si>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</si>
  <si>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</si>
  <si>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</si>
  <si>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</si>
  <si>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</si>
  <si>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</si>
  <si>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</si>
  <si>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</si>
  <si>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</si>
  <si>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</si>
  <si>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</si>
  <si>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</si>
  <si>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</si>
  <si>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</si>
  <si>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</si>
  <si>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</si>
  <si>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</si>
  <si>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</si>
  <si>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</si>
  <si>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</si>
  <si>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</si>
  <si>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</si>
  <si>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</si>
  <si>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</si>
  <si>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</si>
  <si>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</si>
  <si>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</si>
  <si>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</si>
  <si>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</si>
  <si>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</si>
  <si>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</si>
  <si>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</si>
  <si>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</si>
  <si>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</si>
  <si>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</si>
  <si>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</si>
  <si>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</si>
  <si>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</si>
  <si>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</si>
  <si>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</si>
  <si>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</si>
  <si>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</si>
  <si>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</si>
  <si>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</si>
  <si>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</si>
  <si>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</si>
  <si>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</si>
  <si>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</si>
  <si>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</si>
  <si>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</si>
  <si>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02-0101-THM-1</t>
  </si>
  <si>
    <t>02-0101-THM-2</t>
  </si>
  <si>
    <t>02-0101-THM-3</t>
  </si>
  <si>
    <t>02-0102-THM-1</t>
  </si>
  <si>
    <t>02-0102-THM-2</t>
  </si>
  <si>
    <t>02-0102-THM-3</t>
  </si>
  <si>
    <t>02-0125-THM-1</t>
  </si>
  <si>
    <t>02-0125-THM-2</t>
  </si>
  <si>
    <t>02-0125-THM-3</t>
  </si>
  <si>
    <t>Region</t>
  </si>
  <si>
    <t>Sample_num</t>
  </si>
  <si>
    <t>Amt of ISTD stock added (uL)</t>
  </si>
  <si>
    <t>ISTD Stock conc (ug/mL OR ng/uL)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</si>
  <si>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</si>
  <si>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</si>
  <si>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</si>
  <si>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</si>
  <si>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</si>
  <si>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</si>
  <si>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</si>
  <si>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</si>
  <si>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</si>
  <si>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</si>
  <si>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</si>
  <si>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</si>
  <si>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</si>
  <si>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</si>
  <si>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</si>
  <si>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</si>
  <si>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</si>
  <si>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</si>
  <si>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</si>
  <si>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0.5ugL_THMs</t>
  </si>
  <si>
    <t>L2 name</t>
  </si>
  <si>
    <t>1ugL_THMs</t>
  </si>
  <si>
    <t>5ugL_THMs</t>
  </si>
  <si>
    <t>L3 name</t>
  </si>
  <si>
    <t>10ugL_THMs</t>
  </si>
  <si>
    <t>L4 name</t>
  </si>
  <si>
    <t>L5 name</t>
  </si>
  <si>
    <t>20ugL_THMs</t>
  </si>
  <si>
    <t>L6 name</t>
  </si>
  <si>
    <t>50ugL_THMs</t>
  </si>
  <si>
    <t>L7 name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</si>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</sst>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b/>
      <sz val="11"/>
      <color rgb="FF000000"/>
      <name val="Aptos Narrow"/>
      <scheme val="minor"/>
    </font>
    <font>
      <sz val="11"/>
      <color theme="1" tint="0.499984740745262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6"/>
  </cellStyleXfs>
  <cellXfs count="71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0" fillId="2" borderId="5" xfId="0" applyFill="1" applyBorder="1"/>
    <xf numFmtId="0" fontId="3" fillId="0" borderId="6" xfId="1"/>
    <xf numFmtId="0" fontId="4" fillId="0" borderId="0" xfId="0" applyFont="1"/>
    <xf numFmtId="0" fontId="5" fillId="0" borderId="0" xfId="0" applyFont="1"/>
    <xf numFmtId="0" fontId="6" fillId="0" borderId="6" xfId="1" applyFont="1"/>
    <xf numFmtId="0" fontId="7" fillId="0" borderId="6" xfId="1" applyFont="1"/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2" fontId="0" fillId="0" borderId="9" xfId="0" applyNumberFormat="1" applyBorder="1"/>
    <xf numFmtId="2" fontId="0" fillId="0" borderId="3" xfId="0" applyNumberFormat="1" applyBorder="1"/>
    <xf numFmtId="2" fontId="0" fillId="0" borderId="11" xfId="0" applyNumberFormat="1" applyBorder="1"/>
    <xf numFmtId="0" fontId="1" fillId="6" borderId="2" xfId="0" applyFont="1" applyFill="1" applyBorder="1" applyAlignment="1">
      <alignment wrapText="1"/>
    </xf>
    <xf numFmtId="0" fontId="0" fillId="6" borderId="2" xfId="0" applyFill="1" applyBorder="1"/>
    <xf numFmtId="0" fontId="1" fillId="2" borderId="14" xfId="0" applyFont="1" applyFill="1" applyBorder="1" applyAlignment="1">
      <alignment wrapText="1"/>
    </xf>
    <xf numFmtId="0" fontId="0" fillId="2" borderId="1" xfId="0" applyFill="1" applyBorder="1"/>
    <xf numFmtId="0" fontId="2" fillId="0" borderId="8" xfId="0" applyFont="1" applyBorder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2" xfId="0" applyBorder="1"/>
    <xf numFmtId="2" fontId="0" fillId="0" borderId="15" xfId="0" applyNumberFormat="1" applyBorder="1"/>
    <xf numFmtId="2" fontId="0" fillId="0" borderId="7" xfId="0" applyNumberFormat="1" applyBorder="1"/>
    <xf numFmtId="2" fontId="0" fillId="0" borderId="16" xfId="0" applyNumberFormat="1" applyBorder="1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/>
    <xf numFmtId="0" fontId="3" fillId="0" borderId="6" xfId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wrapText="1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0.46661724100768898</c:v>
                </c:pt>
                <c:pt idx="1">
                  <c:v>0.92205534351495422</c:v>
                </c:pt>
                <c:pt idx="2">
                  <c:v>4.5926718422809296</c:v>
                </c:pt>
                <c:pt idx="3">
                  <c:v>9.0877426300623814</c:v>
                </c:pt>
                <c:pt idx="4">
                  <c:v>18.266060768065582</c:v>
                </c:pt>
                <c:pt idx="5">
                  <c:v>45.600225163879365</c:v>
                </c:pt>
                <c:pt idx="6">
                  <c:v>92.828244183102228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1.7820638418197632</c:v>
                </c:pt>
                <c:pt idx="1">
                  <c:v>3.68052077293396</c:v>
                </c:pt>
                <c:pt idx="2">
                  <c:v>17.1236687</c:v>
                </c:pt>
                <c:pt idx="3">
                  <c:v>35.555454254150391</c:v>
                </c:pt>
                <c:pt idx="4">
                  <c:v>73.201377868652344</c:v>
                </c:pt>
                <c:pt idx="5">
                  <c:v>174.00102233886719</c:v>
                </c:pt>
                <c:pt idx="6">
                  <c:v>365.69061279296875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0.4647591335273199</c:v>
                </c:pt>
                <c:pt idx="1">
                  <c:v>0.91838364478517842</c:v>
                </c:pt>
                <c:pt idx="2">
                  <c:v>4.574383452665078</c:v>
                </c:pt>
                <c:pt idx="3">
                  <c:v>9.0515545060999649</c:v>
                </c:pt>
                <c:pt idx="4">
                  <c:v>18.193323841164379</c:v>
                </c:pt>
                <c:pt idx="5">
                  <c:v>45.41864139020538</c:v>
                </c:pt>
                <c:pt idx="6">
                  <c:v>92.458594629361656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1.2304443120956421</c:v>
                </c:pt>
                <c:pt idx="1">
                  <c:v>2.6083691120147705</c:v>
                </c:pt>
                <c:pt idx="2">
                  <c:v>12.682011599999999</c:v>
                </c:pt>
                <c:pt idx="3">
                  <c:v>25.893892288208008</c:v>
                </c:pt>
                <c:pt idx="4">
                  <c:v>53.122371673583984</c:v>
                </c:pt>
                <c:pt idx="5">
                  <c:v>129.62362670898438</c:v>
                </c:pt>
                <c:pt idx="6">
                  <c:v>271.9093017578125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0.46568818726750449</c:v>
                </c:pt>
                <c:pt idx="1">
                  <c:v>0.92021949415006643</c:v>
                </c:pt>
                <c:pt idx="2">
                  <c:v>4.5835276474730042</c:v>
                </c:pt>
                <c:pt idx="3">
                  <c:v>9.069648568081174</c:v>
                </c:pt>
                <c:pt idx="4">
                  <c:v>18.229692304614982</c:v>
                </c:pt>
                <c:pt idx="5">
                  <c:v>45.509433277042369</c:v>
                </c:pt>
                <c:pt idx="6">
                  <c:v>92.643419406231942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0.77680426836013794</c:v>
                </c:pt>
                <c:pt idx="1">
                  <c:v>1.7119336128234863</c:v>
                </c:pt>
                <c:pt idx="2">
                  <c:v>8.3720493299999994</c:v>
                </c:pt>
                <c:pt idx="3">
                  <c:v>16.815103530883789</c:v>
                </c:pt>
                <c:pt idx="4">
                  <c:v>34.610843658447266</c:v>
                </c:pt>
                <c:pt idx="5">
                  <c:v>85.612159729003906</c:v>
                </c:pt>
                <c:pt idx="6">
                  <c:v>179.16709899902344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0.46650110929016597</c:v>
                </c:pt>
                <c:pt idx="1">
                  <c:v>0.92182586234434327</c:v>
                </c:pt>
                <c:pt idx="2">
                  <c:v>4.5915288179299392</c:v>
                </c:pt>
                <c:pt idx="3">
                  <c:v>9.0854808723147311</c:v>
                </c:pt>
                <c:pt idx="4">
                  <c:v>18.261514710134257</c:v>
                </c:pt>
                <c:pt idx="5">
                  <c:v>45.588876178024741</c:v>
                </c:pt>
                <c:pt idx="6">
                  <c:v>92.805141085993441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0.4237026572227478</c:v>
                </c:pt>
                <c:pt idx="1">
                  <c:v>0.9125741720199585</c:v>
                </c:pt>
                <c:pt idx="2">
                  <c:v>4.5879197100000004</c:v>
                </c:pt>
                <c:pt idx="3">
                  <c:v>9.2299737930297852</c:v>
                </c:pt>
                <c:pt idx="4">
                  <c:v>18.63054084777832</c:v>
                </c:pt>
                <c:pt idx="5">
                  <c:v>46.85772705078125</c:v>
                </c:pt>
                <c:pt idx="6">
                  <c:v>98.404296875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0.5103114839492604</c:v>
                </c:pt>
                <c:pt idx="1">
                  <c:v>1.0206229678985208</c:v>
                </c:pt>
                <c:pt idx="2">
                  <c:v>5.1031148394926031</c:v>
                </c:pt>
                <c:pt idx="3">
                  <c:v>10.206229678985205</c:v>
                </c:pt>
                <c:pt idx="4">
                  <c:v>20.412459357970416</c:v>
                </c:pt>
                <c:pt idx="5">
                  <c:v>51.031148394926042</c:v>
                </c:pt>
                <c:pt idx="6">
                  <c:v>102.06229678985207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5.3995174867528105E-2</c:v>
                </c:pt>
                <c:pt idx="1">
                  <c:v>0.10274372293307402</c:v>
                </c:pt>
                <c:pt idx="2">
                  <c:v>0.49030079000713528</c:v>
                </c:pt>
                <c:pt idx="3">
                  <c:v>1.0340836648568503</c:v>
                </c:pt>
                <c:pt idx="4">
                  <c:v>2.1033500383472528</c:v>
                </c:pt>
                <c:pt idx="5">
                  <c:v>4.891945747867263</c:v>
                </c:pt>
                <c:pt idx="6">
                  <c:v>10.007246786808969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0.5082793824701195</c:v>
                </c:pt>
                <c:pt idx="1">
                  <c:v>1.016558764940239</c:v>
                </c:pt>
                <c:pt idx="2">
                  <c:v>5.082793824701195</c:v>
                </c:pt>
                <c:pt idx="3">
                  <c:v>10.16558764940239</c:v>
                </c:pt>
                <c:pt idx="4">
                  <c:v>20.33117529880478</c:v>
                </c:pt>
                <c:pt idx="5">
                  <c:v>50.82793824701195</c:v>
                </c:pt>
                <c:pt idx="6">
                  <c:v>101.65587649402391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3.7281523948387831E-2</c:v>
                </c:pt>
                <c:pt idx="1">
                  <c:v>7.2814030917260769E-2</c:v>
                </c:pt>
                <c:pt idx="2">
                  <c:v>0.363123137646295</c:v>
                </c:pt>
                <c:pt idx="3">
                  <c:v>0.7530898309834716</c:v>
                </c:pt>
                <c:pt idx="4">
                  <c:v>1.526404908623709</c:v>
                </c:pt>
                <c:pt idx="5">
                  <c:v>3.6442989873198339</c:v>
                </c:pt>
                <c:pt idx="6">
                  <c:v>7.440889623983419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0.50929543320968995</c:v>
                </c:pt>
                <c:pt idx="1">
                  <c:v>1.0185908664193799</c:v>
                </c:pt>
                <c:pt idx="2">
                  <c:v>5.0929543320969</c:v>
                </c:pt>
                <c:pt idx="3">
                  <c:v>10.185908664193798</c:v>
                </c:pt>
                <c:pt idx="4">
                  <c:v>20.3718173283876</c:v>
                </c:pt>
                <c:pt idx="5">
                  <c:v>50.929543320968989</c:v>
                </c:pt>
                <c:pt idx="6">
                  <c:v>101.85908664193799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2.3536576705982026E-2</c:v>
                </c:pt>
                <c:pt idx="1">
                  <c:v>4.7789550350924942E-2</c:v>
                </c:pt>
                <c:pt idx="2">
                  <c:v>0.23971629400174668</c:v>
                </c:pt>
                <c:pt idx="3">
                  <c:v>0.48904519008174241</c:v>
                </c:pt>
                <c:pt idx="4">
                  <c:v>0.99449930391817176</c:v>
                </c:pt>
                <c:pt idx="5">
                  <c:v>2.4069401151931196</c:v>
                </c:pt>
                <c:pt idx="6">
                  <c:v>4.9029680091212224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0.51018447760681418</c:v>
                </c:pt>
                <c:pt idx="1">
                  <c:v>1.0203689552136281</c:v>
                </c:pt>
                <c:pt idx="2">
                  <c:v>5.1018447760681411</c:v>
                </c:pt>
                <c:pt idx="3">
                  <c:v>10.20368955213628</c:v>
                </c:pt>
                <c:pt idx="4">
                  <c:v>20.407379104272565</c:v>
                </c:pt>
                <c:pt idx="5">
                  <c:v>51.018447760681418</c:v>
                </c:pt>
                <c:pt idx="6">
                  <c:v>102.03689552136282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1.2837867270353629E-2</c:v>
                </c:pt>
                <c:pt idx="1">
                  <c:v>2.5475000324792461E-2</c:v>
                </c:pt>
                <c:pt idx="2">
                  <c:v>0.13136557928747519</c:v>
                </c:pt>
                <c:pt idx="3">
                  <c:v>0.26844165899848649</c:v>
                </c:pt>
                <c:pt idx="4">
                  <c:v>0.53532528959930659</c:v>
                </c:pt>
                <c:pt idx="5">
                  <c:v>1.3173799528279628</c:v>
                </c:pt>
                <c:pt idx="6">
                  <c:v>2.6928667273940858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"/>
    </sheetView>
  </sheetViews>
  <sheetFormatPr baseColWidth="10" defaultColWidth="8.83203125" defaultRowHeight="15" x14ac:dyDescent="0.2"/>
  <cols>
    <col min="1" max="1" width="20.83203125" style="5" bestFit="1" customWidth="1"/>
    <col min="2" max="2" width="18.83203125" bestFit="1" customWidth="1"/>
    <col min="4" max="10" width="12.1640625" customWidth="1"/>
    <col min="12" max="18" width="12.83203125" bestFit="1" customWidth="1"/>
    <col min="21" max="21" width="8.6640625" customWidth="1"/>
    <col min="34" max="34" width="8.6640625" customWidth="1"/>
    <col min="51" max="51" width="51.83203125" customWidth="1"/>
    <col min="52" max="52" width="14" customWidth="1"/>
    <col min="54" max="54" width="14.83203125" customWidth="1"/>
  </cols>
  <sheetData>
    <row r="1" spans="1:51" s="1" customFormat="1" ht="32" x14ac:dyDescent="0.2">
      <c r="A1" s="4" t="s">
        <v>0</v>
      </c>
      <c r="B1" s="4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x14ac:dyDescent="0.2">
      <c r="A2" s="5" t="s">
        <v>1</v>
      </c>
      <c r="B2" s="37">
        <v>8.27</v>
      </c>
      <c r="D2">
        <v>0.46661724100768898</v>
      </c>
      <c r="E2">
        <v>0.92205534351495422</v>
      </c>
      <c r="F2">
        <v>4.5926718422809296</v>
      </c>
      <c r="G2">
        <v>9.0877426300623814</v>
      </c>
      <c r="H2">
        <v>18.266060768065582</v>
      </c>
      <c r="I2">
        <v>45.600225163879365</v>
      </c>
      <c r="J2">
        <v>92.828244183102228</v>
      </c>
      <c r="L2">
        <f>D2*(L$18/1000)</f>
        <v>1.1511447335659685E-2</v>
      </c>
      <c r="M2">
        <f t="shared" ref="M2:R5" si="0">E2*(M$18/1000)</f>
        <v>2.3115927461919903E-2</v>
      </c>
      <c r="N2">
        <f t="shared" si="0"/>
        <v>0.11206119295165468</v>
      </c>
      <c r="O2">
        <f t="shared" si="0"/>
        <v>0.22319495899433203</v>
      </c>
      <c r="P2">
        <f t="shared" si="0"/>
        <v>0.45025839793281658</v>
      </c>
      <c r="Q2">
        <f t="shared" si="0"/>
        <v>1.1149255052568505</v>
      </c>
      <c r="R2">
        <f t="shared" si="0"/>
        <v>2.290072783997132</v>
      </c>
      <c r="T2">
        <v>1.7820638418197632</v>
      </c>
      <c r="U2">
        <v>3.68052077293396</v>
      </c>
      <c r="V2">
        <v>17.1236687</v>
      </c>
      <c r="W2">
        <v>35.555454254150391</v>
      </c>
      <c r="X2">
        <v>73.201377868652344</v>
      </c>
      <c r="Y2">
        <v>174.00102233886719</v>
      </c>
      <c r="Z2">
        <v>365.69061279296875</v>
      </c>
      <c r="AB2" s="33" cm="1">
        <f t="array" ref="AB2:AC2">LINEST(T2:Z2,L2:R2,TRUE,FALSE)</f>
        <v>159.25391411542651</v>
      </c>
      <c r="AC2">
        <v>-0.26219945507267539</v>
      </c>
      <c r="AE2">
        <f>0.2/AB2/(25/1000)</f>
        <v>5.0234244127912837E-2</v>
      </c>
      <c r="AF2">
        <f>T2/AB2/(25/1000)</f>
        <v>0.4476031504075012</v>
      </c>
      <c r="AG2">
        <f>Z2/AB2/(25/1000)</f>
        <v>91.850957591640181</v>
      </c>
      <c r="AY2" s="7"/>
    </row>
    <row r="3" spans="1:51" x14ac:dyDescent="0.2">
      <c r="A3" s="5" t="s">
        <v>2</v>
      </c>
      <c r="B3" s="37">
        <v>12.92</v>
      </c>
      <c r="D3">
        <v>0.4647591335273199</v>
      </c>
      <c r="E3">
        <v>0.91838364478517842</v>
      </c>
      <c r="F3">
        <v>4.574383452665078</v>
      </c>
      <c r="G3">
        <v>9.0515545060999649</v>
      </c>
      <c r="H3">
        <v>18.193323841164379</v>
      </c>
      <c r="I3">
        <v>45.41864139020538</v>
      </c>
      <c r="J3">
        <v>92.458594629361656</v>
      </c>
      <c r="L3">
        <f t="shared" ref="L3:L7" si="1">D3*(L$18/1000)</f>
        <v>1.1465607824118979E-2</v>
      </c>
      <c r="M3">
        <f t="shared" si="0"/>
        <v>2.3023877974764424E-2</v>
      </c>
      <c r="N3">
        <f t="shared" si="0"/>
        <v>0.11161495624502789</v>
      </c>
      <c r="O3">
        <f t="shared" si="0"/>
        <v>0.22230617866981509</v>
      </c>
      <c r="P3">
        <f t="shared" si="0"/>
        <v>0.4484654326847019</v>
      </c>
      <c r="Q3">
        <f t="shared" si="0"/>
        <v>1.1104857819905216</v>
      </c>
      <c r="R3">
        <f t="shared" si="0"/>
        <v>2.2809535295063523</v>
      </c>
      <c r="T3">
        <v>1.2304443120956421</v>
      </c>
      <c r="U3">
        <v>2.6083691120147705</v>
      </c>
      <c r="V3">
        <v>12.682011599999999</v>
      </c>
      <c r="W3">
        <v>25.893892288208008</v>
      </c>
      <c r="X3">
        <v>53.122371673583984</v>
      </c>
      <c r="Y3">
        <v>129.62362670898438</v>
      </c>
      <c r="Z3">
        <v>271.9093017578125</v>
      </c>
      <c r="AB3" s="33" cm="1">
        <f t="array" ref="AB3:AC3">LINEST(T3:Z3,L3:R3,TRUE,FALSE)</f>
        <v>119.05093151922421</v>
      </c>
      <c r="AC3">
        <v>-0.56197812353578058</v>
      </c>
      <c r="AE3">
        <f t="shared" ref="AE3:AE5" si="2">0.2/AB3/(25/1000)</f>
        <v>6.7198130228054279E-2</v>
      </c>
      <c r="AF3">
        <f t="shared" ref="AF3:AF5" si="3">T3/AB3/(25/1000)</f>
        <v>0.41341778561285808</v>
      </c>
      <c r="AG3">
        <f>Z3/AB3/(25/1000)</f>
        <v>91.358983348703944</v>
      </c>
      <c r="AY3" s="7"/>
    </row>
    <row r="4" spans="1:51" x14ac:dyDescent="0.2">
      <c r="A4" s="5" t="s">
        <v>3</v>
      </c>
      <c r="B4" s="37">
        <v>16.850000000000001</v>
      </c>
      <c r="D4">
        <v>0.46568818726750449</v>
      </c>
      <c r="E4">
        <v>0.92021949415006643</v>
      </c>
      <c r="F4">
        <v>4.5835276474730042</v>
      </c>
      <c r="G4">
        <v>9.069648568081174</v>
      </c>
      <c r="H4">
        <v>18.229692304614982</v>
      </c>
      <c r="I4">
        <v>45.509433277042369</v>
      </c>
      <c r="J4">
        <v>92.643419406231942</v>
      </c>
      <c r="L4">
        <f t="shared" si="1"/>
        <v>1.1488527579889333E-2</v>
      </c>
      <c r="M4">
        <f t="shared" si="0"/>
        <v>2.3069902718342167E-2</v>
      </c>
      <c r="N4">
        <f t="shared" si="0"/>
        <v>0.11183807459834129</v>
      </c>
      <c r="O4">
        <f t="shared" si="0"/>
        <v>0.22275056883207359</v>
      </c>
      <c r="P4">
        <f t="shared" si="0"/>
        <v>0.4493619153087593</v>
      </c>
      <c r="Q4">
        <f t="shared" si="0"/>
        <v>1.112705643623686</v>
      </c>
      <c r="R4">
        <f t="shared" si="0"/>
        <v>2.2855131567517422</v>
      </c>
      <c r="T4">
        <v>0.77680426836013794</v>
      </c>
      <c r="U4">
        <v>1.7119336128234863</v>
      </c>
      <c r="V4">
        <v>8.3720493299999994</v>
      </c>
      <c r="W4">
        <v>16.815103530883789</v>
      </c>
      <c r="X4">
        <v>34.610843658447266</v>
      </c>
      <c r="Y4">
        <v>85.612159729003906</v>
      </c>
      <c r="Z4">
        <v>179.16709899902344</v>
      </c>
      <c r="AB4" s="33" cm="1">
        <f t="array" ref="AB4:AC4">LINEST(T4:Z4,L4:R4,TRUE,FALSE)</f>
        <v>78.353880146669212</v>
      </c>
      <c r="AC4">
        <v>-0.47585581346294958</v>
      </c>
      <c r="AE4">
        <f t="shared" si="2"/>
        <v>0.102100878540092</v>
      </c>
      <c r="AF4">
        <f t="shared" si="3"/>
        <v>0.39656199126631742</v>
      </c>
      <c r="AG4">
        <f>Z4/AB4/(25/1000)</f>
        <v>91.465591066399654</v>
      </c>
      <c r="AY4" s="7"/>
    </row>
    <row r="5" spans="1:51" x14ac:dyDescent="0.2">
      <c r="A5" s="5" t="s">
        <v>4</v>
      </c>
      <c r="B5" s="37">
        <v>20.29</v>
      </c>
      <c r="D5">
        <v>0.46650110929016597</v>
      </c>
      <c r="E5">
        <v>0.92182586234434327</v>
      </c>
      <c r="F5">
        <v>4.5915288179299392</v>
      </c>
      <c r="G5">
        <v>9.0854808723147311</v>
      </c>
      <c r="H5">
        <v>18.261514710134257</v>
      </c>
      <c r="I5">
        <v>45.588876178024741</v>
      </c>
      <c r="J5">
        <v>92.805141085993441</v>
      </c>
      <c r="L5">
        <f t="shared" si="1"/>
        <v>1.1508582366188392E-2</v>
      </c>
      <c r="M5">
        <f t="shared" si="0"/>
        <v>2.3110174368972686E-2</v>
      </c>
      <c r="N5">
        <f t="shared" si="0"/>
        <v>0.11203330315749051</v>
      </c>
      <c r="O5">
        <f t="shared" si="0"/>
        <v>0.22313941022404976</v>
      </c>
      <c r="P5">
        <f t="shared" si="0"/>
        <v>0.45014633760480943</v>
      </c>
      <c r="Q5">
        <f t="shared" si="0"/>
        <v>1.1146480225527051</v>
      </c>
      <c r="R5">
        <f t="shared" si="0"/>
        <v>2.2895028305914584</v>
      </c>
      <c r="T5">
        <v>0.4237026572227478</v>
      </c>
      <c r="U5">
        <v>0.9125741720199585</v>
      </c>
      <c r="V5">
        <v>4.5879197100000004</v>
      </c>
      <c r="W5">
        <v>9.2299737930297852</v>
      </c>
      <c r="X5">
        <v>18.63054084777832</v>
      </c>
      <c r="Y5">
        <v>46.85772705078125</v>
      </c>
      <c r="Z5">
        <v>98.404296875</v>
      </c>
      <c r="AB5" s="33" cm="1">
        <f t="array" ref="AB5:AC5">LINEST(T5:Z5,L5:R5,TRUE,FALSE)</f>
        <v>42.959357668519701</v>
      </c>
      <c r="AC5">
        <v>-0.34534292854783644</v>
      </c>
      <c r="AE5">
        <f t="shared" si="2"/>
        <v>0.18622252366362407</v>
      </c>
      <c r="AF5">
        <f t="shared" si="3"/>
        <v>0.39451489055501776</v>
      </c>
      <c r="AG5">
        <f>Z5/AB5/(25/1000)</f>
        <v>91.625482517034868</v>
      </c>
      <c r="AY5" s="7"/>
    </row>
    <row r="6" spans="1:51" x14ac:dyDescent="0.2">
      <c r="B6" s="2"/>
      <c r="AE6">
        <f>SUM(AE2:AE5)</f>
        <v>0.4057557765596832</v>
      </c>
      <c r="AY6" s="7"/>
    </row>
    <row r="7" spans="1:51" x14ac:dyDescent="0.2">
      <c r="A7" s="5" t="s">
        <v>91</v>
      </c>
      <c r="B7" s="37">
        <v>10.6</v>
      </c>
      <c r="D7">
        <v>0.91437730814242102</v>
      </c>
      <c r="E7">
        <v>0.90342405816467286</v>
      </c>
      <c r="F7">
        <v>0.89997422882561928</v>
      </c>
      <c r="G7">
        <v>0.89041133855474486</v>
      </c>
      <c r="H7">
        <v>0.89484860436149594</v>
      </c>
      <c r="I7">
        <v>0.89357630776761698</v>
      </c>
      <c r="J7">
        <v>0.9095253301445595</v>
      </c>
      <c r="K7" s="8"/>
      <c r="L7">
        <f t="shared" si="1"/>
        <v>2.255768819187352E-2</v>
      </c>
      <c r="M7">
        <f t="shared" ref="M7" si="4">E7*(M$18/1000)</f>
        <v>2.2648841138188349E-2</v>
      </c>
      <c r="N7">
        <f t="shared" ref="N7" si="5">F7*(N$18/1000)</f>
        <v>2.1959371183345108E-2</v>
      </c>
      <c r="O7">
        <f t="shared" ref="O7" si="6">G7*(O$18/1000)</f>
        <v>2.186850247490453E-2</v>
      </c>
      <c r="P7">
        <f t="shared" ref="P7" si="7">H7*(P$18/1000)</f>
        <v>2.2058018097510873E-2</v>
      </c>
      <c r="Q7">
        <f t="shared" ref="Q7" si="8">I7*(Q$18/1000)</f>
        <v>2.1847940724918236E-2</v>
      </c>
      <c r="R7">
        <f t="shared" ref="R7" si="9">J7*(R$18/1000)</f>
        <v>2.2437989894666284E-2</v>
      </c>
      <c r="S7" s="8"/>
      <c r="T7">
        <v>33.004131317138672</v>
      </c>
      <c r="U7">
        <v>35.822341918945312</v>
      </c>
      <c r="V7">
        <v>34.924823799999999</v>
      </c>
      <c r="W7">
        <v>34.383537292480469</v>
      </c>
      <c r="X7">
        <v>34.802280426025391</v>
      </c>
      <c r="Y7">
        <v>35.568878173828125</v>
      </c>
      <c r="Z7">
        <v>36.542579650878906</v>
      </c>
      <c r="AY7" s="7"/>
    </row>
    <row r="8" spans="1:51" x14ac:dyDescent="0.2">
      <c r="B8" s="2"/>
      <c r="K8" s="9"/>
      <c r="S8" s="9"/>
      <c r="AY8" s="10"/>
    </row>
    <row r="9" spans="1:51" ht="16" thickBot="1" x14ac:dyDescent="0.25">
      <c r="B9" s="2"/>
      <c r="AY9" s="7"/>
    </row>
    <row r="10" spans="1:51" ht="49" thickBot="1" x14ac:dyDescent="0.25">
      <c r="A10" s="38" t="s">
        <v>0</v>
      </c>
      <c r="B10" s="39" t="s">
        <v>38</v>
      </c>
      <c r="D10" s="40" t="s">
        <v>39</v>
      </c>
      <c r="E10" s="40" t="s">
        <v>40</v>
      </c>
      <c r="F10" s="41" t="s">
        <v>41</v>
      </c>
      <c r="G10" s="41" t="s">
        <v>42</v>
      </c>
      <c r="H10" s="41" t="s">
        <v>43</v>
      </c>
      <c r="I10" s="41" t="s">
        <v>44</v>
      </c>
      <c r="J10" s="41" t="s">
        <v>45</v>
      </c>
      <c r="L10" s="40" t="s">
        <v>46</v>
      </c>
      <c r="M10" s="40" t="s">
        <v>47</v>
      </c>
      <c r="N10" s="41" t="s">
        <v>48</v>
      </c>
      <c r="O10" s="41" t="s">
        <v>49</v>
      </c>
      <c r="P10" s="41" t="s">
        <v>50</v>
      </c>
      <c r="Q10" s="41" t="s">
        <v>51</v>
      </c>
      <c r="R10" s="41" t="s">
        <v>52</v>
      </c>
      <c r="T10" s="40" t="s">
        <v>53</v>
      </c>
      <c r="U10" s="40" t="s">
        <v>54</v>
      </c>
      <c r="V10" s="41" t="s">
        <v>55</v>
      </c>
      <c r="W10" s="41" t="s">
        <v>56</v>
      </c>
      <c r="X10" s="41" t="s">
        <v>57</v>
      </c>
      <c r="Y10" s="41" t="s">
        <v>58</v>
      </c>
      <c r="Z10" s="41" t="s">
        <v>59</v>
      </c>
      <c r="AB10" s="34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7"/>
    </row>
    <row r="11" spans="1:51" ht="16" thickBot="1" x14ac:dyDescent="0.25">
      <c r="A11" s="5" t="s">
        <v>1</v>
      </c>
      <c r="B11" s="37">
        <v>8.27</v>
      </c>
      <c r="D11">
        <f t="shared" ref="D11:J14" si="10">D2/D$7</f>
        <v>0.5103114839492604</v>
      </c>
      <c r="E11">
        <f t="shared" si="10"/>
        <v>1.0206229678985208</v>
      </c>
      <c r="F11">
        <f t="shared" si="10"/>
        <v>5.1031148394926031</v>
      </c>
      <c r="G11">
        <f t="shared" si="10"/>
        <v>10.206229678985206</v>
      </c>
      <c r="H11">
        <f t="shared" si="10"/>
        <v>20.412459357970413</v>
      </c>
      <c r="I11">
        <f t="shared" si="10"/>
        <v>51.031148394926042</v>
      </c>
      <c r="J11">
        <f t="shared" si="10"/>
        <v>102.06229678985208</v>
      </c>
      <c r="L11">
        <f t="shared" ref="L11:R14" si="11">L2/L$7</f>
        <v>0.5103114839492604</v>
      </c>
      <c r="M11">
        <f t="shared" si="11"/>
        <v>1.0206229678985208</v>
      </c>
      <c r="N11">
        <f t="shared" si="11"/>
        <v>5.1031148394926031</v>
      </c>
      <c r="O11">
        <f t="shared" si="11"/>
        <v>10.206229678985205</v>
      </c>
      <c r="P11">
        <f t="shared" si="11"/>
        <v>20.412459357970416</v>
      </c>
      <c r="Q11">
        <f t="shared" si="11"/>
        <v>51.031148394926042</v>
      </c>
      <c r="R11">
        <f t="shared" si="11"/>
        <v>102.06229678985207</v>
      </c>
      <c r="T11">
        <f t="shared" ref="T11:Z14" si="12">T2/T$7</f>
        <v>5.3995174867528105E-2</v>
      </c>
      <c r="U11">
        <f t="shared" si="12"/>
        <v>0.10274372293307402</v>
      </c>
      <c r="V11">
        <f t="shared" si="12"/>
        <v>0.49030079000713528</v>
      </c>
      <c r="W11">
        <f t="shared" si="12"/>
        <v>1.0340836648568503</v>
      </c>
      <c r="X11">
        <f t="shared" si="12"/>
        <v>2.1033500383472528</v>
      </c>
      <c r="Y11">
        <f t="shared" si="12"/>
        <v>4.891945747867263</v>
      </c>
      <c r="Z11">
        <f t="shared" si="12"/>
        <v>10.007246786808969</v>
      </c>
      <c r="AB11" s="6" cm="1">
        <f t="array" ref="AB11:AC11">LINEST(T11:Z11,L11:R11,TRUE,FALSE)</f>
        <v>9.7588920510692831E-2</v>
      </c>
      <c r="AC11">
        <v>1.5426764759561618E-2</v>
      </c>
      <c r="AE11">
        <f>(0.2/$T$7)/AB11*$L$7/(25/1000)</f>
        <v>5.6029372132607468E-2</v>
      </c>
      <c r="AF11">
        <f>T11/AB11*$L$7/(25/1000)</f>
        <v>0.49923959078691826</v>
      </c>
      <c r="AG11">
        <f>Z11/AB11*$R$7/(25/1000)</f>
        <v>92.036063561640944</v>
      </c>
      <c r="AY11" s="7"/>
    </row>
    <row r="12" spans="1:51" ht="16" thickBot="1" x14ac:dyDescent="0.25">
      <c r="A12" s="5" t="s">
        <v>2</v>
      </c>
      <c r="B12" s="37">
        <v>12.92</v>
      </c>
      <c r="D12">
        <f t="shared" si="10"/>
        <v>0.5082793824701195</v>
      </c>
      <c r="E12">
        <f t="shared" si="10"/>
        <v>1.016558764940239</v>
      </c>
      <c r="F12">
        <f t="shared" si="10"/>
        <v>5.082793824701195</v>
      </c>
      <c r="G12">
        <f t="shared" si="10"/>
        <v>10.16558764940239</v>
      </c>
      <c r="H12">
        <f t="shared" si="10"/>
        <v>20.33117529880478</v>
      </c>
      <c r="I12">
        <f t="shared" si="10"/>
        <v>50.82793824701195</v>
      </c>
      <c r="J12">
        <f t="shared" si="10"/>
        <v>101.6558764940239</v>
      </c>
      <c r="L12">
        <f t="shared" si="11"/>
        <v>0.5082793824701195</v>
      </c>
      <c r="M12">
        <f t="shared" si="11"/>
        <v>1.016558764940239</v>
      </c>
      <c r="N12">
        <f t="shared" si="11"/>
        <v>5.082793824701195</v>
      </c>
      <c r="O12">
        <f t="shared" si="11"/>
        <v>10.16558764940239</v>
      </c>
      <c r="P12">
        <f t="shared" si="11"/>
        <v>20.33117529880478</v>
      </c>
      <c r="Q12">
        <f t="shared" si="11"/>
        <v>50.82793824701195</v>
      </c>
      <c r="R12">
        <f t="shared" si="11"/>
        <v>101.65587649402391</v>
      </c>
      <c r="T12">
        <f t="shared" si="12"/>
        <v>3.7281523948387831E-2</v>
      </c>
      <c r="U12">
        <f t="shared" si="12"/>
        <v>7.2814030917260769E-2</v>
      </c>
      <c r="V12">
        <f t="shared" si="12"/>
        <v>0.363123137646295</v>
      </c>
      <c r="W12">
        <f t="shared" si="12"/>
        <v>0.7530898309834716</v>
      </c>
      <c r="X12">
        <f t="shared" si="12"/>
        <v>1.526404908623709</v>
      </c>
      <c r="Y12">
        <f t="shared" si="12"/>
        <v>3.6442989873198339</v>
      </c>
      <c r="Z12">
        <f t="shared" si="12"/>
        <v>7.440889623983419</v>
      </c>
      <c r="AB12" s="6" cm="1">
        <f t="array" ref="AB12:AC12">LINEST(T12:Z12,L12:R12,TRUE,FALSE)</f>
        <v>7.2958735116806728E-2</v>
      </c>
      <c r="AC12">
        <v>8.2658192428430866E-4</v>
      </c>
      <c r="AE12">
        <f t="shared" ref="AE12:AE14" si="13">(0.2/$T$7)/AB12*$L$7/(25/1000)</f>
        <v>7.4944363201459738E-2</v>
      </c>
      <c r="AF12">
        <f t="shared" ref="AF12:AF14" si="14">T12/AB12*$L$7/(25/1000)</f>
        <v>0.46107432712433044</v>
      </c>
      <c r="AG12">
        <f t="shared" ref="AG12:AG14" si="15">Z12/AB12*$R$7/(25/1000)</f>
        <v>91.535910496785277</v>
      </c>
      <c r="AY12" s="7"/>
    </row>
    <row r="13" spans="1:51" ht="16" thickBot="1" x14ac:dyDescent="0.25">
      <c r="A13" s="5" t="s">
        <v>3</v>
      </c>
      <c r="B13" s="37">
        <v>16.850000000000001</v>
      </c>
      <c r="D13">
        <f t="shared" si="10"/>
        <v>0.50929543320968995</v>
      </c>
      <c r="E13">
        <f t="shared" si="10"/>
        <v>1.0185908664193799</v>
      </c>
      <c r="F13">
        <f t="shared" si="10"/>
        <v>5.0929543320969</v>
      </c>
      <c r="G13">
        <f t="shared" si="10"/>
        <v>10.1859086641938</v>
      </c>
      <c r="H13">
        <f t="shared" si="10"/>
        <v>20.3718173283876</v>
      </c>
      <c r="I13">
        <f t="shared" si="10"/>
        <v>50.929543320968989</v>
      </c>
      <c r="J13">
        <f t="shared" si="10"/>
        <v>101.85908664193799</v>
      </c>
      <c r="L13">
        <f t="shared" si="11"/>
        <v>0.50929543320968995</v>
      </c>
      <c r="M13">
        <f t="shared" si="11"/>
        <v>1.0185908664193799</v>
      </c>
      <c r="N13">
        <f t="shared" si="11"/>
        <v>5.0929543320969</v>
      </c>
      <c r="O13">
        <f t="shared" si="11"/>
        <v>10.185908664193798</v>
      </c>
      <c r="P13">
        <f t="shared" si="11"/>
        <v>20.3718173283876</v>
      </c>
      <c r="Q13">
        <f t="shared" si="11"/>
        <v>50.929543320968989</v>
      </c>
      <c r="R13">
        <f t="shared" si="11"/>
        <v>101.85908664193799</v>
      </c>
      <c r="T13">
        <f t="shared" si="12"/>
        <v>2.3536576705982026E-2</v>
      </c>
      <c r="U13">
        <f t="shared" si="12"/>
        <v>4.7789550350924942E-2</v>
      </c>
      <c r="V13">
        <f t="shared" si="12"/>
        <v>0.23971629400174668</v>
      </c>
      <c r="W13">
        <f t="shared" si="12"/>
        <v>0.48904519008174241</v>
      </c>
      <c r="X13">
        <f t="shared" si="12"/>
        <v>0.99449930391817176</v>
      </c>
      <c r="Y13">
        <f t="shared" si="12"/>
        <v>2.4069401151931196</v>
      </c>
      <c r="Z13">
        <f t="shared" si="12"/>
        <v>4.9029680091212224</v>
      </c>
      <c r="AB13" s="6" cm="1">
        <f t="array" ref="AB13:AC13">LINEST(T13:Z13,L13:R13,TRUE,FALSE)</f>
        <v>4.8020641073505003E-2</v>
      </c>
      <c r="AC13">
        <v>-2.5502176688105838E-3</v>
      </c>
      <c r="AE13">
        <f t="shared" si="13"/>
        <v>0.11386449287387582</v>
      </c>
      <c r="AF13">
        <f t="shared" si="14"/>
        <v>0.44225212039544615</v>
      </c>
      <c r="AG13">
        <f t="shared" si="15"/>
        <v>91.637882529837938</v>
      </c>
      <c r="AY13" s="7"/>
    </row>
    <row r="14" spans="1:51" ht="16" thickBot="1" x14ac:dyDescent="0.25">
      <c r="A14" s="5" t="s">
        <v>4</v>
      </c>
      <c r="B14" s="37">
        <v>20.29</v>
      </c>
      <c r="D14">
        <f t="shared" si="10"/>
        <v>0.51018447760681407</v>
      </c>
      <c r="E14">
        <f t="shared" si="10"/>
        <v>1.0203689552136281</v>
      </c>
      <c r="F14">
        <f t="shared" si="10"/>
        <v>5.1018447760681402</v>
      </c>
      <c r="G14">
        <f t="shared" si="10"/>
        <v>10.20368955213628</v>
      </c>
      <c r="H14">
        <f t="shared" si="10"/>
        <v>20.407379104272561</v>
      </c>
      <c r="I14">
        <f t="shared" si="10"/>
        <v>51.018447760681411</v>
      </c>
      <c r="J14">
        <f t="shared" si="10"/>
        <v>102.03689552136282</v>
      </c>
      <c r="L14">
        <f t="shared" si="11"/>
        <v>0.51018447760681418</v>
      </c>
      <c r="M14">
        <f t="shared" si="11"/>
        <v>1.0203689552136281</v>
      </c>
      <c r="N14">
        <f t="shared" si="11"/>
        <v>5.1018447760681411</v>
      </c>
      <c r="O14">
        <f t="shared" si="11"/>
        <v>10.20368955213628</v>
      </c>
      <c r="P14">
        <f t="shared" si="11"/>
        <v>20.407379104272565</v>
      </c>
      <c r="Q14">
        <f t="shared" si="11"/>
        <v>51.018447760681418</v>
      </c>
      <c r="R14">
        <f t="shared" si="11"/>
        <v>102.03689552136282</v>
      </c>
      <c r="T14">
        <f t="shared" si="12"/>
        <v>1.2837867270353629E-2</v>
      </c>
      <c r="U14">
        <f t="shared" si="12"/>
        <v>2.5475000324792461E-2</v>
      </c>
      <c r="V14">
        <f t="shared" si="12"/>
        <v>0.13136557928747519</v>
      </c>
      <c r="W14">
        <f t="shared" si="12"/>
        <v>0.26844165899848649</v>
      </c>
      <c r="X14">
        <f t="shared" si="12"/>
        <v>0.53532528959930659</v>
      </c>
      <c r="Y14">
        <f t="shared" si="12"/>
        <v>1.3173799528279628</v>
      </c>
      <c r="Z14">
        <f t="shared" si="12"/>
        <v>2.6928667273940858</v>
      </c>
      <c r="AB14" s="35" cm="1">
        <f t="array" ref="AB14:AC14">LINEST(T14:Z14,L14:R14,TRUE,FALSE)</f>
        <v>2.632805713817513E-2</v>
      </c>
      <c r="AC14">
        <v>-3.78655302621278E-3</v>
      </c>
      <c r="AE14">
        <f t="shared" si="13"/>
        <v>0.20768133078018877</v>
      </c>
      <c r="AF14">
        <f t="shared" si="14"/>
        <v>0.43997565853561199</v>
      </c>
      <c r="AG14">
        <f t="shared" si="15"/>
        <v>91.799430698348317</v>
      </c>
      <c r="AY14" s="7"/>
    </row>
    <row r="15" spans="1:51" x14ac:dyDescent="0.2">
      <c r="B15" s="2"/>
      <c r="AE15">
        <f>SUM(AE11:AE14)</f>
        <v>0.45251955898813179</v>
      </c>
      <c r="AY15" s="7"/>
    </row>
    <row r="16" spans="1:51" x14ac:dyDescent="0.2">
      <c r="B16" s="2"/>
      <c r="AY16" s="7"/>
    </row>
    <row r="17" spans="1:51" s="57" customFormat="1" ht="32" x14ac:dyDescent="0.2">
      <c r="A17" s="51" t="s">
        <v>74</v>
      </c>
      <c r="B17" s="52" t="s">
        <v>73</v>
      </c>
      <c r="D17" s="70" t="s">
        <v>93</v>
      </c>
      <c r="E17" s="70" t="s">
        <v>95</v>
      </c>
      <c r="F17" s="70" t="s">
        <v>98</v>
      </c>
      <c r="G17" s="70" t="s">
        <v>100</v>
      </c>
      <c r="H17" s="70" t="s">
        <v>101</v>
      </c>
      <c r="I17" s="70" t="s">
        <v>103</v>
      </c>
      <c r="J17" s="70" t="s">
        <v>105</v>
      </c>
      <c r="L17" s="40" t="s">
        <v>75</v>
      </c>
      <c r="M17" s="40" t="s">
        <v>76</v>
      </c>
      <c r="N17" s="40" t="s">
        <v>77</v>
      </c>
      <c r="O17" s="40" t="s">
        <v>78</v>
      </c>
      <c r="P17" s="40" t="s">
        <v>79</v>
      </c>
      <c r="Q17" s="40" t="s">
        <v>80</v>
      </c>
      <c r="R17" s="40" t="s">
        <v>81</v>
      </c>
      <c r="AY17" s="61"/>
    </row>
    <row r="18" spans="1:51" x14ac:dyDescent="0.2">
      <c r="A18" s="22">
        <v>3.7708920187793438</v>
      </c>
      <c r="B18" s="53">
        <v>10</v>
      </c>
      <c r="D18" s="68" t="s">
        <v>94</v>
      </c>
      <c r="E18" s="68" t="s">
        <v>96</v>
      </c>
      <c r="F18" s="69" t="s">
        <v>97</v>
      </c>
      <c r="G18" s="68" t="s">
        <v>99</v>
      </c>
      <c r="H18" s="68" t="s">
        <v>102</v>
      </c>
      <c r="I18" s="68" t="s">
        <v>104</v>
      </c>
      <c r="J18" s="68" t="s">
        <v>106</v>
      </c>
      <c r="L18">
        <v>24.669999999999995</v>
      </c>
      <c r="M18">
        <v>25.07</v>
      </c>
      <c r="N18">
        <v>24.4</v>
      </c>
      <c r="O18">
        <v>24.559999999999995</v>
      </c>
      <c r="P18">
        <v>24.65</v>
      </c>
      <c r="Q18">
        <v>24.450000000000003</v>
      </c>
      <c r="R18">
        <v>24.67</v>
      </c>
      <c r="AY18" s="11"/>
    </row>
    <row r="19" spans="1:51" x14ac:dyDescent="0.2">
      <c r="F19" s="58"/>
      <c r="AY19" s="7"/>
    </row>
    <row r="20" spans="1:51" x14ac:dyDescent="0.2">
      <c r="B20" s="2"/>
      <c r="F20" s="58"/>
      <c r="AY20" s="7"/>
    </row>
    <row r="21" spans="1:51" x14ac:dyDescent="0.2">
      <c r="B21" s="2"/>
      <c r="F21" s="58"/>
      <c r="AY21" s="7"/>
    </row>
    <row r="22" spans="1:51" x14ac:dyDescent="0.2">
      <c r="B22" s="2"/>
      <c r="F22" s="58"/>
      <c r="AY22" s="7"/>
    </row>
    <row r="23" spans="1:51" x14ac:dyDescent="0.2">
      <c r="B23" s="2"/>
      <c r="F23" s="58"/>
      <c r="AY23" s="7"/>
    </row>
    <row r="24" spans="1:51" x14ac:dyDescent="0.2">
      <c r="B24" s="2"/>
      <c r="F24" s="58"/>
      <c r="AY24" s="11"/>
    </row>
    <row r="25" spans="1:51" x14ac:dyDescent="0.2">
      <c r="B25" s="2"/>
      <c r="F25" s="58"/>
      <c r="AY25" s="7"/>
    </row>
    <row r="26" spans="1:51" x14ac:dyDescent="0.2">
      <c r="B26" s="2"/>
      <c r="F26" s="59"/>
      <c r="G26" s="60"/>
      <c r="H26" s="60"/>
      <c r="I26" s="60"/>
      <c r="J26" s="60"/>
      <c r="AY26" s="7"/>
    </row>
    <row r="27" spans="1:51" x14ac:dyDescent="0.2">
      <c r="B27" s="2"/>
      <c r="F27" s="59"/>
      <c r="G27" s="60"/>
      <c r="H27" s="60"/>
      <c r="I27" s="60"/>
      <c r="J27" s="60"/>
      <c r="AY27" s="7"/>
    </row>
    <row r="28" spans="1:51" x14ac:dyDescent="0.2">
      <c r="B28" s="2"/>
      <c r="AY28" s="7"/>
    </row>
    <row r="29" spans="1:51" x14ac:dyDescent="0.2">
      <c r="B29" s="2"/>
      <c r="AY29" s="7"/>
    </row>
    <row r="30" spans="1:51" x14ac:dyDescent="0.2">
      <c r="B30" s="2"/>
      <c r="AY30" s="7"/>
    </row>
    <row r="31" spans="1:51" x14ac:dyDescent="0.2">
      <c r="B31" s="2"/>
      <c r="AY31" s="7"/>
    </row>
    <row r="32" spans="1:51" x14ac:dyDescent="0.2">
      <c r="B32" s="2"/>
      <c r="AY32" s="7"/>
    </row>
    <row r="33" spans="2:51" x14ac:dyDescent="0.2">
      <c r="B33" s="2"/>
      <c r="AY33" s="11"/>
    </row>
    <row r="34" spans="2:51" x14ac:dyDescent="0.2">
      <c r="B34" s="2"/>
      <c r="AY34" s="7"/>
    </row>
    <row r="35" spans="2:51" x14ac:dyDescent="0.2">
      <c r="B35" s="2"/>
      <c r="AY35" s="11"/>
    </row>
    <row r="36" spans="2:51" x14ac:dyDescent="0.2">
      <c r="B36" s="2"/>
      <c r="AY36" s="11"/>
    </row>
    <row r="37" spans="2:51" x14ac:dyDescent="0.2">
      <c r="B37" s="2"/>
      <c r="AY37" s="11"/>
    </row>
    <row r="38" spans="2:51" x14ac:dyDescent="0.2">
      <c r="B38" s="2"/>
      <c r="AY38" s="11"/>
    </row>
    <row r="39" spans="2:51" x14ac:dyDescent="0.2">
      <c r="B39" s="2"/>
      <c r="AY39" s="11"/>
    </row>
    <row r="40" spans="2:51" x14ac:dyDescent="0.2">
      <c r="B40" s="2"/>
      <c r="AY40" s="11"/>
    </row>
    <row r="41" spans="2:51" x14ac:dyDescent="0.2">
      <c r="B41" s="2"/>
      <c r="AY41" s="11"/>
    </row>
    <row r="42" spans="2:51" x14ac:dyDescent="0.2">
      <c r="B42" s="2"/>
      <c r="AY42" s="11"/>
    </row>
    <row r="43" spans="2:51" x14ac:dyDescent="0.2">
      <c r="B43" s="2"/>
      <c r="AY43" s="7"/>
    </row>
    <row r="44" spans="2:51" x14ac:dyDescent="0.2">
      <c r="B44" s="2"/>
      <c r="AY44" s="11"/>
    </row>
    <row r="45" spans="2:51" x14ac:dyDescent="0.2">
      <c r="B45" s="2"/>
      <c r="AY45" s="7"/>
    </row>
    <row r="46" spans="2:51" x14ac:dyDescent="0.2">
      <c r="B46" s="2"/>
      <c r="AY46" s="7"/>
    </row>
    <row r="47" spans="2:51" x14ac:dyDescent="0.2">
      <c r="B47" s="2"/>
      <c r="AY47" s="7"/>
    </row>
    <row r="48" spans="2:51" x14ac:dyDescent="0.2">
      <c r="B48" s="2"/>
      <c r="AY48" s="7"/>
    </row>
    <row r="49" spans="2:51" x14ac:dyDescent="0.2">
      <c r="B49" s="2"/>
      <c r="AY49" s="11"/>
    </row>
    <row r="50" spans="2:51" x14ac:dyDescent="0.2">
      <c r="B50" s="2"/>
      <c r="AY50" s="11"/>
    </row>
    <row r="51" spans="2:51" x14ac:dyDescent="0.2">
      <c r="B51" s="2"/>
      <c r="AY51" s="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0"/>
  <sheetViews>
    <sheetView workbookViewId="0">
      <selection activeCell="D33" sqref="D33"/>
    </sheetView>
  </sheetViews>
  <sheetFormatPr baseColWidth="10" defaultColWidth="8.83203125" defaultRowHeight="15" x14ac:dyDescent="0.2"/>
  <cols>
    <col min="1" max="1" width="15.5" customWidth="1"/>
    <col min="2" max="2" width="11.6640625" customWidth="1"/>
    <col min="3" max="3" width="22.33203125" customWidth="1"/>
    <col min="4" max="4" width="21.33203125" customWidth="1"/>
    <col min="5" max="5" width="11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15.600915801290794</v>
      </c>
      <c r="C2">
        <v>5.4953161258688903</v>
      </c>
      <c r="D2">
        <v>1.9477949680057545</v>
      </c>
      <c r="E2">
        <v>0</v>
      </c>
    </row>
    <row r="3" spans="1:5" x14ac:dyDescent="0.2">
      <c r="A3" t="s">
        <v>63</v>
      </c>
      <c r="B3">
        <v>15.48523337588473</v>
      </c>
      <c r="C3">
        <v>5.5146693205888759</v>
      </c>
      <c r="D3">
        <v>1.8686848499266897</v>
      </c>
      <c r="E3">
        <v>0</v>
      </c>
    </row>
    <row r="4" spans="1:5" x14ac:dyDescent="0.2">
      <c r="A4" t="s">
        <v>64</v>
      </c>
      <c r="B4">
        <v>15.38834913698425</v>
      </c>
      <c r="C4">
        <v>5.451197975156246</v>
      </c>
      <c r="D4">
        <v>1.8939741903060414</v>
      </c>
      <c r="E4">
        <v>0</v>
      </c>
    </row>
    <row r="5" spans="1:5" x14ac:dyDescent="0.2">
      <c r="A5" t="s">
        <v>65</v>
      </c>
      <c r="B5">
        <v>9.5165332407102916</v>
      </c>
      <c r="C5">
        <v>4.31880141338572</v>
      </c>
      <c r="D5">
        <v>1.7181671814356121</v>
      </c>
      <c r="E5">
        <v>0</v>
      </c>
    </row>
    <row r="6" spans="1:5" x14ac:dyDescent="0.2">
      <c r="A6" t="s">
        <v>66</v>
      </c>
      <c r="B6">
        <v>9.115956823903689</v>
      </c>
      <c r="C6">
        <v>4.2868623328972584</v>
      </c>
      <c r="D6">
        <v>1.6325400938296748</v>
      </c>
      <c r="E6">
        <v>0</v>
      </c>
    </row>
    <row r="7" spans="1:5" x14ac:dyDescent="0.2">
      <c r="A7" t="s">
        <v>67</v>
      </c>
      <c r="B7">
        <v>9.6367626328124061</v>
      </c>
      <c r="C7">
        <v>4.4100169187029614</v>
      </c>
      <c r="D7">
        <v>1.7337486505406297</v>
      </c>
      <c r="E7">
        <v>0</v>
      </c>
    </row>
    <row r="8" spans="1:5" x14ac:dyDescent="0.2">
      <c r="A8" t="s">
        <v>68</v>
      </c>
      <c r="B8">
        <v>11.778054083334103</v>
      </c>
      <c r="C8">
        <v>4.7805822327973582</v>
      </c>
      <c r="D8">
        <v>1.7197585428270463</v>
      </c>
      <c r="E8">
        <v>0</v>
      </c>
    </row>
    <row r="9" spans="1:5" x14ac:dyDescent="0.2">
      <c r="A9" t="s">
        <v>69</v>
      </c>
      <c r="B9">
        <v>11.875819666875318</v>
      </c>
      <c r="C9">
        <v>4.7415870735909094</v>
      </c>
      <c r="D9">
        <v>1.6330300643747404</v>
      </c>
      <c r="E9">
        <v>0</v>
      </c>
    </row>
    <row r="10" spans="1:5" x14ac:dyDescent="0.2">
      <c r="A10" t="s">
        <v>70</v>
      </c>
      <c r="B10">
        <v>11.659092284688063</v>
      </c>
      <c r="C10">
        <v>4.7194610040328593</v>
      </c>
      <c r="D10">
        <v>1.6249520370202379</v>
      </c>
      <c r="E1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1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12" bestFit="1" customWidth="1"/>
    <col min="3" max="3" width="19.6640625" style="3" customWidth="1"/>
    <col min="4" max="4" width="20.83203125" style="3" bestFit="1" customWidth="1"/>
    <col min="5" max="5" width="18.1640625" style="3" bestFit="1" customWidth="1"/>
    <col min="6" max="6" width="17.5" customWidth="1"/>
    <col min="7" max="7" width="8.83203125" style="2"/>
    <col min="8" max="8" width="8.83203125" style="21"/>
    <col min="9" max="9" width="18.1640625" style="3" bestFit="1" customWidth="1"/>
    <col min="10" max="10" width="17.5" customWidth="1"/>
    <col min="11" max="11" width="8.83203125" style="2"/>
    <col min="12" max="12" width="8.83203125" style="21"/>
    <col min="13" max="13" width="18.1640625" style="3" bestFit="1" customWidth="1"/>
    <col min="14" max="14" width="17.5" customWidth="1"/>
    <col min="15" max="15" width="8.83203125" style="2"/>
    <col min="16" max="16" width="8.83203125" style="21"/>
    <col min="17" max="17" width="18.1640625" style="3" bestFit="1" customWidth="1"/>
    <col min="18" max="18" width="17.5" customWidth="1"/>
    <col min="19" max="19" width="8.83203125" style="2"/>
    <col min="20" max="20" width="8.83203125" style="21"/>
    <col min="21" max="21" width="8.83203125" style="46"/>
    <col min="22" max="22" width="11.1640625" style="43" bestFit="1" customWidth="1"/>
    <col min="23" max="23" width="8.83203125" style="18"/>
  </cols>
  <sheetData>
    <row r="1" spans="1:25" x14ac:dyDescent="0.2">
      <c r="E1" s="62" t="s">
        <v>25</v>
      </c>
      <c r="F1" s="63"/>
      <c r="G1" s="63"/>
      <c r="H1" s="64"/>
      <c r="I1" s="65" t="s">
        <v>26</v>
      </c>
      <c r="J1" s="66"/>
      <c r="K1" s="66"/>
      <c r="L1" s="67"/>
      <c r="M1" s="62" t="s">
        <v>27</v>
      </c>
      <c r="N1" s="63"/>
      <c r="O1" s="63"/>
      <c r="P1" s="64"/>
      <c r="Q1" s="65" t="s">
        <v>28</v>
      </c>
      <c r="R1" s="66"/>
      <c r="S1" s="66"/>
      <c r="T1" s="67"/>
      <c r="U1" s="42"/>
      <c r="W1" s="13" t="s">
        <v>29</v>
      </c>
      <c r="X1" t="s">
        <v>30</v>
      </c>
      <c r="Y1" t="s">
        <v>61</v>
      </c>
    </row>
    <row r="2" spans="1:25" s="14" customFormat="1" x14ac:dyDescent="0.2">
      <c r="A2" s="14" t="s">
        <v>31</v>
      </c>
      <c r="B2" s="17" t="s">
        <v>89</v>
      </c>
      <c r="C2" s="15" t="s">
        <v>90</v>
      </c>
      <c r="D2" s="15" t="s">
        <v>92</v>
      </c>
      <c r="E2" s="15" t="s">
        <v>24</v>
      </c>
      <c r="F2" s="14" t="s">
        <v>32</v>
      </c>
      <c r="G2" s="14" t="s">
        <v>33</v>
      </c>
      <c r="H2" s="16" t="s">
        <v>34</v>
      </c>
      <c r="I2" s="15" t="s">
        <v>24</v>
      </c>
      <c r="J2" s="14" t="s">
        <v>32</v>
      </c>
      <c r="K2" s="14" t="s">
        <v>33</v>
      </c>
      <c r="L2" s="16" t="s">
        <v>34</v>
      </c>
      <c r="M2" s="15" t="s">
        <v>24</v>
      </c>
      <c r="N2" s="14" t="s">
        <v>32</v>
      </c>
      <c r="O2" s="14" t="s">
        <v>33</v>
      </c>
      <c r="P2" s="16" t="s">
        <v>34</v>
      </c>
      <c r="Q2" s="15" t="s">
        <v>24</v>
      </c>
      <c r="R2" s="14" t="s">
        <v>32</v>
      </c>
      <c r="S2" s="14" t="s">
        <v>33</v>
      </c>
      <c r="T2" s="16" t="s">
        <v>34</v>
      </c>
      <c r="U2" s="44" t="s">
        <v>71</v>
      </c>
      <c r="V2" s="44" t="s">
        <v>72</v>
      </c>
      <c r="W2" s="18" t="s">
        <v>35</v>
      </c>
    </row>
    <row r="3" spans="1:25" s="19" customFormat="1" x14ac:dyDescent="0.2">
      <c r="A3" s="19" t="str">
        <f>Mass_ratios!A2</f>
        <v>02-0101-THM-1</v>
      </c>
      <c r="B3" s="54">
        <v>24.490000000000009</v>
      </c>
      <c r="C3" s="29">
        <v>41.750000000000007</v>
      </c>
      <c r="D3" s="20">
        <f>((Calibration_template!$A$18*Calibration_template!$B$18)/1000/C3)*B3</f>
        <v>2.2119555817941592E-2</v>
      </c>
      <c r="E3" s="20">
        <f>Mass_ratios!B2*Sample_summary!$D3</f>
        <v>0.34508532787765872</v>
      </c>
      <c r="F3" s="19">
        <f>E3/(($B3)/1000)</f>
        <v>14.090866797781079</v>
      </c>
      <c r="G3" s="27">
        <f>AVERAGE(F3:F5)</f>
        <v>13.952199025907319</v>
      </c>
      <c r="H3" s="28">
        <f>_xlfn.STDEV.S(F3:F5)</f>
        <v>0.13581268541593294</v>
      </c>
      <c r="I3" s="20">
        <f>Mass_ratios!C2*Sample_summary!$D3</f>
        <v>0.12155395178339146</v>
      </c>
      <c r="J3" s="19">
        <f>I3/(($B3)/1000)</f>
        <v>4.9634116693912382</v>
      </c>
      <c r="K3" s="27">
        <f>AVERAGE(J3:J5)</f>
        <v>4.9418168182995368</v>
      </c>
      <c r="L3" s="28">
        <f>_xlfn.STDEV.S(J3:J5)</f>
        <v>4.0210624790070787E-2</v>
      </c>
      <c r="M3" s="20">
        <f>Mass_ratios!D2*Sample_summary!$D3</f>
        <v>4.3084359516709046E-2</v>
      </c>
      <c r="N3" s="19">
        <f>M3/(($B3)/1000)</f>
        <v>1.7592633530710098</v>
      </c>
      <c r="O3" s="27">
        <f>AVERAGE(N3:N5)</f>
        <v>1.7143703613670258</v>
      </c>
      <c r="P3" s="28">
        <f>_xlfn.STDEV.S(N3:N5)</f>
        <v>3.9895487848353291E-2</v>
      </c>
      <c r="Q3" s="20">
        <f>Mass_ratios!E2*Sample_summary!$D3</f>
        <v>0</v>
      </c>
      <c r="R3" s="19">
        <f>Q3/(($B3)/1000)</f>
        <v>0</v>
      </c>
      <c r="S3" s="27">
        <f>AVERAGE(R3:R5)</f>
        <v>0</v>
      </c>
      <c r="T3" s="28">
        <f>_xlfn.STDEV.S(R3:R5)</f>
        <v>0</v>
      </c>
      <c r="U3" s="48">
        <v>1</v>
      </c>
      <c r="V3" s="45">
        <v>1</v>
      </c>
      <c r="W3" s="36">
        <f>SUM(F3,J3,N3,R3)</f>
        <v>20.813541820243326</v>
      </c>
      <c r="X3" s="19">
        <f>AVERAGE(W3:W5)</f>
        <v>20.608386205573883</v>
      </c>
      <c r="Y3" s="19">
        <f>_xlfn.STDEV.S(W3:W5)</f>
        <v>0.19919983893518789</v>
      </c>
    </row>
    <row r="4" spans="1:25" x14ac:dyDescent="0.2">
      <c r="A4" t="str">
        <f>Mass_ratios!A3</f>
        <v>02-0101-THM-2</v>
      </c>
      <c r="B4" s="55">
        <v>24.68</v>
      </c>
      <c r="C4" s="30">
        <v>41.870000000000005</v>
      </c>
      <c r="D4" s="3">
        <f>((Calibration_template!$A$18*Calibration_template!$B$18)/1000/C4)*B4</f>
        <v>2.2227278486619109E-2</v>
      </c>
      <c r="E4" s="3">
        <f>Mass_ratios!B3*Sample_summary!$D4</f>
        <v>0.34419459467607888</v>
      </c>
      <c r="F4">
        <f t="shared" ref="F4:F11" si="0">E4/(($B4)/1000)</f>
        <v>13.946296380716324</v>
      </c>
      <c r="I4" s="3">
        <f>Mass_ratios!C3*Sample_summary!$D4</f>
        <v>0.12257609075034354</v>
      </c>
      <c r="J4">
        <f t="shared" ref="J4:J11" si="1">I4/(($B4)/1000)</f>
        <v>4.9666163188956052</v>
      </c>
      <c r="M4" s="3">
        <f>Mass_ratios!D3*Sample_summary!$D4</f>
        <v>4.153577856304657E-2</v>
      </c>
      <c r="N4">
        <f t="shared" ref="N4:N11" si="2">M4/(($B4)/1000)</f>
        <v>1.6829731994751447</v>
      </c>
      <c r="Q4" s="3">
        <f>Mass_ratios!E3*Sample_summary!$D4</f>
        <v>0</v>
      </c>
      <c r="R4">
        <f t="shared" ref="R4:R11" si="3">Q4/(($B4)/1000)</f>
        <v>0</v>
      </c>
      <c r="U4" s="49">
        <v>1</v>
      </c>
      <c r="V4" s="43">
        <v>1</v>
      </c>
      <c r="W4" s="18">
        <f t="shared" ref="W4:W8" si="4">SUM(F4,J4,N4,R4)</f>
        <v>20.595885899087076</v>
      </c>
    </row>
    <row r="5" spans="1:25" s="23" customFormat="1" x14ac:dyDescent="0.2">
      <c r="A5" t="str">
        <f>Mass_ratios!A4</f>
        <v>02-0101-THM-3</v>
      </c>
      <c r="B5" s="56">
        <v>24.75</v>
      </c>
      <c r="C5" s="31">
        <v>41.99</v>
      </c>
      <c r="D5" s="22">
        <f>((Calibration_template!$A$18*Calibration_template!$B$18)/1000/C5)*B5</f>
        <v>2.2226620020192607E-2</v>
      </c>
      <c r="E5" s="22">
        <f>Mass_ratios!B4*Sample_summary!$D5</f>
        <v>0.34203098900580775</v>
      </c>
      <c r="F5" s="23">
        <f t="shared" si="0"/>
        <v>13.819433899224554</v>
      </c>
      <c r="G5" s="24"/>
      <c r="H5" s="25"/>
      <c r="I5" s="22">
        <f>Mass_ratios!C4*Sample_summary!$D5</f>
        <v>0.12116170604864122</v>
      </c>
      <c r="J5" s="23">
        <f t="shared" si="1"/>
        <v>4.8954224666117661</v>
      </c>
      <c r="K5" s="24"/>
      <c r="L5" s="25"/>
      <c r="M5" s="22">
        <f>Mass_ratios!D4*Sample_summary!$D5</f>
        <v>4.2096644655984346E-2</v>
      </c>
      <c r="N5" s="23">
        <f t="shared" si="2"/>
        <v>1.700874531554923</v>
      </c>
      <c r="O5" s="24"/>
      <c r="P5" s="25"/>
      <c r="Q5" s="22">
        <f>Mass_ratios!E4*Sample_summary!$D5</f>
        <v>0</v>
      </c>
      <c r="R5" s="23">
        <f t="shared" si="3"/>
        <v>0</v>
      </c>
      <c r="S5" s="24"/>
      <c r="T5" s="25"/>
      <c r="U5" s="50">
        <v>1</v>
      </c>
      <c r="V5" s="47">
        <v>1</v>
      </c>
      <c r="W5" s="26">
        <f t="shared" si="4"/>
        <v>20.415730897391242</v>
      </c>
    </row>
    <row r="6" spans="1:25" x14ac:dyDescent="0.2">
      <c r="A6" s="19" t="str">
        <f>Mass_ratios!A5</f>
        <v>02-0102-THM-1</v>
      </c>
      <c r="B6" s="55">
        <v>24.690000000000005</v>
      </c>
      <c r="C6" s="30">
        <v>41.84</v>
      </c>
      <c r="D6" s="3">
        <f>((Calibration_template!$A$18*Calibration_template!$B$18)/1000/C6)*B6</f>
        <v>2.2252228476018647E-2</v>
      </c>
      <c r="E6" s="3">
        <f>Mass_ratios!B5*Sample_summary!$D6</f>
        <v>0.21176407197191158</v>
      </c>
      <c r="F6">
        <f t="shared" si="0"/>
        <v>8.5769166452779082</v>
      </c>
      <c r="G6" s="27">
        <f>AVERAGE(F6:F8)</f>
        <v>8.4488574113460171</v>
      </c>
      <c r="H6" s="28">
        <f>_xlfn.STDEV.S(F6:F8)</f>
        <v>0.16453166556679008</v>
      </c>
      <c r="I6" s="3">
        <f>Mass_ratios!C5*Sample_summary!$D6</f>
        <v>9.6102955793211292E-2</v>
      </c>
      <c r="J6">
        <f t="shared" si="1"/>
        <v>3.8923837907335472</v>
      </c>
      <c r="K6" s="27">
        <f>AVERAGE(J6:J8)</f>
        <v>3.8903304924910169</v>
      </c>
      <c r="L6" s="28">
        <f>_xlfn.STDEV.S(J6:J8)</f>
        <v>3.8507884172522175E-3</v>
      </c>
      <c r="M6" s="3">
        <f>Mass_ratios!D5*Sample_summary!$D6</f>
        <v>3.8233048681302222E-2</v>
      </c>
      <c r="N6">
        <f t="shared" si="2"/>
        <v>1.5485236403929614</v>
      </c>
      <c r="O6" s="27">
        <f>AVERAGE(N6:N8)</f>
        <v>1.51958070983449</v>
      </c>
      <c r="P6" s="28">
        <f>_xlfn.STDEV.S(N6:N8)</f>
        <v>3.5592538776143046E-2</v>
      </c>
      <c r="Q6" s="3">
        <f>Mass_ratios!E5*Sample_summary!$D6</f>
        <v>0</v>
      </c>
      <c r="R6">
        <f t="shared" si="3"/>
        <v>0</v>
      </c>
      <c r="S6" s="27">
        <f>AVERAGE(R6:R8)</f>
        <v>0</v>
      </c>
      <c r="T6" s="28">
        <f>_xlfn.STDEV.S(R6:R8)</f>
        <v>0</v>
      </c>
      <c r="U6" s="49">
        <v>1</v>
      </c>
      <c r="V6" s="43">
        <v>2</v>
      </c>
      <c r="W6" s="18">
        <f t="shared" si="4"/>
        <v>14.017824076404416</v>
      </c>
      <c r="X6" s="19">
        <f>AVERAGE(W6:W8)</f>
        <v>13.858768613671524</v>
      </c>
      <c r="Y6" s="19">
        <f>_xlfn.STDEV.S(W6:W8)</f>
        <v>0.20381560139155253</v>
      </c>
    </row>
    <row r="7" spans="1:25" x14ac:dyDescent="0.2">
      <c r="A7" t="str">
        <f>Mass_ratios!A6</f>
        <v>02-0102-THM-2</v>
      </c>
      <c r="B7" s="55">
        <v>24.509999999999998</v>
      </c>
      <c r="C7" s="30">
        <v>41.6</v>
      </c>
      <c r="D7" s="3">
        <f>((Calibration_template!$A$18*Calibration_template!$B$18)/1000/C7)*B7</f>
        <v>2.2217443120260028E-2</v>
      </c>
      <c r="E7" s="3">
        <f>Mass_ratios!B6*Sample_summary!$D7</f>
        <v>0.20253325222182647</v>
      </c>
      <c r="F7">
        <f t="shared" si="0"/>
        <v>8.263290584325846</v>
      </c>
      <c r="I7" s="3">
        <f>Mass_ratios!C6*Sample_summary!$D7</f>
        <v>9.5243120045530039E-2</v>
      </c>
      <c r="J7">
        <f t="shared" si="1"/>
        <v>3.8858882107519399</v>
      </c>
      <c r="M7" s="3">
        <f>Mass_ratios!D6*Sample_summary!$D7</f>
        <v>3.6270866676204772E-2</v>
      </c>
      <c r="N7">
        <f t="shared" si="2"/>
        <v>1.4798395216729814</v>
      </c>
      <c r="Q7" s="3">
        <f>Mass_ratios!E6*Sample_summary!$D7</f>
        <v>0</v>
      </c>
      <c r="R7">
        <f t="shared" si="3"/>
        <v>0</v>
      </c>
      <c r="U7" s="49">
        <v>1</v>
      </c>
      <c r="V7" s="43">
        <v>2</v>
      </c>
      <c r="W7" s="18">
        <f t="shared" si="4"/>
        <v>13.629018316750766</v>
      </c>
    </row>
    <row r="8" spans="1:25" s="23" customFormat="1" x14ac:dyDescent="0.2">
      <c r="A8" t="str">
        <f>Mass_ratios!A7</f>
        <v>02-0102-THM-3</v>
      </c>
      <c r="B8" s="56">
        <v>24.630000000000003</v>
      </c>
      <c r="C8" s="31">
        <v>42.72</v>
      </c>
      <c r="D8" s="22">
        <f>((Calibration_template!$A$18*Calibration_template!$B$18)/1000/C8)*B8</f>
        <v>2.1740887271192708E-2</v>
      </c>
      <c r="E8" s="22">
        <f>Mass_ratios!B7*Sample_summary!$D8</f>
        <v>0.20951177005921676</v>
      </c>
      <c r="F8" s="23">
        <f t="shared" si="0"/>
        <v>8.5063650044342971</v>
      </c>
      <c r="G8" s="24"/>
      <c r="H8" s="25"/>
      <c r="I8" s="22">
        <f>Mass_ratios!C7*Sample_summary!$D8</f>
        <v>9.5877680693573705E-2</v>
      </c>
      <c r="J8" s="23">
        <f t="shared" si="1"/>
        <v>3.8927194759875636</v>
      </c>
      <c r="K8" s="24"/>
      <c r="L8" s="25"/>
      <c r="M8" s="22">
        <f>Mass_ratios!D7*Sample_summary!$D8</f>
        <v>3.7693233967986309E-2</v>
      </c>
      <c r="N8" s="23">
        <f t="shared" si="2"/>
        <v>1.5303789674375277</v>
      </c>
      <c r="O8" s="24"/>
      <c r="P8" s="25"/>
      <c r="Q8" s="22">
        <f>Mass_ratios!E7*Sample_summary!$D8</f>
        <v>0</v>
      </c>
      <c r="R8" s="23">
        <f t="shared" si="3"/>
        <v>0</v>
      </c>
      <c r="S8" s="24"/>
      <c r="T8" s="25"/>
      <c r="U8" s="50">
        <v>1</v>
      </c>
      <c r="V8" s="47">
        <v>2</v>
      </c>
      <c r="W8" s="26">
        <f t="shared" si="4"/>
        <v>13.929463447859389</v>
      </c>
    </row>
    <row r="9" spans="1:25" x14ac:dyDescent="0.2">
      <c r="A9" s="19" t="str">
        <f>Mass_ratios!A8</f>
        <v>02-0125-THM-1</v>
      </c>
      <c r="B9" s="55">
        <v>24.61</v>
      </c>
      <c r="C9" s="30">
        <v>41.730000000000004</v>
      </c>
      <c r="D9" s="3">
        <f>((Calibration_template!$A$18*Calibration_template!$B$18)/1000/C9)*B9</f>
        <v>2.2238593956903821E-2</v>
      </c>
      <c r="E9" s="3">
        <f>Mass_ratios!B8*Sample_summary!$D9</f>
        <v>0.26192736236172015</v>
      </c>
      <c r="F9">
        <f t="shared" si="0"/>
        <v>10.643127280037389</v>
      </c>
      <c r="G9" s="27">
        <f>AVERAGE(F9:F11)</f>
        <v>10.580974229660486</v>
      </c>
      <c r="H9" s="28">
        <f>_xlfn.STDEV.S(F9:F11)</f>
        <v>7.4844418183600797E-2</v>
      </c>
      <c r="I9" s="3">
        <f>Mass_ratios!C8*Sample_summary!$D9</f>
        <v>0.1063134271527691</v>
      </c>
      <c r="J9">
        <f t="shared" si="1"/>
        <v>4.3199279623230034</v>
      </c>
      <c r="K9" s="27">
        <f>AVERAGE(J9:J11)</f>
        <v>4.2674357305186339</v>
      </c>
      <c r="L9" s="28">
        <f>_xlfn.STDEV.S(J9:J11)</f>
        <v>4.6198940034968015E-2</v>
      </c>
      <c r="M9" s="3">
        <f>Mass_ratios!D8*Sample_summary!$D9</f>
        <v>3.8245011937847274E-2</v>
      </c>
      <c r="N9">
        <f t="shared" si="2"/>
        <v>1.5540435570031399</v>
      </c>
      <c r="O9" s="27">
        <f>AVERAGE(N9:N11)</f>
        <v>1.4916706730186398</v>
      </c>
      <c r="P9" s="28">
        <f>_xlfn.STDEV.S(N9:N11)</f>
        <v>5.4080446610796314E-2</v>
      </c>
      <c r="Q9" s="3">
        <f>Mass_ratios!E8*Sample_summary!$D9</f>
        <v>0</v>
      </c>
      <c r="R9">
        <f t="shared" si="3"/>
        <v>0</v>
      </c>
      <c r="S9" s="27">
        <f>AVERAGE(R9:R11)</f>
        <v>0</v>
      </c>
      <c r="T9" s="28">
        <f>_xlfn.STDEV.S(R9:R11)</f>
        <v>0</v>
      </c>
      <c r="U9" s="49">
        <v>1</v>
      </c>
      <c r="V9" s="43">
        <v>22</v>
      </c>
      <c r="W9" s="18">
        <f t="shared" ref="W9:W11" si="5">SUM(F9,J9,N9,R9)</f>
        <v>16.517098799363531</v>
      </c>
      <c r="X9" s="19">
        <f>AVERAGE(W9:W11)</f>
        <v>16.340080633197761</v>
      </c>
      <c r="Y9" s="19">
        <f>_xlfn.STDEV.S(W9:W11)</f>
        <v>0.15872720067518709</v>
      </c>
    </row>
    <row r="10" spans="1:25" x14ac:dyDescent="0.2">
      <c r="A10" t="str">
        <f>Mass_ratios!A9</f>
        <v>02-0125-THM-2</v>
      </c>
      <c r="B10" s="55">
        <v>24.590000000000003</v>
      </c>
      <c r="C10" s="30">
        <v>42.240000000000009</v>
      </c>
      <c r="D10" s="3">
        <f>((Calibration_template!$A$18*Calibration_template!$B$18)/1000/C10)*B10</f>
        <v>2.1952233603642058E-2</v>
      </c>
      <c r="E10" s="3">
        <f>Mass_ratios!B9*Sample_summary!$D10</f>
        <v>0.26070076756197358</v>
      </c>
      <c r="F10">
        <f t="shared" si="0"/>
        <v>10.601901893532881</v>
      </c>
      <c r="I10" s="3">
        <f>Mass_ratios!C9*Sample_summary!$D10</f>
        <v>0.10408842709147717</v>
      </c>
      <c r="J10">
        <f t="shared" si="1"/>
        <v>4.2329575881039911</v>
      </c>
      <c r="M10" s="3">
        <f>Mass_ratios!D9*Sample_summary!$D10</f>
        <v>3.584865745492493E-2</v>
      </c>
      <c r="N10">
        <f t="shared" si="2"/>
        <v>1.4578551222010949</v>
      </c>
      <c r="Q10" s="3">
        <f>Mass_ratios!E9*Sample_summary!$D10</f>
        <v>0</v>
      </c>
      <c r="R10">
        <f t="shared" si="3"/>
        <v>0</v>
      </c>
      <c r="U10" s="49">
        <v>1</v>
      </c>
      <c r="V10" s="43">
        <v>22</v>
      </c>
      <c r="W10" s="18">
        <f t="shared" si="5"/>
        <v>16.292714603837968</v>
      </c>
    </row>
    <row r="11" spans="1:25" s="23" customFormat="1" x14ac:dyDescent="0.2">
      <c r="A11" s="53" t="str">
        <f>Mass_ratios!A10</f>
        <v>02-0125-THM-3</v>
      </c>
      <c r="B11" s="56">
        <v>24.579999999999991</v>
      </c>
      <c r="C11" s="31">
        <v>41.879999999999995</v>
      </c>
      <c r="D11" s="22">
        <f>((Calibration_template!$A$18*Calibration_template!$B$18)/1000/C11)*B11</f>
        <v>2.2131930711937978E-2</v>
      </c>
      <c r="E11" s="22">
        <f>Mass_ratios!B10*Sample_summary!$D11</f>
        <v>0.25803822260880688</v>
      </c>
      <c r="F11" s="23">
        <f t="shared" si="0"/>
        <v>10.497893515411187</v>
      </c>
      <c r="G11" s="24"/>
      <c r="H11" s="25"/>
      <c r="I11" s="22">
        <f>Mass_ratios!C10*Sample_summary!$D11</f>
        <v>0.10445078393894848</v>
      </c>
      <c r="J11" s="23">
        <f t="shared" si="1"/>
        <v>4.2494216411289063</v>
      </c>
      <c r="K11" s="24"/>
      <c r="L11" s="25"/>
      <c r="M11" s="22">
        <f>Mass_ratios!D10*Sample_summary!$D11</f>
        <v>3.5963325893554381E-2</v>
      </c>
      <c r="N11" s="23">
        <f t="shared" si="2"/>
        <v>1.463113339851684</v>
      </c>
      <c r="O11" s="24"/>
      <c r="P11" s="25"/>
      <c r="Q11" s="22">
        <f>Mass_ratios!E10*Sample_summary!$D11</f>
        <v>0</v>
      </c>
      <c r="R11" s="23">
        <f t="shared" si="3"/>
        <v>0</v>
      </c>
      <c r="S11" s="24"/>
      <c r="T11" s="25"/>
      <c r="U11" s="50">
        <v>1</v>
      </c>
      <c r="V11" s="47">
        <v>22</v>
      </c>
      <c r="W11" s="26">
        <f t="shared" si="5"/>
        <v>16.210428496391778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2025-10-31T16:20:12Z</dcterms:modified>
</cp:coreProperties>
</file>