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risten/Documents/new laptop/NDMA and other/Manuscript - Occurrence in northeast/DMAC files/Updated files (only) - Oct 29 2025/THM_processing/THM_data_files/KR_THM9b_CMB_samples_02272025/"/>
    </mc:Choice>
  </mc:AlternateContent>
  <xr:revisionPtr revIDLastSave="0" documentId="13_ncr:1_{AC7F0E39-02C9-D74B-8A40-91F8F095926E}" xr6:coauthVersionLast="47" xr6:coauthVersionMax="47" xr10:uidLastSave="{00000000-0000-0000-0000-000000000000}"/>
  <bookViews>
    <workbookView xWindow="0" yWindow="760" windowWidth="30240" windowHeight="17860" xr2:uid="{4ADEDDE0-21FB-BB44-970E-A66D09A98E8B}"/>
  </bookViews>
  <sheets>
    <sheet name="Calibration_template" sheetId="9" r:id="rId1"/>
    <sheet name="Mass_ratios" sheetId="42" r:id="rId2"/>
    <sheet name="Sample_summary" sheetId="4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7" i="9" l="1"/>
  <c r="Q7" i="9"/>
  <c r="P7" i="9"/>
  <c r="O7" i="9"/>
  <c r="N7" i="9"/>
  <c r="M7" i="9"/>
  <c r="L7" i="9"/>
  <c r="R5" i="9"/>
  <c r="Q5" i="9"/>
  <c r="P5" i="9"/>
  <c r="O5" i="9"/>
  <c r="N5" i="9"/>
  <c r="M5" i="9"/>
  <c r="L5" i="9"/>
  <c r="R4" i="9"/>
  <c r="Q4" i="9"/>
  <c r="P4" i="9"/>
  <c r="O4" i="9"/>
  <c r="N4" i="9"/>
  <c r="M4" i="9"/>
  <c r="L4" i="9"/>
  <c r="R3" i="9"/>
  <c r="Q3" i="9"/>
  <c r="P3" i="9"/>
  <c r="O3" i="9"/>
  <c r="N3" i="9"/>
  <c r="M3" i="9"/>
  <c r="L3" i="9"/>
  <c r="R2" i="9"/>
  <c r="Q2" i="9"/>
  <c r="P2" i="9"/>
  <c r="O2" i="9"/>
  <c r="N2" i="9"/>
  <c r="M2" i="9"/>
  <c r="L2" i="9"/>
  <c r="A15" i="41" l="1"/>
  <c r="A14" i="41"/>
  <c r="A13" i="41"/>
  <c r="A12" i="41"/>
  <c r="A11" i="41"/>
  <c r="A10" i="41"/>
  <c r="A9" i="41"/>
  <c r="A8" i="41"/>
  <c r="A7" i="41"/>
  <c r="A6" i="41"/>
  <c r="A5" i="41"/>
  <c r="A4" i="41"/>
  <c r="A3" i="41"/>
  <c r="D3" i="41" l="1"/>
  <c r="Z14" i="9"/>
  <c r="Y14" i="9"/>
  <c r="X14" i="9"/>
  <c r="Z12" i="9"/>
  <c r="Z11" i="9"/>
  <c r="D5" i="41" l="1"/>
  <c r="Y12" i="9"/>
  <c r="X13" i="9"/>
  <c r="U14" i="9"/>
  <c r="T14" i="9"/>
  <c r="X11" i="9"/>
  <c r="W13" i="9"/>
  <c r="W12" i="9"/>
  <c r="V13" i="9"/>
  <c r="T12" i="9"/>
  <c r="D15" i="41"/>
  <c r="V12" i="9"/>
  <c r="D11" i="41"/>
  <c r="D4" i="41"/>
  <c r="D10" i="41"/>
  <c r="X12" i="9"/>
  <c r="D9" i="41"/>
  <c r="Y11" i="9"/>
  <c r="Z13" i="9"/>
  <c r="V14" i="9"/>
  <c r="D14" i="41"/>
  <c r="W14" i="9"/>
  <c r="D8" i="41"/>
  <c r="D12" i="41"/>
  <c r="D7" i="41"/>
  <c r="D13" i="41"/>
  <c r="D6" i="41"/>
  <c r="Y13" i="9"/>
  <c r="W11" i="9"/>
  <c r="V11" i="9"/>
  <c r="U11" i="9"/>
  <c r="U13" i="9"/>
  <c r="T13" i="9"/>
  <c r="T11" i="9"/>
  <c r="U12" i="9"/>
  <c r="Q13" i="9" l="1"/>
  <c r="D11" i="9"/>
  <c r="O13" i="9"/>
  <c r="R14" i="9"/>
  <c r="M11" i="9"/>
  <c r="P11" i="9"/>
  <c r="F11" i="9"/>
  <c r="I13" i="41"/>
  <c r="J13" i="41" s="1"/>
  <c r="Q13" i="41"/>
  <c r="R13" i="41" s="1"/>
  <c r="E13" i="41"/>
  <c r="F13" i="41" s="1"/>
  <c r="M13" i="41"/>
  <c r="N13" i="41" s="1"/>
  <c r="M10" i="41"/>
  <c r="N10" i="41" s="1"/>
  <c r="I10" i="41"/>
  <c r="J10" i="41" s="1"/>
  <c r="E10" i="41"/>
  <c r="F10" i="41" s="1"/>
  <c r="Q10" i="41"/>
  <c r="R10" i="41" s="1"/>
  <c r="I11" i="9"/>
  <c r="Q7" i="41"/>
  <c r="R7" i="41" s="1"/>
  <c r="I7" i="41"/>
  <c r="J7" i="41" s="1"/>
  <c r="M7" i="41"/>
  <c r="N7" i="41" s="1"/>
  <c r="E7" i="41"/>
  <c r="F7" i="41" s="1"/>
  <c r="E6" i="41"/>
  <c r="F6" i="41" s="1"/>
  <c r="M6" i="41"/>
  <c r="N6" i="41" s="1"/>
  <c r="Q6" i="41"/>
  <c r="R6" i="41" s="1"/>
  <c r="I6" i="41"/>
  <c r="J6" i="41" s="1"/>
  <c r="Q9" i="41"/>
  <c r="R9" i="41" s="1"/>
  <c r="M9" i="41"/>
  <c r="N9" i="41" s="1"/>
  <c r="E9" i="41"/>
  <c r="F9" i="41" s="1"/>
  <c r="I9" i="41"/>
  <c r="J9" i="41" s="1"/>
  <c r="M4" i="41"/>
  <c r="N4" i="41" s="1"/>
  <c r="I4" i="41"/>
  <c r="J4" i="41" s="1"/>
  <c r="Q4" i="41"/>
  <c r="R4" i="41" s="1"/>
  <c r="E4" i="41"/>
  <c r="F4" i="41" s="1"/>
  <c r="M5" i="41"/>
  <c r="N5" i="41" s="1"/>
  <c r="I5" i="41"/>
  <c r="J5" i="41" s="1"/>
  <c r="E5" i="41"/>
  <c r="F5" i="41" s="1"/>
  <c r="Q5" i="41"/>
  <c r="R5" i="41" s="1"/>
  <c r="M12" i="41"/>
  <c r="N12" i="41" s="1"/>
  <c r="I12" i="41"/>
  <c r="J12" i="41" s="1"/>
  <c r="E12" i="41"/>
  <c r="F12" i="41" s="1"/>
  <c r="Q12" i="41"/>
  <c r="R12" i="41" s="1"/>
  <c r="I11" i="41"/>
  <c r="J11" i="41" s="1"/>
  <c r="M11" i="41"/>
  <c r="N11" i="41" s="1"/>
  <c r="E11" i="41"/>
  <c r="F11" i="41" s="1"/>
  <c r="Q11" i="41"/>
  <c r="R11" i="41" s="1"/>
  <c r="I14" i="41"/>
  <c r="J14" i="41" s="1"/>
  <c r="E14" i="41"/>
  <c r="F14" i="41" s="1"/>
  <c r="Q14" i="41"/>
  <c r="R14" i="41" s="1"/>
  <c r="M14" i="41"/>
  <c r="N14" i="41" s="1"/>
  <c r="Q8" i="41"/>
  <c r="R8" i="41" s="1"/>
  <c r="E8" i="41"/>
  <c r="F8" i="41" s="1"/>
  <c r="M8" i="41"/>
  <c r="N8" i="41" s="1"/>
  <c r="I8" i="41"/>
  <c r="J8" i="41" s="1"/>
  <c r="O11" i="9"/>
  <c r="I3" i="41"/>
  <c r="J3" i="41" s="1"/>
  <c r="M3" i="41"/>
  <c r="N3" i="41" s="1"/>
  <c r="Q3" i="41"/>
  <c r="R3" i="41" s="1"/>
  <c r="E3" i="41"/>
  <c r="F3" i="41" s="1"/>
  <c r="R13" i="9"/>
  <c r="M15" i="41"/>
  <c r="N15" i="41" s="1"/>
  <c r="E15" i="41"/>
  <c r="F15" i="41" s="1"/>
  <c r="Q15" i="41"/>
  <c r="R15" i="41" s="1"/>
  <c r="I15" i="41"/>
  <c r="J15" i="41" s="1"/>
  <c r="N14" i="9"/>
  <c r="O14" i="9"/>
  <c r="M14" i="9"/>
  <c r="G13" i="9"/>
  <c r="O12" i="9"/>
  <c r="R12" i="9"/>
  <c r="M13" i="9"/>
  <c r="E11" i="9"/>
  <c r="D13" i="9"/>
  <c r="N11" i="9"/>
  <c r="G11" i="9"/>
  <c r="J13" i="9"/>
  <c r="N13" i="9"/>
  <c r="F13" i="9"/>
  <c r="J14" i="9"/>
  <c r="Q11" i="9"/>
  <c r="E13" i="9"/>
  <c r="I13" i="9"/>
  <c r="H13" i="9"/>
  <c r="P13" i="9"/>
  <c r="R11" i="9"/>
  <c r="J11" i="9"/>
  <c r="H11" i="9"/>
  <c r="D14" i="9" l="1"/>
  <c r="L11" i="9"/>
  <c r="AB11" i="9" s="1" a="1"/>
  <c r="AB11" i="9" s="1"/>
  <c r="L13" i="9"/>
  <c r="E14" i="9"/>
  <c r="AB13" i="9" a="1"/>
  <c r="AB13" i="9" s="1"/>
  <c r="J12" i="9"/>
  <c r="G14" i="9"/>
  <c r="G12" i="9"/>
  <c r="F14" i="9"/>
  <c r="L14" i="9"/>
  <c r="Q12" i="9"/>
  <c r="I12" i="9"/>
  <c r="P12" i="9"/>
  <c r="H12" i="9"/>
  <c r="D12" i="9"/>
  <c r="AB2" i="9" a="1"/>
  <c r="AB2" i="9" s="1"/>
  <c r="I14" i="9"/>
  <c r="Q14" i="9"/>
  <c r="E12" i="9"/>
  <c r="M12" i="9"/>
  <c r="F12" i="9"/>
  <c r="N12" i="9"/>
  <c r="H14" i="9"/>
  <c r="AB4" i="9" a="1"/>
  <c r="AB4" i="9" s="1"/>
  <c r="AF11" i="9" l="1"/>
  <c r="AE11" i="9"/>
  <c r="AG11" i="9"/>
  <c r="AE2" i="9"/>
  <c r="AE13" i="9"/>
  <c r="AG13" i="9"/>
  <c r="AF13" i="9"/>
  <c r="H9" i="41"/>
  <c r="P9" i="41"/>
  <c r="P14" i="9"/>
  <c r="AB14" i="9" s="1" a="1"/>
  <c r="AB14" i="9" s="1"/>
  <c r="AB5" i="9" a="1"/>
  <c r="AB5" i="9" s="1"/>
  <c r="O6" i="41"/>
  <c r="P6" i="41"/>
  <c r="G3" i="41"/>
  <c r="H3" i="41"/>
  <c r="AG4" i="9"/>
  <c r="AE4" i="9"/>
  <c r="AF4" i="9"/>
  <c r="P12" i="41"/>
  <c r="O12" i="41"/>
  <c r="G12" i="41"/>
  <c r="H12" i="41"/>
  <c r="G6" i="41"/>
  <c r="H6" i="41"/>
  <c r="G15" i="41"/>
  <c r="H15" i="41"/>
  <c r="AG2" i="9"/>
  <c r="AF2" i="9"/>
  <c r="P3" i="41"/>
  <c r="O3" i="41"/>
  <c r="O15" i="41"/>
  <c r="P15" i="41"/>
  <c r="L12" i="9"/>
  <c r="AB12" i="9" s="1" a="1"/>
  <c r="AB12" i="9" s="1"/>
  <c r="AB3" i="9" a="1"/>
  <c r="AB3" i="9" s="1"/>
  <c r="O9" i="41" l="1"/>
  <c r="G9" i="41"/>
  <c r="AE14" i="9"/>
  <c r="AG14" i="9"/>
  <c r="AF14" i="9"/>
  <c r="AE12" i="9"/>
  <c r="AG12" i="9"/>
  <c r="AF12" i="9"/>
  <c r="AE3" i="9"/>
  <c r="AF3" i="9"/>
  <c r="AG3" i="9"/>
  <c r="AG5" i="9"/>
  <c r="AF5" i="9"/>
  <c r="AE5" i="9"/>
  <c r="AE15" i="9" l="1"/>
  <c r="AE6" i="9"/>
  <c r="W3" i="41"/>
  <c r="W8" i="41"/>
  <c r="W7" i="41"/>
  <c r="W4" i="41"/>
  <c r="W6" i="41"/>
  <c r="W5" i="41"/>
  <c r="W10" i="41"/>
  <c r="W11" i="41"/>
  <c r="L6" i="41"/>
  <c r="K6" i="41"/>
  <c r="K3" i="41"/>
  <c r="L3" i="41"/>
  <c r="L9" i="41"/>
  <c r="K9" i="41"/>
  <c r="W9" i="41"/>
  <c r="T15" i="41"/>
  <c r="S15" i="41"/>
  <c r="L12" i="41"/>
  <c r="K12" i="41"/>
  <c r="W12" i="41"/>
  <c r="W13" i="41"/>
  <c r="W14" i="41"/>
  <c r="K15" i="41"/>
  <c r="L15" i="41"/>
  <c r="W15" i="41"/>
  <c r="S12" i="41"/>
  <c r="T12" i="41"/>
  <c r="T6" i="41"/>
  <c r="S6" i="41"/>
  <c r="S3" i="41"/>
  <c r="T3" i="41"/>
  <c r="S9" i="41"/>
  <c r="T9" i="41"/>
  <c r="X15" i="41" l="1"/>
  <c r="Y15" i="41"/>
  <c r="Y9" i="41"/>
  <c r="X9" i="41"/>
  <c r="Y6" i="41"/>
  <c r="X6" i="41"/>
  <c r="Y3" i="41"/>
  <c r="X3" i="41"/>
  <c r="Y12" i="41"/>
  <c r="X12" i="4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<sst xmlns="http://schemas.openxmlformats.org/spreadsheetml/2006/main" count="136" uniqueCount="111">
  <si>
    <t>Compound</t>
  </si>
  <si>
    <t>chloroform</t>
  </si>
  <si>
    <t>bromodichloromethane</t>
  </si>
  <si>
    <t>dibromochloromethane</t>
  </si>
  <si>
    <t>bromoform</t>
  </si>
  <si>
    <t>L1 conc (ppb or ug/L)</t>
  </si>
  <si>
    <t>L2 conc (ppb or ug/L)</t>
  </si>
  <si>
    <t>L3 conc (ppb or ug/L)</t>
  </si>
  <si>
    <t>L4 conc (ppb or ug/L)</t>
  </si>
  <si>
    <t>L5 conc (ppb or ug/L)</t>
  </si>
  <si>
    <t>L6 conc (ppb or ug/L)</t>
  </si>
  <si>
    <t>L7 conc (ppb or ug/L)</t>
  </si>
  <si>
    <t>L1 area</t>
  </si>
  <si>
    <t>L2 area</t>
  </si>
  <si>
    <t>L3 area</t>
  </si>
  <si>
    <t>L4 area</t>
  </si>
  <si>
    <t>L5 area</t>
  </si>
  <si>
    <t>L6 area</t>
  </si>
  <si>
    <t>L7 area</t>
  </si>
  <si>
    <t>Slope (RF)</t>
  </si>
  <si>
    <t>Y-intercept</t>
  </si>
  <si>
    <t>LOD (ppb)</t>
  </si>
  <si>
    <t>LOQ1 (ppb)</t>
  </si>
  <si>
    <t>LOQ7 (ppb)</t>
  </si>
  <si>
    <t>Mass on column (ug)</t>
  </si>
  <si>
    <t>Chloroform</t>
  </si>
  <si>
    <t>Bromodichloromethane</t>
  </si>
  <si>
    <t>Dibromochloromethane</t>
  </si>
  <si>
    <t>Bromoform</t>
  </si>
  <si>
    <t>TTHMs</t>
  </si>
  <si>
    <t>Avg TTHMs</t>
  </si>
  <si>
    <t>Name</t>
  </si>
  <si>
    <t>Conc (ug/L, or ppb)</t>
  </si>
  <si>
    <t>Average</t>
  </si>
  <si>
    <t>STDEV</t>
  </si>
  <si>
    <t>Conc (ppb)</t>
  </si>
  <si>
    <t>Sample_name</t>
  </si>
  <si>
    <t>Dibromochloromthane</t>
  </si>
  <si>
    <t>Approximate Retention Time (min)</t>
  </si>
  <si>
    <t>L1 conc ratio (X/ISTD)</t>
  </si>
  <si>
    <t>L2 conc ratio (X/ISTD)</t>
  </si>
  <si>
    <t>L3 conc ratio (X/ISTD)</t>
  </si>
  <si>
    <t>L4 conc ratio (X/ISTD)</t>
  </si>
  <si>
    <t>L5 conc ratio (X/ISTD)</t>
  </si>
  <si>
    <t>L6 conc ratio (X/ISTD)</t>
  </si>
  <si>
    <t>L7 conc ratio (X/ISTD)</t>
  </si>
  <si>
    <t>L1 mass ratio (X/ISTD)</t>
  </si>
  <si>
    <t>L2 mass ratio (X/ISTD)</t>
  </si>
  <si>
    <t>L3 mass ratio (X/ISTD)</t>
  </si>
  <si>
    <t>L4 mass ratio (X/ISTD)</t>
  </si>
  <si>
    <t>L5 mass ratio (X/ISTD)</t>
  </si>
  <si>
    <t>L6 mass ratio (X/ISTD)</t>
  </si>
  <si>
    <t>L7 mass ratio (X/ISTD)</t>
  </si>
  <si>
    <t>L1 area ratio (X/ISTD)</t>
  </si>
  <si>
    <t>L2 area ratio (X/ISTD)</t>
  </si>
  <si>
    <t>L3 area ratio (X/ISTD)</t>
  </si>
  <si>
    <t>L4 area ratio (X/ISTD)</t>
  </si>
  <si>
    <t>L5 area ratio (X/ISTD)</t>
  </si>
  <si>
    <t>L6 area ratio (X/ISTD)</t>
  </si>
  <si>
    <t>L7 area ratio (X/ISTD)</t>
  </si>
  <si>
    <t>Approx. LOD (ppb)</t>
  </si>
  <si>
    <t>StdDev</t>
  </si>
  <si>
    <t>03-0021-THM-1</t>
  </si>
  <si>
    <t>03-0021-THM-2</t>
  </si>
  <si>
    <t>03-0021-THM-3</t>
  </si>
  <si>
    <t>03-0022-THM-1</t>
  </si>
  <si>
    <t>03-0022-THM-2</t>
  </si>
  <si>
    <t>03-0022-THM-3</t>
  </si>
  <si>
    <t>03-0023-THM-1</t>
  </si>
  <si>
    <t>03-0023-THM-2</t>
  </si>
  <si>
    <t>03-0023-THM-3</t>
  </si>
  <si>
    <t>03-0024-THM-1</t>
  </si>
  <si>
    <t>03-0024-THM-2</t>
  </si>
  <si>
    <t>03-0024-THM-3</t>
  </si>
  <si>
    <t>03-9024-THM-1</t>
  </si>
  <si>
    <t>Region</t>
  </si>
  <si>
    <t>Sample_num</t>
  </si>
  <si>
    <t>ISTD Stock conc (ug/mL OR ng/uL)</t>
  </si>
  <si>
    <t>Amt of ISTD stock added (uL)</t>
  </si>
  <si>
    <t>L1 sampled volume (mL)</t>
  </si>
  <si>
    <t>L2 sampled volume (mL)</t>
  </si>
  <si>
    <t>L3 sampled volume (mL)</t>
  </si>
  <si>
    <t>L4 sampled volume (mL)</t>
  </si>
  <si>
    <t>L5 sampled volume (mL)</t>
  </si>
  <si>
    <t>L6 sampled volume (mL)</t>
  </si>
  <si>
    <t>L7 sampled volume (mL)</t>
  </si>
  <si>
    <t>L1 mass on column (ug)</t>
  </si>
  <si>
    <t>L2 mass on column (ug)</t>
  </si>
  <si>
    <t>L3 mass on column (ug)</t>
  </si>
  <si>
    <t>L4 mass on column (ug)</t>
  </si>
  <si>
    <t>L5 mass on column (ug)</t>
  </si>
  <si>
    <t>L6 mass on column (ug)</t>
  </si>
  <si>
    <t>L7 mass on column (ug)</t>
  </si>
  <si>
    <t>Sampled volume (mL)</t>
  </si>
  <si>
    <t>Total volume (mL)</t>
  </si>
  <si>
    <t>fluorobenzene (ISTD)</t>
  </si>
  <si>
    <t>ISTD mass on column (ug)</t>
  </si>
  <si>
    <t>L1 name</t>
  </si>
  <si>
    <t>L2 name</t>
  </si>
  <si>
    <t>L3 name</t>
  </si>
  <si>
    <t>L4 name</t>
  </si>
  <si>
    <t>L5 name</t>
  </si>
  <si>
    <t>L6 name</t>
  </si>
  <si>
    <t>L7 name</t>
  </si>
  <si>
    <t>0.5ugL_THMs</t>
  </si>
  <si>
    <t>1ugL_THMs</t>
  </si>
  <si>
    <t>5ugL_THMs</t>
  </si>
  <si>
    <t>10ugL_THMs</t>
  </si>
  <si>
    <t>20ugL_THMs</t>
  </si>
  <si>
    <t>50ugL_THMs</t>
  </si>
  <si>
    <t>100ugL_THMs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</si>
</sst>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ptos Narrow"/>
      <scheme val="minor"/>
    </font>
    <font>
      <sz val="10"/>
      <name val="Arial"/>
      <family val="2"/>
    </font>
    <font>
      <sz val="11"/>
      <color theme="2" tint="-9.9978637043366805E-2"/>
      <name val="Aptos Narrow"/>
      <family val="2"/>
      <scheme val="minor"/>
    </font>
    <font>
      <sz val="11"/>
      <color theme="0" tint="-0.249977111117893"/>
      <name val="Aptos Narrow"/>
      <family val="2"/>
      <scheme val="minor"/>
    </font>
    <font>
      <b/>
      <sz val="10"/>
      <name val="Arial"/>
      <family val="2"/>
    </font>
    <font>
      <sz val="10"/>
      <color theme="2" tint="-0.249977111117893"/>
      <name val="Arial"/>
      <family val="2"/>
    </font>
    <font>
      <sz val="11"/>
      <color theme="1"/>
      <name val="Aptos Narrow"/>
      <scheme val="minor"/>
    </font>
    <font>
      <sz val="11"/>
      <color rgb="FF000000"/>
      <name val="Aptos Narrow"/>
      <family val="2"/>
      <scheme val="minor"/>
    </font>
    <font>
      <b/>
      <sz val="11"/>
      <color rgb="FF000000"/>
      <name val="Aptos Narrow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 diagonalDown="1"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3" fillId="0" borderId="6"/>
  </cellStyleXfs>
  <cellXfs count="71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164" fontId="0" fillId="0" borderId="0" xfId="0" applyNumberFormat="1"/>
    <xf numFmtId="0" fontId="0" fillId="0" borderId="3" xfId="0" applyBorder="1"/>
    <xf numFmtId="0" fontId="1" fillId="0" borderId="0" xfId="0" applyFont="1" applyAlignment="1">
      <alignment horizontal="right" wrapText="1"/>
    </xf>
    <xf numFmtId="0" fontId="0" fillId="0" borderId="7" xfId="0" applyBorder="1"/>
    <xf numFmtId="0" fontId="2" fillId="3" borderId="0" xfId="0" applyFont="1" applyFill="1"/>
    <xf numFmtId="0" fontId="1" fillId="0" borderId="0" xfId="0" applyFont="1"/>
    <xf numFmtId="0" fontId="1" fillId="0" borderId="3" xfId="0" applyFont="1" applyBorder="1"/>
    <xf numFmtId="0" fontId="1" fillId="0" borderId="4" xfId="0" applyFont="1" applyBorder="1"/>
    <xf numFmtId="0" fontId="1" fillId="0" borderId="7" xfId="0" applyFont="1" applyBorder="1"/>
    <xf numFmtId="0" fontId="2" fillId="0" borderId="0" xfId="0" applyFont="1"/>
    <xf numFmtId="0" fontId="0" fillId="0" borderId="8" xfId="0" applyBorder="1"/>
    <xf numFmtId="0" fontId="0" fillId="0" borderId="9" xfId="0" applyBorder="1"/>
    <xf numFmtId="164" fontId="0" fillId="0" borderId="4" xfId="0" applyNumberFormat="1" applyBorder="1"/>
    <xf numFmtId="0" fontId="0" fillId="0" borderId="11" xfId="0" applyBorder="1"/>
    <xf numFmtId="0" fontId="0" fillId="0" borderId="13" xfId="0" applyBorder="1"/>
    <xf numFmtId="164" fontId="0" fillId="0" borderId="13" xfId="0" applyNumberFormat="1" applyBorder="1"/>
    <xf numFmtId="164" fontId="0" fillId="0" borderId="12" xfId="0" applyNumberFormat="1" applyBorder="1"/>
    <xf numFmtId="0" fontId="2" fillId="0" borderId="13" xfId="0" applyFont="1" applyBorder="1"/>
    <xf numFmtId="164" fontId="0" fillId="0" borderId="8" xfId="0" applyNumberFormat="1" applyBorder="1"/>
    <xf numFmtId="164" fontId="0" fillId="0" borderId="10" xfId="0" applyNumberFormat="1" applyBorder="1"/>
    <xf numFmtId="0" fontId="9" fillId="0" borderId="8" xfId="0" applyFont="1" applyBorder="1"/>
    <xf numFmtId="0" fontId="8" fillId="0" borderId="3" xfId="0" applyFont="1" applyBorder="1"/>
    <xf numFmtId="0" fontId="9" fillId="0" borderId="0" xfId="0" applyFont="1"/>
    <xf numFmtId="2" fontId="0" fillId="0" borderId="9" xfId="0" applyNumberFormat="1" applyBorder="1"/>
    <xf numFmtId="2" fontId="0" fillId="0" borderId="10" xfId="0" applyNumberFormat="1" applyBorder="1"/>
    <xf numFmtId="2" fontId="0" fillId="0" borderId="3" xfId="0" applyNumberFormat="1" applyBorder="1"/>
    <xf numFmtId="2" fontId="0" fillId="0" borderId="4" xfId="0" applyNumberFormat="1" applyBorder="1"/>
    <xf numFmtId="2" fontId="0" fillId="0" borderId="11" xfId="0" applyNumberFormat="1" applyBorder="1"/>
    <xf numFmtId="2" fontId="0" fillId="0" borderId="12" xfId="0" applyNumberFormat="1" applyBorder="1"/>
    <xf numFmtId="0" fontId="1" fillId="6" borderId="2" xfId="0" applyFont="1" applyFill="1" applyBorder="1" applyAlignment="1">
      <alignment wrapText="1"/>
    </xf>
    <xf numFmtId="0" fontId="1" fillId="2" borderId="14" xfId="0" applyFont="1" applyFill="1" applyBorder="1" applyAlignment="1">
      <alignment wrapText="1"/>
    </xf>
    <xf numFmtId="0" fontId="2" fillId="0" borderId="8" xfId="0" applyFont="1" applyBorder="1"/>
    <xf numFmtId="2" fontId="2" fillId="0" borderId="0" xfId="0" applyNumberFormat="1" applyFont="1" applyAlignment="1">
      <alignment horizontal="right" wrapText="1"/>
    </xf>
    <xf numFmtId="0" fontId="2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7" borderId="0" xfId="0" applyFont="1" applyFill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13" xfId="0" applyNumberFormat="1" applyBorder="1" applyAlignment="1">
      <alignment horizontal="center"/>
    </xf>
    <xf numFmtId="0" fontId="3" fillId="0" borderId="6" xfId="1" applyAlignment="1">
      <alignment wrapText="1"/>
    </xf>
    <xf numFmtId="0" fontId="0" fillId="0" borderId="0" xfId="0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6" borderId="2" xfId="0" applyFill="1" applyBorder="1" applyAlignment="1">
      <alignment wrapText="1"/>
    </xf>
    <xf numFmtId="164" fontId="0" fillId="0" borderId="0" xfId="0" applyNumberForma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6" fillId="0" borderId="6" xfId="1" applyFont="1" applyAlignment="1">
      <alignment wrapText="1"/>
    </xf>
    <xf numFmtId="0" fontId="2" fillId="0" borderId="0" xfId="0" applyFont="1" applyAlignment="1">
      <alignment horizontal="right" wrapText="1"/>
    </xf>
    <xf numFmtId="0" fontId="0" fillId="2" borderId="5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7" fillId="0" borderId="6" xfId="1" applyFont="1" applyAlignment="1">
      <alignment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1" fillId="4" borderId="3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0" fontId="1" fillId="5" borderId="4" xfId="0" applyFont="1" applyFill="1" applyBorder="1" applyAlignment="1">
      <alignment horizontal="center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</cellXfs>
  <cellStyles count="2">
    <cellStyle name="Normal" xfId="0" builtinId="0"/>
    <cellStyle name="Normal 2" xfId="1" xr:uid="{A6B45C32-4250-E64A-90D0-0AB21C2EF1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Chloroform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Calibration_template!$D$2:$J$2</c:f>
              <c:numCache>
                <c:formatCode>General</c:formatCode>
                <c:ptCount val="7"/>
                <c:pt idx="0">
                  <c:v>0.45443467071208715</c:v>
                </c:pt>
                <c:pt idx="1">
                  <c:v>0.91607738955370988</c:v>
                </c:pt>
                <c:pt idx="2">
                  <c:v>4.6025090774365935</c:v>
                </c:pt>
                <c:pt idx="3">
                  <c:v>9.0995416995296896</c:v>
                </c:pt>
                <c:pt idx="4">
                  <c:v>18.207776536579829</c:v>
                </c:pt>
                <c:pt idx="5">
                  <c:v>45.814880023233016</c:v>
                </c:pt>
                <c:pt idx="6">
                  <c:v>92.273009390776721</c:v>
                </c:pt>
              </c:numCache>
            </c:numRef>
          </c:xVal>
          <c:yVal>
            <c:numRef>
              <c:f>Calibration_template!$T$2:$Z$2</c:f>
              <c:numCache>
                <c:formatCode>General</c:formatCode>
                <c:ptCount val="7"/>
                <c:pt idx="0">
                  <c:v>1.6829166412353516</c:v>
                </c:pt>
                <c:pt idx="1">
                  <c:v>3.4374868869781494</c:v>
                </c:pt>
                <c:pt idx="2">
                  <c:v>14.957980155944824</c:v>
                </c:pt>
                <c:pt idx="3">
                  <c:v>34.911342620849609</c:v>
                </c:pt>
                <c:pt idx="4">
                  <c:v>68.3322067</c:v>
                </c:pt>
                <c:pt idx="5">
                  <c:v>166.01055908203125</c:v>
                </c:pt>
                <c:pt idx="6">
                  <c:v>354.81790161132812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144-4B44-B659-ABF17AC7D2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(ug/L)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BDCM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Calibration_template!$D$3:$J$3</c:f>
              <c:numCache>
                <c:formatCode>General</c:formatCode>
                <c:ptCount val="7"/>
                <c:pt idx="0">
                  <c:v>0.45369202008397347</c:v>
                </c:pt>
                <c:pt idx="1">
                  <c:v>0.91458030869126872</c:v>
                </c:pt>
                <c:pt idx="2">
                  <c:v>4.5949875204834214</c:v>
                </c:pt>
                <c:pt idx="3">
                  <c:v>9.0846709583775827</c:v>
                </c:pt>
                <c:pt idx="4">
                  <c:v>18.178020847692235</c:v>
                </c:pt>
                <c:pt idx="5">
                  <c:v>45.740007986350598</c:v>
                </c:pt>
                <c:pt idx="6">
                  <c:v>92.122214099839482</c:v>
                </c:pt>
              </c:numCache>
            </c:numRef>
          </c:xVal>
          <c:yVal>
            <c:numRef>
              <c:f>Calibration_template!$T$3:$Z$3</c:f>
              <c:numCache>
                <c:formatCode>General</c:formatCode>
                <c:ptCount val="7"/>
                <c:pt idx="0">
                  <c:v>1.269172191619873</c:v>
                </c:pt>
                <c:pt idx="1">
                  <c:v>2.5070183277130127</c:v>
                </c:pt>
                <c:pt idx="2">
                  <c:v>11.751002311706543</c:v>
                </c:pt>
                <c:pt idx="3">
                  <c:v>25.663616180419922</c:v>
                </c:pt>
                <c:pt idx="4">
                  <c:v>50.767192799999997</c:v>
                </c:pt>
                <c:pt idx="5">
                  <c:v>125.50140380859375</c:v>
                </c:pt>
                <c:pt idx="6">
                  <c:v>264.33270263671875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50-AD4C-B190-62EF40524A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(ug/L)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DBCM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Calibration_template!$D$4:$J$4</c:f>
              <c:numCache>
                <c:formatCode>General</c:formatCode>
                <c:ptCount val="7"/>
                <c:pt idx="0">
                  <c:v>0.45294936945585984</c:v>
                </c:pt>
                <c:pt idx="1">
                  <c:v>0.91308322782882778</c:v>
                </c:pt>
                <c:pt idx="2">
                  <c:v>4.5874659635302502</c:v>
                </c:pt>
                <c:pt idx="3">
                  <c:v>9.0698002172254775</c:v>
                </c:pt>
                <c:pt idx="4">
                  <c:v>18.148265158804648</c:v>
                </c:pt>
                <c:pt idx="5">
                  <c:v>45.665135949468187</c:v>
                </c:pt>
                <c:pt idx="6">
                  <c:v>91.971418808902257</c:v>
                </c:pt>
              </c:numCache>
            </c:numRef>
          </c:xVal>
          <c:yVal>
            <c:numRef>
              <c:f>Calibration_template!$T$4:$Z$4</c:f>
              <c:numCache>
                <c:formatCode>General</c:formatCode>
                <c:ptCount val="7"/>
                <c:pt idx="0">
                  <c:v>0.83205574750900269</c:v>
                </c:pt>
                <c:pt idx="1">
                  <c:v>1.6259374618530273</c:v>
                </c:pt>
                <c:pt idx="2">
                  <c:v>7.8855075836181641</c:v>
                </c:pt>
                <c:pt idx="3">
                  <c:v>17.370475769042969</c:v>
                </c:pt>
                <c:pt idx="4">
                  <c:v>34.302036299999997</c:v>
                </c:pt>
                <c:pt idx="5">
                  <c:v>84.589576721191406</c:v>
                </c:pt>
                <c:pt idx="6">
                  <c:v>174.96113586425781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4AA-E242-A4EA-A07957CDF9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(ug/L)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Bromoform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Calibration_template!$D$5:$J$5</c:f>
              <c:numCache>
                <c:formatCode>General</c:formatCode>
                <c:ptCount val="7"/>
                <c:pt idx="0">
                  <c:v>0.45324192879420766</c:v>
                </c:pt>
                <c:pt idx="1">
                  <c:v>0.91367298695645605</c:v>
                </c:pt>
                <c:pt idx="2">
                  <c:v>4.5904290011178626</c:v>
                </c:pt>
                <c:pt idx="3">
                  <c:v>9.0756583879823669</c:v>
                </c:pt>
                <c:pt idx="4">
                  <c:v>18.159987096851271</c:v>
                </c:pt>
                <c:pt idx="5">
                  <c:v>45.694630994300645</c:v>
                </c:pt>
                <c:pt idx="6">
                  <c:v>92.030823014422978</c:v>
                </c:pt>
              </c:numCache>
            </c:numRef>
          </c:xVal>
          <c:yVal>
            <c:numRef>
              <c:f>Calibration_template!$T$5:$Z$5</c:f>
              <c:numCache>
                <c:formatCode>General</c:formatCode>
                <c:ptCount val="7"/>
                <c:pt idx="0">
                  <c:v>0.41771742701530457</c:v>
                </c:pt>
                <c:pt idx="1">
                  <c:v>0.87742841243743896</c:v>
                </c:pt>
                <c:pt idx="2">
                  <c:v>4.5035271644592285</c:v>
                </c:pt>
                <c:pt idx="3">
                  <c:v>9.2515058517456055</c:v>
                </c:pt>
                <c:pt idx="4">
                  <c:v>18.7072067</c:v>
                </c:pt>
                <c:pt idx="5">
                  <c:v>46.989429473876953</c:v>
                </c:pt>
                <c:pt idx="6">
                  <c:v>97.27960205078125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370-6A49-A91B-C4D1036F64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(ug/L)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Chloroform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Calibration_template!$L$11:$R$11</c:f>
              <c:numCache>
                <c:formatCode>General</c:formatCode>
                <c:ptCount val="7"/>
                <c:pt idx="0">
                  <c:v>0.5089616671671886</c:v>
                </c:pt>
                <c:pt idx="1">
                  <c:v>1.0179233343343772</c:v>
                </c:pt>
                <c:pt idx="2">
                  <c:v>5.0896166716718856</c:v>
                </c:pt>
                <c:pt idx="3">
                  <c:v>10.179233343343773</c:v>
                </c:pt>
                <c:pt idx="4">
                  <c:v>20.358466686687542</c:v>
                </c:pt>
                <c:pt idx="5">
                  <c:v>50.896166716718852</c:v>
                </c:pt>
                <c:pt idx="6">
                  <c:v>101.7923334334377</c:v>
                </c:pt>
              </c:numCache>
            </c:numRef>
          </c:xVal>
          <c:yVal>
            <c:numRef>
              <c:f>Calibration_template!$T$11:$Z$11</c:f>
              <c:numCache>
                <c:formatCode>General</c:formatCode>
                <c:ptCount val="7"/>
                <c:pt idx="0">
                  <c:v>4.5564140735720515E-2</c:v>
                </c:pt>
                <c:pt idx="1">
                  <c:v>9.0653410094063136E-2</c:v>
                </c:pt>
                <c:pt idx="2">
                  <c:v>0.39410620895883619</c:v>
                </c:pt>
                <c:pt idx="3">
                  <c:v>0.93079974357693895</c:v>
                </c:pt>
                <c:pt idx="4">
                  <c:v>1.8755359367114428</c:v>
                </c:pt>
                <c:pt idx="5">
                  <c:v>4.4186287029355231</c:v>
                </c:pt>
                <c:pt idx="6">
                  <c:v>9.4150534151481597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18-3F41-8BED-972933B359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  <c:max val="11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Mass</a:t>
                </a:r>
                <a:r>
                  <a:rPr lang="en-US" baseline="0"/>
                  <a:t> ratio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BDCM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Calibration_template!$L$12:$R$12</c:f>
              <c:numCache>
                <c:formatCode>General</c:formatCode>
                <c:ptCount val="7"/>
                <c:pt idx="0">
                  <c:v>0.50812990690291293</c:v>
                </c:pt>
                <c:pt idx="1">
                  <c:v>1.0162598138058259</c:v>
                </c:pt>
                <c:pt idx="2">
                  <c:v>5.0812990690291295</c:v>
                </c:pt>
                <c:pt idx="3">
                  <c:v>10.162598138058259</c:v>
                </c:pt>
                <c:pt idx="4">
                  <c:v>20.325196276116518</c:v>
                </c:pt>
                <c:pt idx="5">
                  <c:v>50.812990690291294</c:v>
                </c:pt>
                <c:pt idx="6">
                  <c:v>101.62598138058259</c:v>
                </c:pt>
              </c:numCache>
            </c:numRef>
          </c:xVal>
          <c:yVal>
            <c:numRef>
              <c:f>Calibration_template!$T$12:$Z$12</c:f>
              <c:numCache>
                <c:formatCode>General</c:formatCode>
                <c:ptCount val="7"/>
                <c:pt idx="0">
                  <c:v>3.4362213160113106E-2</c:v>
                </c:pt>
                <c:pt idx="1">
                  <c:v>6.6115091649204816E-2</c:v>
                </c:pt>
                <c:pt idx="2">
                  <c:v>0.3096101829425551</c:v>
                </c:pt>
                <c:pt idx="3">
                  <c:v>0.68423857596716253</c:v>
                </c:pt>
                <c:pt idx="4">
                  <c:v>1.393423381164689</c:v>
                </c:pt>
                <c:pt idx="5">
                  <c:v>3.3404146591262038</c:v>
                </c:pt>
                <c:pt idx="6">
                  <c:v>7.0140387601450316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42-CD4E-8E8E-380F505925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  <c:max val="11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Mass</a:t>
                </a:r>
                <a:r>
                  <a:rPr lang="en-US" baseline="0"/>
                  <a:t> ratio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DBCM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Calibration_template!$L$13:$R$13</c:f>
              <c:numCache>
                <c:formatCode>General</c:formatCode>
                <c:ptCount val="7"/>
                <c:pt idx="0">
                  <c:v>0.50729814663863737</c:v>
                </c:pt>
                <c:pt idx="1">
                  <c:v>1.0145962932772747</c:v>
                </c:pt>
                <c:pt idx="2">
                  <c:v>5.0729814663863744</c:v>
                </c:pt>
                <c:pt idx="3">
                  <c:v>10.145962932772747</c:v>
                </c:pt>
                <c:pt idx="4">
                  <c:v>20.291925865545497</c:v>
                </c:pt>
                <c:pt idx="5">
                  <c:v>50.729814663863742</c:v>
                </c:pt>
                <c:pt idx="6">
                  <c:v>101.45962932772748</c:v>
                </c:pt>
              </c:numCache>
            </c:numRef>
          </c:xVal>
          <c:yVal>
            <c:numRef>
              <c:f>Calibration_template!$T$13:$Z$13</c:f>
              <c:numCache>
                <c:formatCode>General</c:formatCode>
                <c:ptCount val="7"/>
                <c:pt idx="0">
                  <c:v>2.2527500323269695E-2</c:v>
                </c:pt>
                <c:pt idx="1">
                  <c:v>4.2879225539748086E-2</c:v>
                </c:pt>
                <c:pt idx="2">
                  <c:v>0.20776384692961289</c:v>
                </c:pt>
                <c:pt idx="3">
                  <c:v>0.46312840406139466</c:v>
                </c:pt>
                <c:pt idx="4">
                  <c:v>0.94149896351920992</c:v>
                </c:pt>
                <c:pt idx="5">
                  <c:v>2.2514828799819351</c:v>
                </c:pt>
                <c:pt idx="6">
                  <c:v>4.6425742113243755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D58-8848-8AB5-056B7D89A3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  <c:max val="11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Mass</a:t>
                </a:r>
                <a:r>
                  <a:rPr lang="en-US" baseline="0"/>
                  <a:t> ratio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Bromoform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Calibration_template!$L$14:$R$14</c:f>
              <c:numCache>
                <c:formatCode>General</c:formatCode>
                <c:ptCount val="7"/>
                <c:pt idx="0">
                  <c:v>0.50762580977304905</c:v>
                </c:pt>
                <c:pt idx="1">
                  <c:v>1.0152516195460979</c:v>
                </c:pt>
                <c:pt idx="2">
                  <c:v>5.0762580977304896</c:v>
                </c:pt>
                <c:pt idx="3">
                  <c:v>10.152516195460979</c:v>
                </c:pt>
                <c:pt idx="4">
                  <c:v>20.305032390921959</c:v>
                </c:pt>
                <c:pt idx="5">
                  <c:v>50.762580977304893</c:v>
                </c:pt>
                <c:pt idx="6">
                  <c:v>101.5251619546098</c:v>
                </c:pt>
              </c:numCache>
            </c:numRef>
          </c:xVal>
          <c:yVal>
            <c:numRef>
              <c:f>Calibration_template!$T$14:$Z$14</c:f>
              <c:numCache>
                <c:formatCode>General</c:formatCode>
                <c:ptCount val="7"/>
                <c:pt idx="0">
                  <c:v>1.1309493985582791E-2</c:v>
                </c:pt>
                <c:pt idx="1">
                  <c:v>2.3139543601517026E-2</c:v>
                </c:pt>
                <c:pt idx="2">
                  <c:v>0.11865693089736912</c:v>
                </c:pt>
                <c:pt idx="3">
                  <c:v>0.24666193357349009</c:v>
                </c:pt>
                <c:pt idx="4">
                  <c:v>0.51346268671488815</c:v>
                </c:pt>
                <c:pt idx="5">
                  <c:v>1.2506965999990456</c:v>
                </c:pt>
                <c:pt idx="6">
                  <c:v>2.5813033822508253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515-C44B-896E-6D766C7609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  <c:max val="11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Mass</a:t>
                </a:r>
                <a:r>
                  <a:rPr lang="en-US" baseline="0"/>
                  <a:t> ratio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26535</xdr:colOff>
      <xdr:row>0</xdr:row>
      <xdr:rowOff>65540</xdr:rowOff>
    </xdr:from>
    <xdr:to>
      <xdr:col>37</xdr:col>
      <xdr:colOff>327485</xdr:colOff>
      <xdr:row>9</xdr:row>
      <xdr:rowOff>41726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6EFCFAB-732D-1849-8819-B822E74249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333375</xdr:colOff>
      <xdr:row>0</xdr:row>
      <xdr:rowOff>79375</xdr:rowOff>
    </xdr:from>
    <xdr:to>
      <xdr:col>40</xdr:col>
      <xdr:colOff>634325</xdr:colOff>
      <xdr:row>9</xdr:row>
      <xdr:rowOff>55561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A513263-C2C2-A64F-9AF3-80701B2AF0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40</xdr:col>
      <xdr:colOff>650875</xdr:colOff>
      <xdr:row>0</xdr:row>
      <xdr:rowOff>79375</xdr:rowOff>
    </xdr:from>
    <xdr:to>
      <xdr:col>44</xdr:col>
      <xdr:colOff>285075</xdr:colOff>
      <xdr:row>9</xdr:row>
      <xdr:rowOff>55561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4BD9AF5-8B4C-5442-AF3B-686823628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44</xdr:col>
      <xdr:colOff>301625</xdr:colOff>
      <xdr:row>0</xdr:row>
      <xdr:rowOff>79375</xdr:rowOff>
    </xdr:from>
    <xdr:to>
      <xdr:col>47</xdr:col>
      <xdr:colOff>602575</xdr:colOff>
      <xdr:row>9</xdr:row>
      <xdr:rowOff>55561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C396F61F-2054-F447-AACB-2B65F2633C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34</xdr:col>
      <xdr:colOff>31750</xdr:colOff>
      <xdr:row>9</xdr:row>
      <xdr:rowOff>47625</xdr:rowOff>
    </xdr:from>
    <xdr:to>
      <xdr:col>37</xdr:col>
      <xdr:colOff>332700</xdr:colOff>
      <xdr:row>16</xdr:row>
      <xdr:rowOff>150811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192C7A44-60EF-EE4E-B67A-2847F7D72B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37</xdr:col>
      <xdr:colOff>333375</xdr:colOff>
      <xdr:row>9</xdr:row>
      <xdr:rowOff>63500</xdr:rowOff>
    </xdr:from>
    <xdr:to>
      <xdr:col>40</xdr:col>
      <xdr:colOff>634325</xdr:colOff>
      <xdr:row>16</xdr:row>
      <xdr:rowOff>166686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969268AE-DA49-6048-94E9-A4D3F8D044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650875</xdr:colOff>
      <xdr:row>9</xdr:row>
      <xdr:rowOff>63500</xdr:rowOff>
    </xdr:from>
    <xdr:to>
      <xdr:col>44</xdr:col>
      <xdr:colOff>285075</xdr:colOff>
      <xdr:row>16</xdr:row>
      <xdr:rowOff>166686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390ADA5-851B-6A49-8DDD-9DB2DD7FE8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44</xdr:col>
      <xdr:colOff>301625</xdr:colOff>
      <xdr:row>9</xdr:row>
      <xdr:rowOff>63500</xdr:rowOff>
    </xdr:from>
    <xdr:to>
      <xdr:col>47</xdr:col>
      <xdr:colOff>602575</xdr:colOff>
      <xdr:row>16</xdr:row>
      <xdr:rowOff>166686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EF02A3F2-381F-C84E-9A96-CB273C670A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39C6B-81D1-E546-B392-B78D0C0B89B1}">
  <dimension ref="A1:AY51"/>
  <sheetViews>
    <sheetView tabSelected="1" zoomScale="80" zoomScaleNormal="80" workbookViewId="0">
      <selection activeCell="D17" sqref="D17:J18"/>
    </sheetView>
  </sheetViews>
  <sheetFormatPr baseColWidth="10" defaultColWidth="8.83203125" defaultRowHeight="15" x14ac:dyDescent="0.2"/>
  <cols>
    <col min="1" max="1" width="20.83203125" style="47" bestFit="1" customWidth="1"/>
    <col min="2" max="2" width="18.83203125" style="2" bestFit="1" customWidth="1"/>
    <col min="3" max="3" width="8.83203125" style="2"/>
    <col min="4" max="10" width="12.1640625" style="2" customWidth="1"/>
    <col min="11" max="11" width="8.83203125" style="2"/>
    <col min="12" max="18" width="12.83203125" style="2" bestFit="1" customWidth="1"/>
    <col min="19" max="20" width="8.83203125" style="2"/>
    <col min="21" max="21" width="8.6640625" style="2" customWidth="1"/>
    <col min="22" max="33" width="8.83203125" style="2"/>
    <col min="34" max="34" width="8.6640625" style="2" customWidth="1"/>
    <col min="35" max="50" width="8.83203125" style="2"/>
    <col min="51" max="51" width="51.83203125" style="2" customWidth="1"/>
    <col min="52" max="52" width="14" style="2" customWidth="1"/>
    <col min="53" max="53" width="8.83203125" style="2"/>
    <col min="54" max="54" width="14.83203125" style="2" customWidth="1"/>
    <col min="55" max="16384" width="8.83203125" style="2"/>
  </cols>
  <sheetData>
    <row r="1" spans="1:51" s="1" customFormat="1" ht="32" x14ac:dyDescent="0.2">
      <c r="A1" s="5" t="s">
        <v>0</v>
      </c>
      <c r="B1" s="5" t="s">
        <v>38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L1" s="1" t="s">
        <v>86</v>
      </c>
      <c r="M1" s="1" t="s">
        <v>87</v>
      </c>
      <c r="N1" s="1" t="s">
        <v>88</v>
      </c>
      <c r="O1" s="1" t="s">
        <v>89</v>
      </c>
      <c r="P1" s="1" t="s">
        <v>90</v>
      </c>
      <c r="Q1" s="1" t="s">
        <v>91</v>
      </c>
      <c r="R1" s="1" t="s">
        <v>92</v>
      </c>
      <c r="T1" s="1" t="s">
        <v>12</v>
      </c>
      <c r="U1" s="1" t="s">
        <v>13</v>
      </c>
      <c r="V1" s="1" t="s">
        <v>14</v>
      </c>
      <c r="W1" s="1" t="s">
        <v>15</v>
      </c>
      <c r="X1" s="1" t="s">
        <v>16</v>
      </c>
      <c r="Y1" s="1" t="s">
        <v>17</v>
      </c>
      <c r="Z1" s="1" t="s">
        <v>18</v>
      </c>
      <c r="AB1" s="32" t="s">
        <v>19</v>
      </c>
      <c r="AC1" s="1" t="s">
        <v>20</v>
      </c>
      <c r="AE1" s="1" t="s">
        <v>21</v>
      </c>
      <c r="AF1" s="1" t="s">
        <v>22</v>
      </c>
      <c r="AG1" s="1" t="s">
        <v>23</v>
      </c>
    </row>
    <row r="2" spans="1:51" ht="16" x14ac:dyDescent="0.2">
      <c r="A2" s="47" t="s">
        <v>1</v>
      </c>
      <c r="B2" s="48">
        <v>8.27</v>
      </c>
      <c r="D2" s="2">
        <v>0.45443467071208715</v>
      </c>
      <c r="E2" s="2">
        <v>0.91607738955370988</v>
      </c>
      <c r="F2" s="2">
        <v>4.6025090774365935</v>
      </c>
      <c r="G2" s="2">
        <v>9.0995416995296896</v>
      </c>
      <c r="H2" s="2">
        <v>18.207776536579829</v>
      </c>
      <c r="I2" s="2">
        <v>45.814880023233016</v>
      </c>
      <c r="J2" s="2">
        <v>92.273009390776721</v>
      </c>
      <c r="L2" s="2">
        <f>D2*(L$18/1000)</f>
        <v>1.1038218151596599E-2</v>
      </c>
      <c r="M2" s="2">
        <f t="shared" ref="M2:R5" si="0">E2*(M$18/1000)</f>
        <v>2.2709558487036468E-2</v>
      </c>
      <c r="N2" s="2">
        <f t="shared" si="0"/>
        <v>0.11405017493887878</v>
      </c>
      <c r="O2" s="2">
        <f t="shared" si="0"/>
        <v>0.22448569372739746</v>
      </c>
      <c r="P2" s="2">
        <f t="shared" si="0"/>
        <v>0.4497320804535217</v>
      </c>
      <c r="Q2" s="2">
        <f t="shared" si="0"/>
        <v>1.1220064117689765</v>
      </c>
      <c r="R2" s="2">
        <f t="shared" si="0"/>
        <v>2.292061553266894</v>
      </c>
      <c r="T2" s="2">
        <v>1.6829166412353516</v>
      </c>
      <c r="U2" s="2">
        <v>3.4374868869781494</v>
      </c>
      <c r="V2" s="2">
        <v>14.957980155944824</v>
      </c>
      <c r="W2" s="2">
        <v>34.911342620849609</v>
      </c>
      <c r="X2" s="2">
        <v>68.3322067</v>
      </c>
      <c r="Y2" s="2">
        <v>166.01055908203125</v>
      </c>
      <c r="Z2" s="2">
        <v>354.81790161132812</v>
      </c>
      <c r="AB2" s="49" cm="1">
        <f t="array" ref="AB2:AC2">LINEST(T2:Z2,L2:R2,TRUE,FALSE)</f>
        <v>154.22303414775936</v>
      </c>
      <c r="AC2" s="2">
        <v>-1.3073265713955351</v>
      </c>
      <c r="AE2" s="2">
        <f>0.2/AB2/(25/1000)</f>
        <v>5.1872925754626827E-2</v>
      </c>
      <c r="AF2" s="2">
        <f>T2/AB2/(25/1000)</f>
        <v>0.43648904991013676</v>
      </c>
      <c r="AG2" s="2">
        <f>Z2/AB2/(25/1000)</f>
        <v>92.027213333484568</v>
      </c>
      <c r="AY2" s="46"/>
    </row>
    <row r="3" spans="1:51" ht="16" x14ac:dyDescent="0.2">
      <c r="A3" s="47" t="s">
        <v>2</v>
      </c>
      <c r="B3" s="48">
        <v>12.92</v>
      </c>
      <c r="D3" s="2">
        <v>0.45369202008397347</v>
      </c>
      <c r="E3" s="2">
        <v>0.91458030869126872</v>
      </c>
      <c r="F3" s="2">
        <v>4.5949875204834214</v>
      </c>
      <c r="G3" s="2">
        <v>9.0846709583775827</v>
      </c>
      <c r="H3" s="2">
        <v>18.178020847692235</v>
      </c>
      <c r="I3" s="2">
        <v>45.740007986350598</v>
      </c>
      <c r="J3" s="2">
        <v>92.122214099839482</v>
      </c>
      <c r="L3" s="2">
        <f t="shared" ref="L3:R7" si="1">D3*(L$18/1000)</f>
        <v>1.1020179167839718E-2</v>
      </c>
      <c r="M3" s="2">
        <f t="shared" si="0"/>
        <v>2.2672445852456553E-2</v>
      </c>
      <c r="N3" s="2">
        <f t="shared" si="0"/>
        <v>0.11386379075757919</v>
      </c>
      <c r="O3" s="2">
        <f t="shared" si="0"/>
        <v>0.22411883254317497</v>
      </c>
      <c r="P3" s="2">
        <f t="shared" si="0"/>
        <v>0.44899711493799815</v>
      </c>
      <c r="Q3" s="2">
        <f t="shared" si="0"/>
        <v>1.1201727955857261</v>
      </c>
      <c r="R3" s="2">
        <f t="shared" si="0"/>
        <v>2.2883157982400131</v>
      </c>
      <c r="T3" s="2">
        <v>1.269172191619873</v>
      </c>
      <c r="U3" s="2">
        <v>2.5070183277130127</v>
      </c>
      <c r="V3" s="2">
        <v>11.751002311706543</v>
      </c>
      <c r="W3" s="2">
        <v>25.663616180419922</v>
      </c>
      <c r="X3" s="2">
        <v>50.767192799999997</v>
      </c>
      <c r="Y3" s="2">
        <v>125.50140380859375</v>
      </c>
      <c r="Z3" s="2">
        <v>264.33270263671875</v>
      </c>
      <c r="AB3" s="49" cm="1">
        <f t="array" ref="AB3:AC3">LINEST(T3:Z3,L3:R3,TRUE,FALSE)</f>
        <v>115.27636843491075</v>
      </c>
      <c r="AC3" s="2">
        <v>-0.81860120038199113</v>
      </c>
      <c r="AE3" s="2">
        <f t="shared" ref="AE3:AE5" si="2">0.2/AB3/(25/1000)</f>
        <v>6.939843880072516E-2</v>
      </c>
      <c r="AF3" s="2">
        <f t="shared" ref="AF3:AF5" si="3">T3/AB3/(25/1000)</f>
        <v>0.44039284333856993</v>
      </c>
      <c r="AG3" s="2">
        <f>Z3/AB3/(25/1000)</f>
        <v>91.721384434823051</v>
      </c>
      <c r="AY3" s="46"/>
    </row>
    <row r="4" spans="1:51" ht="16" x14ac:dyDescent="0.2">
      <c r="A4" s="47" t="s">
        <v>3</v>
      </c>
      <c r="B4" s="48">
        <v>16.850000000000001</v>
      </c>
      <c r="D4" s="2">
        <v>0.45294936945585984</v>
      </c>
      <c r="E4" s="2">
        <v>0.91308322782882778</v>
      </c>
      <c r="F4" s="2">
        <v>4.5874659635302502</v>
      </c>
      <c r="G4" s="2">
        <v>9.0698002172254775</v>
      </c>
      <c r="H4" s="2">
        <v>18.148265158804648</v>
      </c>
      <c r="I4" s="2">
        <v>45.665135949468187</v>
      </c>
      <c r="J4" s="2">
        <v>91.971418808902257</v>
      </c>
      <c r="L4" s="2">
        <f t="shared" si="1"/>
        <v>1.1002140184082838E-2</v>
      </c>
      <c r="M4" s="2">
        <f t="shared" si="0"/>
        <v>2.2635333217876641E-2</v>
      </c>
      <c r="N4" s="2">
        <f t="shared" si="0"/>
        <v>0.1136774065762796</v>
      </c>
      <c r="O4" s="2">
        <f t="shared" si="0"/>
        <v>0.22375197135895253</v>
      </c>
      <c r="P4" s="2">
        <f t="shared" si="0"/>
        <v>0.44826214942247472</v>
      </c>
      <c r="Q4" s="2">
        <f t="shared" si="0"/>
        <v>1.118339179402476</v>
      </c>
      <c r="R4" s="2">
        <f t="shared" si="0"/>
        <v>2.2845700432131326</v>
      </c>
      <c r="T4" s="2">
        <v>0.83205574750900269</v>
      </c>
      <c r="U4" s="2">
        <v>1.6259374618530273</v>
      </c>
      <c r="V4" s="2">
        <v>7.8855075836181641</v>
      </c>
      <c r="W4" s="2">
        <v>17.370475769042969</v>
      </c>
      <c r="X4" s="2">
        <v>34.302036299999997</v>
      </c>
      <c r="Y4" s="2">
        <v>84.589576721191406</v>
      </c>
      <c r="Z4" s="2">
        <v>174.96113586425781</v>
      </c>
      <c r="AB4" s="49" cm="1">
        <f t="array" ref="AB4:AC4">LINEST(T4:Z4,L4:R4,TRUE,FALSE)</f>
        <v>76.545837371729519</v>
      </c>
      <c r="AC4" s="2">
        <v>-0.2325764205302292</v>
      </c>
      <c r="AE4" s="2">
        <f t="shared" si="2"/>
        <v>0.10451254143513518</v>
      </c>
      <c r="AF4" s="2">
        <f t="shared" si="3"/>
        <v>0.43480130393938504</v>
      </c>
      <c r="AG4" s="2">
        <f>Z4/AB4/(25/1000)</f>
        <v>91.428164807757796</v>
      </c>
      <c r="AY4" s="46"/>
    </row>
    <row r="5" spans="1:51" ht="16" x14ac:dyDescent="0.2">
      <c r="A5" s="47" t="s">
        <v>4</v>
      </c>
      <c r="B5" s="48">
        <v>20.29</v>
      </c>
      <c r="D5" s="2">
        <v>0.45324192879420766</v>
      </c>
      <c r="E5" s="2">
        <v>0.91367298695645605</v>
      </c>
      <c r="F5" s="2">
        <v>4.5904290011178626</v>
      </c>
      <c r="G5" s="2">
        <v>9.0756583879823669</v>
      </c>
      <c r="H5" s="2">
        <v>18.159987096851271</v>
      </c>
      <c r="I5" s="2">
        <v>45.694630994300645</v>
      </c>
      <c r="J5" s="2">
        <v>92.030823014422978</v>
      </c>
      <c r="L5" s="2">
        <f t="shared" si="1"/>
        <v>1.1009246450411308E-2</v>
      </c>
      <c r="M5" s="2">
        <f t="shared" si="0"/>
        <v>2.2649953346650546E-2</v>
      </c>
      <c r="N5" s="2">
        <f t="shared" si="0"/>
        <v>0.11375083064770064</v>
      </c>
      <c r="O5" s="2">
        <f t="shared" si="0"/>
        <v>0.22389649243152501</v>
      </c>
      <c r="P5" s="2">
        <f t="shared" si="0"/>
        <v>0.44855168129222633</v>
      </c>
      <c r="Q5" s="2">
        <f t="shared" si="0"/>
        <v>1.1190615130504229</v>
      </c>
      <c r="R5" s="2">
        <f t="shared" si="0"/>
        <v>2.2860456436782672</v>
      </c>
      <c r="T5" s="2">
        <v>0.41771742701530457</v>
      </c>
      <c r="U5" s="2">
        <v>0.87742841243743896</v>
      </c>
      <c r="V5" s="2">
        <v>4.5035271644592285</v>
      </c>
      <c r="W5" s="2">
        <v>9.2515058517456055</v>
      </c>
      <c r="X5" s="2">
        <v>18.7072067</v>
      </c>
      <c r="Y5" s="2">
        <v>46.989429473876953</v>
      </c>
      <c r="Z5" s="2">
        <v>97.27960205078125</v>
      </c>
      <c r="AB5" s="49" cm="1">
        <f t="array" ref="AB5:AC5">LINEST(T5:Z5,L5:R5,TRUE,FALSE)</f>
        <v>42.573686086821439</v>
      </c>
      <c r="AC5" s="2">
        <v>-0.26370456031657241</v>
      </c>
      <c r="AE5" s="2">
        <f t="shared" si="2"/>
        <v>0.18790949845605162</v>
      </c>
      <c r="AF5" s="2">
        <f t="shared" si="3"/>
        <v>0.3924653610339911</v>
      </c>
      <c r="AG5" s="2">
        <f>Z5/AB5/(25/1000)</f>
        <v>91.398806156832975</v>
      </c>
      <c r="AY5" s="46"/>
    </row>
    <row r="6" spans="1:51" x14ac:dyDescent="0.2">
      <c r="B6" s="50"/>
      <c r="AE6" s="2">
        <f>SUM(AE2:AE5)</f>
        <v>0.41369340444653879</v>
      </c>
      <c r="AY6" s="46"/>
    </row>
    <row r="7" spans="1:51" ht="16" x14ac:dyDescent="0.2">
      <c r="A7" s="47" t="s">
        <v>95</v>
      </c>
      <c r="B7" s="48">
        <v>10.6</v>
      </c>
      <c r="D7" s="2">
        <v>0.89286620197039346</v>
      </c>
      <c r="E7" s="2">
        <v>0.89994733262769289</v>
      </c>
      <c r="F7" s="2">
        <v>0.90429385439841348</v>
      </c>
      <c r="G7" s="2">
        <v>0.89393192911526131</v>
      </c>
      <c r="H7" s="2">
        <v>0.8943589326639193</v>
      </c>
      <c r="I7" s="2">
        <v>0.90016366612111309</v>
      </c>
      <c r="J7" s="2">
        <v>0.90648289786100933</v>
      </c>
      <c r="K7" s="51"/>
      <c r="L7" s="2">
        <f t="shared" si="1"/>
        <v>2.1687720045860861E-2</v>
      </c>
      <c r="M7" s="2">
        <f t="shared" si="1"/>
        <v>2.2309694375840506E-2</v>
      </c>
      <c r="N7" s="2">
        <f t="shared" si="1"/>
        <v>2.2408401711992685E-2</v>
      </c>
      <c r="O7" s="2">
        <f t="shared" si="1"/>
        <v>2.2053300691273498E-2</v>
      </c>
      <c r="P7" s="2">
        <f t="shared" si="1"/>
        <v>2.2090665636798804E-2</v>
      </c>
      <c r="Q7" s="2">
        <f t="shared" si="1"/>
        <v>2.2045008183306059E-2</v>
      </c>
      <c r="R7" s="2">
        <f t="shared" si="1"/>
        <v>2.2517035182867476E-2</v>
      </c>
      <c r="S7" s="51"/>
      <c r="T7" s="2">
        <v>36.935111999511719</v>
      </c>
      <c r="U7" s="2">
        <v>37.919002532958984</v>
      </c>
      <c r="V7" s="2">
        <v>37.954185485839844</v>
      </c>
      <c r="W7" s="2">
        <v>37.506824493408203</v>
      </c>
      <c r="X7" s="2">
        <v>36.433429699999998</v>
      </c>
      <c r="Y7" s="2">
        <v>37.570606231689453</v>
      </c>
      <c r="Z7" s="2">
        <v>37.686233520507812</v>
      </c>
      <c r="AY7" s="46"/>
    </row>
    <row r="8" spans="1:51" x14ac:dyDescent="0.2">
      <c r="B8" s="50"/>
      <c r="K8" s="52"/>
      <c r="S8" s="52"/>
      <c r="AY8" s="53"/>
    </row>
    <row r="9" spans="1:51" ht="16" thickBot="1" x14ac:dyDescent="0.25">
      <c r="B9" s="50"/>
      <c r="AY9" s="46"/>
    </row>
    <row r="10" spans="1:51" ht="49" thickBot="1" x14ac:dyDescent="0.25">
      <c r="A10" s="54" t="s">
        <v>0</v>
      </c>
      <c r="B10" s="35" t="s">
        <v>38</v>
      </c>
      <c r="D10" s="36" t="s">
        <v>39</v>
      </c>
      <c r="E10" s="36" t="s">
        <v>40</v>
      </c>
      <c r="F10" s="37" t="s">
        <v>41</v>
      </c>
      <c r="G10" s="37" t="s">
        <v>42</v>
      </c>
      <c r="H10" s="37" t="s">
        <v>43</v>
      </c>
      <c r="I10" s="37" t="s">
        <v>44</v>
      </c>
      <c r="J10" s="37" t="s">
        <v>45</v>
      </c>
      <c r="L10" s="36" t="s">
        <v>46</v>
      </c>
      <c r="M10" s="36" t="s">
        <v>47</v>
      </c>
      <c r="N10" s="37" t="s">
        <v>48</v>
      </c>
      <c r="O10" s="37" t="s">
        <v>49</v>
      </c>
      <c r="P10" s="37" t="s">
        <v>50</v>
      </c>
      <c r="Q10" s="37" t="s">
        <v>51</v>
      </c>
      <c r="R10" s="37" t="s">
        <v>52</v>
      </c>
      <c r="T10" s="36" t="s">
        <v>53</v>
      </c>
      <c r="U10" s="36" t="s">
        <v>54</v>
      </c>
      <c r="V10" s="37" t="s">
        <v>55</v>
      </c>
      <c r="W10" s="37" t="s">
        <v>56</v>
      </c>
      <c r="X10" s="37" t="s">
        <v>57</v>
      </c>
      <c r="Y10" s="37" t="s">
        <v>58</v>
      </c>
      <c r="Z10" s="37" t="s">
        <v>59</v>
      </c>
      <c r="AB10" s="33" t="s">
        <v>19</v>
      </c>
      <c r="AC10" s="1" t="s">
        <v>20</v>
      </c>
      <c r="AE10" s="1" t="s">
        <v>60</v>
      </c>
      <c r="AF10" s="1" t="s">
        <v>22</v>
      </c>
      <c r="AG10" s="1" t="s">
        <v>23</v>
      </c>
      <c r="AY10" s="46"/>
    </row>
    <row r="11" spans="1:51" ht="17" thickBot="1" x14ac:dyDescent="0.25">
      <c r="A11" s="47" t="s">
        <v>1</v>
      </c>
      <c r="B11" s="48">
        <v>8.27</v>
      </c>
      <c r="D11" s="2">
        <f>D2/D$7</f>
        <v>0.5089616671671886</v>
      </c>
      <c r="E11" s="2">
        <f t="shared" ref="E11:I11" si="4">E2/E$7</f>
        <v>1.017923334334377</v>
      </c>
      <c r="F11" s="2">
        <f t="shared" si="4"/>
        <v>5.0896166716718856</v>
      </c>
      <c r="G11" s="2">
        <f t="shared" si="4"/>
        <v>10.179233343343773</v>
      </c>
      <c r="H11" s="2">
        <f t="shared" si="4"/>
        <v>20.358466686687542</v>
      </c>
      <c r="I11" s="2">
        <f t="shared" si="4"/>
        <v>50.896166716718852</v>
      </c>
      <c r="J11" s="2">
        <f>J2/J$7</f>
        <v>101.7923334334377</v>
      </c>
      <c r="L11" s="2">
        <f>L2/L$7</f>
        <v>0.5089616671671886</v>
      </c>
      <c r="M11" s="2">
        <f t="shared" ref="M11:Q11" si="5">M2/M$7</f>
        <v>1.0179233343343772</v>
      </c>
      <c r="N11" s="2">
        <f t="shared" si="5"/>
        <v>5.0896166716718856</v>
      </c>
      <c r="O11" s="2">
        <f t="shared" si="5"/>
        <v>10.179233343343773</v>
      </c>
      <c r="P11" s="2">
        <f t="shared" si="5"/>
        <v>20.358466686687542</v>
      </c>
      <c r="Q11" s="2">
        <f t="shared" si="5"/>
        <v>50.896166716718852</v>
      </c>
      <c r="R11" s="2">
        <f>R2/R$7</f>
        <v>101.7923334334377</v>
      </c>
      <c r="T11" s="2">
        <f>T2/T$7</f>
        <v>4.5564140735720515E-2</v>
      </c>
      <c r="U11" s="2">
        <f>U2/U$7</f>
        <v>9.0653410094063136E-2</v>
      </c>
      <c r="V11" s="2">
        <f t="shared" ref="V11:Y11" si="6">V2/V$7</f>
        <v>0.39410620895883619</v>
      </c>
      <c r="W11" s="2">
        <f t="shared" si="6"/>
        <v>0.93079974357693895</v>
      </c>
      <c r="X11" s="2">
        <f t="shared" si="6"/>
        <v>1.8755359367114428</v>
      </c>
      <c r="Y11" s="2">
        <f t="shared" si="6"/>
        <v>4.4186287029355231</v>
      </c>
      <c r="Z11" s="2">
        <f>Z2/Z$7</f>
        <v>9.4150534151481597</v>
      </c>
      <c r="AB11" s="55" cm="1">
        <f t="array" ref="AB11:AC11">LINEST(T11:Z11,L11:R11,TRUE,FALSE)</f>
        <v>9.1915809904031975E-2</v>
      </c>
      <c r="AC11" s="2">
        <v>-3.9886305294384528E-2</v>
      </c>
      <c r="AE11" s="2">
        <f>(0.2/$T$7)/AB11*$L$7/(25/1000)</f>
        <v>5.1106277287552196E-2</v>
      </c>
      <c r="AF11" s="2">
        <f>T11/AB11*$L$7/(25/1000)</f>
        <v>0.43003802259404933</v>
      </c>
      <c r="AG11" s="2">
        <f>Z11/AB11*$R$7/(25/1000)</f>
        <v>92.257943097629465</v>
      </c>
      <c r="AY11" s="46"/>
    </row>
    <row r="12" spans="1:51" ht="17" thickBot="1" x14ac:dyDescent="0.25">
      <c r="A12" s="47" t="s">
        <v>2</v>
      </c>
      <c r="B12" s="48">
        <v>12.92</v>
      </c>
      <c r="D12" s="2">
        <f t="shared" ref="D12:J14" si="7">D3/D$7</f>
        <v>0.50812990690291293</v>
      </c>
      <c r="E12" s="2">
        <f t="shared" si="7"/>
        <v>1.0162598138058259</v>
      </c>
      <c r="F12" s="2">
        <f t="shared" si="7"/>
        <v>5.0812990690291295</v>
      </c>
      <c r="G12" s="2">
        <f t="shared" si="7"/>
        <v>10.162598138058259</v>
      </c>
      <c r="H12" s="2">
        <f t="shared" si="7"/>
        <v>20.325196276116515</v>
      </c>
      <c r="I12" s="2">
        <f t="shared" si="7"/>
        <v>50.812990690291294</v>
      </c>
      <c r="J12" s="2">
        <f t="shared" si="7"/>
        <v>101.62598138058259</v>
      </c>
      <c r="L12" s="2">
        <f t="shared" ref="L12:R14" si="8">L3/L$7</f>
        <v>0.50812990690291293</v>
      </c>
      <c r="M12" s="2">
        <f t="shared" si="8"/>
        <v>1.0162598138058259</v>
      </c>
      <c r="N12" s="2">
        <f t="shared" si="8"/>
        <v>5.0812990690291295</v>
      </c>
      <c r="O12" s="2">
        <f t="shared" si="8"/>
        <v>10.162598138058259</v>
      </c>
      <c r="P12" s="2">
        <f t="shared" si="8"/>
        <v>20.325196276116518</v>
      </c>
      <c r="Q12" s="2">
        <f t="shared" si="8"/>
        <v>50.812990690291294</v>
      </c>
      <c r="R12" s="2">
        <f t="shared" si="8"/>
        <v>101.62598138058259</v>
      </c>
      <c r="T12" s="2">
        <f t="shared" ref="T12:Z14" si="9">T3/T$7</f>
        <v>3.4362213160113106E-2</v>
      </c>
      <c r="U12" s="2">
        <f t="shared" si="9"/>
        <v>6.6115091649204816E-2</v>
      </c>
      <c r="V12" s="2">
        <f t="shared" si="9"/>
        <v>0.3096101829425551</v>
      </c>
      <c r="W12" s="2">
        <f t="shared" si="9"/>
        <v>0.68423857596716253</v>
      </c>
      <c r="X12" s="2">
        <f t="shared" si="9"/>
        <v>1.393423381164689</v>
      </c>
      <c r="Y12" s="2">
        <f t="shared" si="9"/>
        <v>3.3404146591262038</v>
      </c>
      <c r="Z12" s="2">
        <f>Z3/Z$7</f>
        <v>7.0140387601450316</v>
      </c>
      <c r="AB12" s="55" cm="1">
        <f t="array" ref="AB12:AC12">LINEST(T12:Z12,L12:R12,TRUE,FALSE)</f>
        <v>6.8708906905753472E-2</v>
      </c>
      <c r="AC12" s="2">
        <v>-2.5766422991318816E-2</v>
      </c>
      <c r="AE12" s="2">
        <f t="shared" ref="AE12:AE14" si="10">(0.2/$T$7)/AB12*$L$7/(25/1000)</f>
        <v>6.8367771801533972E-2</v>
      </c>
      <c r="AF12" s="2">
        <f t="shared" ref="AF12:AF14" si="11">T12/AB12*$L$7/(25/1000)</f>
        <v>0.43385237386760106</v>
      </c>
      <c r="AG12" s="2">
        <f t="shared" ref="AG12:AG14" si="12">Z12/AB12*$R$7/(25/1000)</f>
        <v>91.944619496170048</v>
      </c>
      <c r="AY12" s="46"/>
    </row>
    <row r="13" spans="1:51" ht="17" thickBot="1" x14ac:dyDescent="0.25">
      <c r="A13" s="47" t="s">
        <v>3</v>
      </c>
      <c r="B13" s="48">
        <v>16.850000000000001</v>
      </c>
      <c r="D13" s="2">
        <f t="shared" si="7"/>
        <v>0.50729814663863737</v>
      </c>
      <c r="E13" s="2">
        <f t="shared" si="7"/>
        <v>1.0145962932772747</v>
      </c>
      <c r="F13" s="2">
        <f t="shared" si="7"/>
        <v>5.0729814663863744</v>
      </c>
      <c r="G13" s="2">
        <f t="shared" si="7"/>
        <v>10.145962932772749</v>
      </c>
      <c r="H13" s="2">
        <f t="shared" si="7"/>
        <v>20.291925865545497</v>
      </c>
      <c r="I13" s="2">
        <f t="shared" si="7"/>
        <v>50.729814663863742</v>
      </c>
      <c r="J13" s="2">
        <f t="shared" si="7"/>
        <v>101.45962932772748</v>
      </c>
      <c r="L13" s="2">
        <f t="shared" si="8"/>
        <v>0.50729814663863737</v>
      </c>
      <c r="M13" s="2">
        <f t="shared" si="8"/>
        <v>1.0145962932772747</v>
      </c>
      <c r="N13" s="2">
        <f t="shared" si="8"/>
        <v>5.0729814663863744</v>
      </c>
      <c r="O13" s="2">
        <f t="shared" si="8"/>
        <v>10.145962932772747</v>
      </c>
      <c r="P13" s="2">
        <f t="shared" si="8"/>
        <v>20.291925865545497</v>
      </c>
      <c r="Q13" s="2">
        <f t="shared" si="8"/>
        <v>50.729814663863742</v>
      </c>
      <c r="R13" s="2">
        <f t="shared" si="8"/>
        <v>101.45962932772748</v>
      </c>
      <c r="T13" s="2">
        <f t="shared" si="9"/>
        <v>2.2527500323269695E-2</v>
      </c>
      <c r="U13" s="2">
        <f t="shared" si="9"/>
        <v>4.2879225539748086E-2</v>
      </c>
      <c r="V13" s="2">
        <f t="shared" si="9"/>
        <v>0.20776384692961289</v>
      </c>
      <c r="W13" s="2">
        <f t="shared" si="9"/>
        <v>0.46312840406139466</v>
      </c>
      <c r="X13" s="2">
        <f t="shared" si="9"/>
        <v>0.94149896351920992</v>
      </c>
      <c r="Y13" s="2">
        <f t="shared" si="9"/>
        <v>2.2514828799819351</v>
      </c>
      <c r="Z13" s="2">
        <f t="shared" si="9"/>
        <v>4.6425742113243755</v>
      </c>
      <c r="AB13" s="55" cm="1">
        <f t="array" ref="AB13:AC13">LINEST(T13:Z13,L13:R13,TRUE,FALSE)</f>
        <v>4.5627974640237587E-2</v>
      </c>
      <c r="AC13" s="2">
        <v>-8.8530154401353922E-3</v>
      </c>
      <c r="AE13" s="2">
        <f t="shared" si="10"/>
        <v>0.10295164107334426</v>
      </c>
      <c r="AF13" s="2">
        <f t="shared" si="11"/>
        <v>0.42830752335280003</v>
      </c>
      <c r="AG13" s="2">
        <f t="shared" si="12"/>
        <v>91.642907825478588</v>
      </c>
      <c r="AY13" s="46"/>
    </row>
    <row r="14" spans="1:51" ht="17" thickBot="1" x14ac:dyDescent="0.25">
      <c r="A14" s="47" t="s">
        <v>4</v>
      </c>
      <c r="B14" s="48">
        <v>20.29</v>
      </c>
      <c r="D14" s="2">
        <f t="shared" si="7"/>
        <v>0.50762580977304894</v>
      </c>
      <c r="E14" s="2">
        <f t="shared" si="7"/>
        <v>1.0152516195460979</v>
      </c>
      <c r="F14" s="2">
        <f t="shared" si="7"/>
        <v>5.0762580977304896</v>
      </c>
      <c r="G14" s="2">
        <f t="shared" si="7"/>
        <v>10.152516195460979</v>
      </c>
      <c r="H14" s="2">
        <f t="shared" si="7"/>
        <v>20.305032390921959</v>
      </c>
      <c r="I14" s="2">
        <f t="shared" si="7"/>
        <v>50.762580977304893</v>
      </c>
      <c r="J14" s="2">
        <f t="shared" si="7"/>
        <v>101.52516195460979</v>
      </c>
      <c r="L14" s="2">
        <f t="shared" si="8"/>
        <v>0.50762580977304905</v>
      </c>
      <c r="M14" s="2">
        <f t="shared" si="8"/>
        <v>1.0152516195460979</v>
      </c>
      <c r="N14" s="2">
        <f t="shared" si="8"/>
        <v>5.0762580977304896</v>
      </c>
      <c r="O14" s="2">
        <f t="shared" si="8"/>
        <v>10.152516195460979</v>
      </c>
      <c r="P14" s="2">
        <f t="shared" si="8"/>
        <v>20.305032390921959</v>
      </c>
      <c r="Q14" s="2">
        <f t="shared" si="8"/>
        <v>50.762580977304893</v>
      </c>
      <c r="R14" s="2">
        <f t="shared" si="8"/>
        <v>101.5251619546098</v>
      </c>
      <c r="T14" s="2">
        <f t="shared" si="9"/>
        <v>1.1309493985582791E-2</v>
      </c>
      <c r="U14" s="2">
        <f t="shared" si="9"/>
        <v>2.3139543601517026E-2</v>
      </c>
      <c r="V14" s="2">
        <f t="shared" si="9"/>
        <v>0.11865693089736912</v>
      </c>
      <c r="W14" s="2">
        <f t="shared" si="9"/>
        <v>0.24666193357349009</v>
      </c>
      <c r="X14" s="2">
        <f t="shared" si="9"/>
        <v>0.51346268671488815</v>
      </c>
      <c r="Y14" s="2">
        <f t="shared" si="9"/>
        <v>1.2506965999990456</v>
      </c>
      <c r="Z14" s="2">
        <f t="shared" si="9"/>
        <v>2.5813033822508253</v>
      </c>
      <c r="AB14" s="56" cm="1">
        <f t="array" ref="AB14:AC14">LINEST(T14:Z14,L14:R14,TRUE,FALSE)</f>
        <v>2.5377800158174112E-2</v>
      </c>
      <c r="AC14" s="2">
        <v>-8.5592085140118179E-3</v>
      </c>
      <c r="AE14" s="2">
        <f t="shared" si="10"/>
        <v>0.18510173611530914</v>
      </c>
      <c r="AF14" s="2">
        <f t="shared" si="11"/>
        <v>0.38660110473076398</v>
      </c>
      <c r="AG14" s="2">
        <f t="shared" si="12"/>
        <v>91.612824931282006</v>
      </c>
      <c r="AY14" s="46"/>
    </row>
    <row r="15" spans="1:51" x14ac:dyDescent="0.2">
      <c r="B15" s="50"/>
      <c r="AE15" s="2">
        <f>SUM(AE11:AE14)</f>
        <v>0.40752742627773952</v>
      </c>
      <c r="AY15" s="46"/>
    </row>
    <row r="16" spans="1:51" x14ac:dyDescent="0.2">
      <c r="B16" s="50"/>
      <c r="AY16" s="46"/>
    </row>
    <row r="17" spans="1:51" ht="32" x14ac:dyDescent="0.2">
      <c r="A17" s="58" t="s">
        <v>77</v>
      </c>
      <c r="B17" s="59" t="s">
        <v>78</v>
      </c>
      <c r="D17" s="68" t="s">
        <v>97</v>
      </c>
      <c r="E17" s="68" t="s">
        <v>98</v>
      </c>
      <c r="F17" s="68" t="s">
        <v>99</v>
      </c>
      <c r="G17" s="68" t="s">
        <v>100</v>
      </c>
      <c r="H17" s="68" t="s">
        <v>101</v>
      </c>
      <c r="I17" s="68" t="s">
        <v>102</v>
      </c>
      <c r="J17" s="68" t="s">
        <v>103</v>
      </c>
      <c r="L17" s="36" t="s">
        <v>79</v>
      </c>
      <c r="M17" s="36" t="s">
        <v>80</v>
      </c>
      <c r="N17" s="36" t="s">
        <v>81</v>
      </c>
      <c r="O17" s="36" t="s">
        <v>82</v>
      </c>
      <c r="P17" s="36" t="s">
        <v>83</v>
      </c>
      <c r="Q17" s="36" t="s">
        <v>84</v>
      </c>
      <c r="R17" s="36" t="s">
        <v>85</v>
      </c>
      <c r="AY17" s="46"/>
    </row>
    <row r="18" spans="1:51" x14ac:dyDescent="0.2">
      <c r="A18" s="60">
        <v>3.7446808510638299</v>
      </c>
      <c r="B18" s="61">
        <v>10</v>
      </c>
      <c r="D18" s="69" t="s">
        <v>104</v>
      </c>
      <c r="E18" s="69" t="s">
        <v>105</v>
      </c>
      <c r="F18" s="70" t="s">
        <v>106</v>
      </c>
      <c r="G18" s="69" t="s">
        <v>107</v>
      </c>
      <c r="H18" s="69" t="s">
        <v>108</v>
      </c>
      <c r="I18" s="69" t="s">
        <v>109</v>
      </c>
      <c r="J18" s="69" t="s">
        <v>110</v>
      </c>
      <c r="L18" s="2">
        <v>24.290000000000006</v>
      </c>
      <c r="M18" s="2">
        <v>24.79</v>
      </c>
      <c r="N18" s="2">
        <v>24.78</v>
      </c>
      <c r="O18" s="2">
        <v>24.67</v>
      </c>
      <c r="P18" s="2">
        <v>24.699999999999996</v>
      </c>
      <c r="Q18" s="2">
        <v>24.490000000000002</v>
      </c>
      <c r="R18" s="2">
        <v>24.840000000000003</v>
      </c>
      <c r="AY18" s="57"/>
    </row>
    <row r="19" spans="1:51" x14ac:dyDescent="0.2">
      <c r="B19" s="50"/>
      <c r="AY19" s="46"/>
    </row>
    <row r="20" spans="1:51" x14ac:dyDescent="0.2">
      <c r="B20" s="50"/>
      <c r="AY20" s="46"/>
    </row>
    <row r="21" spans="1:51" x14ac:dyDescent="0.2">
      <c r="B21" s="50"/>
      <c r="AY21" s="46"/>
    </row>
    <row r="22" spans="1:51" x14ac:dyDescent="0.2">
      <c r="B22" s="50"/>
      <c r="AY22" s="46"/>
    </row>
    <row r="23" spans="1:51" x14ac:dyDescent="0.2">
      <c r="B23" s="50"/>
      <c r="AY23" s="46"/>
    </row>
    <row r="24" spans="1:51" x14ac:dyDescent="0.2">
      <c r="B24" s="50"/>
      <c r="AY24" s="57"/>
    </row>
    <row r="25" spans="1:51" x14ac:dyDescent="0.2">
      <c r="B25" s="50"/>
      <c r="AY25" s="46"/>
    </row>
    <row r="26" spans="1:51" x14ac:dyDescent="0.2">
      <c r="B26" s="50"/>
      <c r="AY26" s="46"/>
    </row>
    <row r="27" spans="1:51" x14ac:dyDescent="0.2">
      <c r="B27" s="50"/>
      <c r="AY27" s="46"/>
    </row>
    <row r="28" spans="1:51" x14ac:dyDescent="0.2">
      <c r="B28" s="50"/>
      <c r="AY28" s="46"/>
    </row>
    <row r="29" spans="1:51" x14ac:dyDescent="0.2">
      <c r="B29" s="50"/>
      <c r="AY29" s="46"/>
    </row>
    <row r="30" spans="1:51" x14ac:dyDescent="0.2">
      <c r="B30" s="50"/>
      <c r="AY30" s="46"/>
    </row>
    <row r="31" spans="1:51" x14ac:dyDescent="0.2">
      <c r="B31" s="50"/>
      <c r="AY31" s="46"/>
    </row>
    <row r="32" spans="1:51" x14ac:dyDescent="0.2">
      <c r="B32" s="50"/>
      <c r="AY32" s="46"/>
    </row>
    <row r="33" spans="2:51" x14ac:dyDescent="0.2">
      <c r="B33" s="50"/>
      <c r="AY33" s="57"/>
    </row>
    <row r="34" spans="2:51" x14ac:dyDescent="0.2">
      <c r="B34" s="50"/>
      <c r="AY34" s="46"/>
    </row>
    <row r="35" spans="2:51" x14ac:dyDescent="0.2">
      <c r="B35" s="50"/>
      <c r="AY35" s="57"/>
    </row>
    <row r="36" spans="2:51" x14ac:dyDescent="0.2">
      <c r="B36" s="50"/>
      <c r="AY36" s="57"/>
    </row>
    <row r="37" spans="2:51" x14ac:dyDescent="0.2">
      <c r="B37" s="50"/>
      <c r="AY37" s="57"/>
    </row>
    <row r="38" spans="2:51" x14ac:dyDescent="0.2">
      <c r="B38" s="50"/>
      <c r="AY38" s="57"/>
    </row>
    <row r="39" spans="2:51" x14ac:dyDescent="0.2">
      <c r="B39" s="50"/>
      <c r="AY39" s="57"/>
    </row>
    <row r="40" spans="2:51" x14ac:dyDescent="0.2">
      <c r="B40" s="50"/>
      <c r="AY40" s="57"/>
    </row>
    <row r="41" spans="2:51" x14ac:dyDescent="0.2">
      <c r="B41" s="50"/>
      <c r="AY41" s="57"/>
    </row>
    <row r="42" spans="2:51" x14ac:dyDescent="0.2">
      <c r="B42" s="50"/>
      <c r="AY42" s="57"/>
    </row>
    <row r="43" spans="2:51" x14ac:dyDescent="0.2">
      <c r="B43" s="50"/>
      <c r="AY43" s="46"/>
    </row>
    <row r="44" spans="2:51" x14ac:dyDescent="0.2">
      <c r="B44" s="50"/>
      <c r="AY44" s="57"/>
    </row>
    <row r="45" spans="2:51" x14ac:dyDescent="0.2">
      <c r="B45" s="50"/>
      <c r="AY45" s="46"/>
    </row>
    <row r="46" spans="2:51" x14ac:dyDescent="0.2">
      <c r="B46" s="50"/>
      <c r="AY46" s="46"/>
    </row>
    <row r="47" spans="2:51" x14ac:dyDescent="0.2">
      <c r="B47" s="50"/>
      <c r="AY47" s="46"/>
    </row>
    <row r="48" spans="2:51" x14ac:dyDescent="0.2">
      <c r="B48" s="50"/>
      <c r="AY48" s="46"/>
    </row>
    <row r="49" spans="2:51" x14ac:dyDescent="0.2">
      <c r="B49" s="50"/>
      <c r="AY49" s="57"/>
    </row>
    <row r="50" spans="2:51" x14ac:dyDescent="0.2">
      <c r="B50" s="50"/>
      <c r="AY50" s="57"/>
    </row>
    <row r="51" spans="2:51" x14ac:dyDescent="0.2">
      <c r="B51" s="50"/>
      <c r="AY51" s="46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5CA48-99B7-D245-9C3A-DAFB5886E658}">
  <dimension ref="A1:E14"/>
  <sheetViews>
    <sheetView workbookViewId="0">
      <selection activeCell="H33" sqref="H33"/>
    </sheetView>
  </sheetViews>
  <sheetFormatPr baseColWidth="10" defaultColWidth="8.83203125" defaultRowHeight="15" x14ac:dyDescent="0.2"/>
  <cols>
    <col min="1" max="1" width="14.33203125" customWidth="1"/>
    <col min="2" max="2" width="12.6640625" customWidth="1"/>
    <col min="3" max="3" width="22.33203125" customWidth="1"/>
    <col min="4" max="4" width="21.33203125" customWidth="1"/>
    <col min="5" max="5" width="12.6640625" customWidth="1"/>
  </cols>
  <sheetData>
    <row r="1" spans="1:5" x14ac:dyDescent="0.2">
      <c r="A1" t="s">
        <v>36</v>
      </c>
      <c r="B1" t="s">
        <v>25</v>
      </c>
      <c r="C1" t="s">
        <v>26</v>
      </c>
      <c r="D1" t="s">
        <v>37</v>
      </c>
      <c r="E1" t="s">
        <v>28</v>
      </c>
    </row>
    <row r="2" spans="1:5" x14ac:dyDescent="0.2">
      <c r="A2" t="s">
        <v>62</v>
      </c>
      <c r="B2">
        <v>0.87222624926952241</v>
      </c>
      <c r="C2">
        <v>1.2373626563850211</v>
      </c>
      <c r="D2">
        <v>1.7317855308839321</v>
      </c>
      <c r="E2">
        <v>0.80106852913135818</v>
      </c>
    </row>
    <row r="3" spans="1:5" x14ac:dyDescent="0.2">
      <c r="A3" t="s">
        <v>63</v>
      </c>
      <c r="B3">
        <v>1.0042506625960481</v>
      </c>
      <c r="C3">
        <v>1.2935356363236936</v>
      </c>
      <c r="D3">
        <v>1.7715918311100243</v>
      </c>
      <c r="E3">
        <v>0.87272826649767399</v>
      </c>
    </row>
    <row r="4" spans="1:5" x14ac:dyDescent="0.2">
      <c r="A4" t="s">
        <v>64</v>
      </c>
      <c r="B4">
        <v>1.025711862347509</v>
      </c>
      <c r="C4">
        <v>1.2607994652147791</v>
      </c>
      <c r="D4">
        <v>1.7217043778568384</v>
      </c>
      <c r="E4">
        <v>0.88340320114583604</v>
      </c>
    </row>
    <row r="5" spans="1:5" x14ac:dyDescent="0.2">
      <c r="A5" t="s">
        <v>65</v>
      </c>
      <c r="B5">
        <v>0.92703119618874708</v>
      </c>
      <c r="C5">
        <v>1.7179193276735378</v>
      </c>
      <c r="D5">
        <v>2.2471361982153457</v>
      </c>
      <c r="E5">
        <v>1.1010898772861231</v>
      </c>
    </row>
    <row r="6" spans="1:5" x14ac:dyDescent="0.2">
      <c r="A6" t="s">
        <v>66</v>
      </c>
      <c r="B6">
        <v>0.94663514670860871</v>
      </c>
      <c r="C6">
        <v>1.7247242443769881</v>
      </c>
      <c r="D6">
        <v>2.3134104192246898</v>
      </c>
      <c r="E6">
        <v>1.0878884909507787</v>
      </c>
    </row>
    <row r="7" spans="1:5" x14ac:dyDescent="0.2">
      <c r="A7" t="s">
        <v>67</v>
      </c>
      <c r="B7">
        <v>0.90058938621592921</v>
      </c>
      <c r="C7">
        <v>1.6918102958460428</v>
      </c>
      <c r="D7">
        <v>2.3638118075636863</v>
      </c>
      <c r="E7">
        <v>1.1278978234537846</v>
      </c>
    </row>
    <row r="8" spans="1:5" x14ac:dyDescent="0.2">
      <c r="A8" t="s">
        <v>68</v>
      </c>
      <c r="B8">
        <v>0.93824702011086059</v>
      </c>
      <c r="C8">
        <v>1.8408676346064243</v>
      </c>
      <c r="D8">
        <v>2.41866352253912</v>
      </c>
      <c r="E8">
        <v>1.27366822173997</v>
      </c>
    </row>
    <row r="9" spans="1:5" x14ac:dyDescent="0.2">
      <c r="A9" t="s">
        <v>69</v>
      </c>
      <c r="B9">
        <v>0.89152359952566118</v>
      </c>
      <c r="C9">
        <v>1.7598085164019728</v>
      </c>
      <c r="D9">
        <v>2.2351934703700236</v>
      </c>
      <c r="E9">
        <v>1.1288558931470856</v>
      </c>
    </row>
    <row r="10" spans="1:5" x14ac:dyDescent="0.2">
      <c r="A10" t="s">
        <v>70</v>
      </c>
      <c r="B10">
        <v>0.92088809948740402</v>
      </c>
      <c r="C10">
        <v>1.7706427641786271</v>
      </c>
      <c r="D10">
        <v>2.4127180953608254</v>
      </c>
      <c r="E10">
        <v>1.1448752019206707</v>
      </c>
    </row>
    <row r="11" spans="1:5" x14ac:dyDescent="0.2">
      <c r="A11" t="s">
        <v>71</v>
      </c>
      <c r="B11">
        <v>0.96311623799161949</v>
      </c>
      <c r="C11">
        <v>1.7576861606122822</v>
      </c>
      <c r="D11">
        <v>2.4000979086414813</v>
      </c>
      <c r="E11">
        <v>1.188829880318413</v>
      </c>
    </row>
    <row r="12" spans="1:5" x14ac:dyDescent="0.2">
      <c r="A12" t="s">
        <v>72</v>
      </c>
      <c r="B12">
        <v>0.97005626138713508</v>
      </c>
      <c r="C12">
        <v>1.8022376357675784</v>
      </c>
      <c r="D12">
        <v>2.4218807634151216</v>
      </c>
      <c r="E12">
        <v>1.1816056904305465</v>
      </c>
    </row>
    <row r="13" spans="1:5" x14ac:dyDescent="0.2">
      <c r="A13" t="s">
        <v>73</v>
      </c>
      <c r="B13">
        <v>0.96908527521861487</v>
      </c>
      <c r="C13">
        <v>1.8070262460755864</v>
      </c>
      <c r="D13">
        <v>2.3848729086098772</v>
      </c>
      <c r="E13">
        <v>1.1896103449087654</v>
      </c>
    </row>
    <row r="14" spans="1:5" x14ac:dyDescent="0.2">
      <c r="A14" t="s">
        <v>74</v>
      </c>
      <c r="B14">
        <v>0</v>
      </c>
      <c r="C14">
        <v>0</v>
      </c>
      <c r="D14">
        <v>0</v>
      </c>
      <c r="E14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BE41C-52B9-104B-AACA-62DBABF2016B}">
  <dimension ref="A1:Y15"/>
  <sheetViews>
    <sheetView workbookViewId="0">
      <pane xSplit="1" topLeftCell="B1" activePane="topRight" state="frozen"/>
      <selection activeCell="A2" sqref="A2"/>
      <selection pane="topRight" activeCell="D3" sqref="D3"/>
    </sheetView>
  </sheetViews>
  <sheetFormatPr baseColWidth="10" defaultColWidth="8.83203125" defaultRowHeight="15" x14ac:dyDescent="0.2"/>
  <cols>
    <col min="1" max="1" width="17.5" customWidth="1"/>
    <col min="2" max="2" width="19.6640625" style="6" bestFit="1" customWidth="1"/>
    <col min="3" max="3" width="19.6640625" style="4" customWidth="1"/>
    <col min="4" max="4" width="20.83203125" style="4" bestFit="1" customWidth="1"/>
    <col min="5" max="5" width="18.1640625" style="4" bestFit="1" customWidth="1"/>
    <col min="6" max="6" width="17.5" customWidth="1"/>
    <col min="7" max="7" width="8.83203125" style="3"/>
    <col min="8" max="8" width="8.83203125" style="15"/>
    <col min="9" max="9" width="18.1640625" style="4" bestFit="1" customWidth="1"/>
    <col min="10" max="10" width="17.5" customWidth="1"/>
    <col min="11" max="11" width="8.83203125" style="3"/>
    <col min="12" max="12" width="8.83203125" style="15"/>
    <col min="13" max="13" width="18.1640625" style="4" bestFit="1" customWidth="1"/>
    <col min="14" max="14" width="17.5" customWidth="1"/>
    <col min="15" max="15" width="8.83203125" style="3"/>
    <col min="16" max="16" width="8.83203125" style="15"/>
    <col min="17" max="17" width="18.1640625" style="4" bestFit="1" customWidth="1"/>
    <col min="18" max="18" width="17.5" customWidth="1"/>
    <col min="19" max="19" width="8.83203125" style="3"/>
    <col min="20" max="20" width="8.83203125" style="15"/>
    <col min="21" max="21" width="8.83203125" style="44"/>
    <col min="22" max="22" width="11.1640625" style="39" bestFit="1" customWidth="1"/>
    <col min="23" max="23" width="8.83203125" style="12"/>
  </cols>
  <sheetData>
    <row r="1" spans="1:25" x14ac:dyDescent="0.2">
      <c r="E1" s="62" t="s">
        <v>25</v>
      </c>
      <c r="F1" s="63"/>
      <c r="G1" s="63"/>
      <c r="H1" s="64"/>
      <c r="I1" s="65" t="s">
        <v>26</v>
      </c>
      <c r="J1" s="66"/>
      <c r="K1" s="66"/>
      <c r="L1" s="67"/>
      <c r="M1" s="62" t="s">
        <v>27</v>
      </c>
      <c r="N1" s="63"/>
      <c r="O1" s="63"/>
      <c r="P1" s="64"/>
      <c r="Q1" s="65" t="s">
        <v>28</v>
      </c>
      <c r="R1" s="66"/>
      <c r="S1" s="66"/>
      <c r="T1" s="67"/>
      <c r="U1" s="38"/>
      <c r="W1" s="7" t="s">
        <v>29</v>
      </c>
      <c r="X1" t="s">
        <v>30</v>
      </c>
      <c r="Y1" t="s">
        <v>61</v>
      </c>
    </row>
    <row r="2" spans="1:25" s="8" customFormat="1" x14ac:dyDescent="0.2">
      <c r="A2" s="8" t="s">
        <v>31</v>
      </c>
      <c r="B2" s="11" t="s">
        <v>93</v>
      </c>
      <c r="C2" s="9" t="s">
        <v>94</v>
      </c>
      <c r="D2" s="9" t="s">
        <v>96</v>
      </c>
      <c r="E2" s="9" t="s">
        <v>24</v>
      </c>
      <c r="F2" s="8" t="s">
        <v>32</v>
      </c>
      <c r="G2" s="8" t="s">
        <v>33</v>
      </c>
      <c r="H2" s="10" t="s">
        <v>34</v>
      </c>
      <c r="I2" s="9" t="s">
        <v>24</v>
      </c>
      <c r="J2" s="8" t="s">
        <v>32</v>
      </c>
      <c r="K2" s="8" t="s">
        <v>33</v>
      </c>
      <c r="L2" s="10" t="s">
        <v>34</v>
      </c>
      <c r="M2" s="9" t="s">
        <v>24</v>
      </c>
      <c r="N2" s="8" t="s">
        <v>32</v>
      </c>
      <c r="O2" s="8" t="s">
        <v>33</v>
      </c>
      <c r="P2" s="10" t="s">
        <v>34</v>
      </c>
      <c r="Q2" s="9" t="s">
        <v>24</v>
      </c>
      <c r="R2" s="8" t="s">
        <v>32</v>
      </c>
      <c r="S2" s="8" t="s">
        <v>33</v>
      </c>
      <c r="T2" s="10" t="s">
        <v>34</v>
      </c>
      <c r="U2" s="42" t="s">
        <v>75</v>
      </c>
      <c r="V2" s="42" t="s">
        <v>76</v>
      </c>
      <c r="W2" s="12" t="s">
        <v>35</v>
      </c>
    </row>
    <row r="3" spans="1:25" s="13" customFormat="1" x14ac:dyDescent="0.2">
      <c r="A3" s="13" t="str">
        <f>Mass_ratios!A2</f>
        <v>03-0021-THM-1</v>
      </c>
      <c r="B3" s="27">
        <v>24.589999999999996</v>
      </c>
      <c r="C3" s="26">
        <v>41.709999999999994</v>
      </c>
      <c r="D3" s="14">
        <f>((Calibration_template!$A$18*Calibration_template!$B$18)/1000/C3)*B3</f>
        <v>2.2076648795890573E-2</v>
      </c>
      <c r="E3" s="14">
        <f>Mass_ratios!B2*Sample_summary!$D3</f>
        <v>1.9255832575680153E-2</v>
      </c>
      <c r="F3" s="13">
        <f>E3/(($B3)/1000)</f>
        <v>0.78307574524929469</v>
      </c>
      <c r="G3" s="21">
        <f>AVERAGE(F3:F5)</f>
        <v>0.87332192799185859</v>
      </c>
      <c r="H3" s="22">
        <f>_xlfn.STDEV.S(F3:F5)</f>
        <v>7.9253930078583001E-2</v>
      </c>
      <c r="I3" s="14">
        <f>Mass_ratios!C2*Sample_summary!$D3</f>
        <v>2.7316820798162337E-2</v>
      </c>
      <c r="J3" s="13">
        <f>I3/(($B3)/1000)</f>
        <v>1.1108914517349466</v>
      </c>
      <c r="K3" s="21">
        <f>AVERAGE(J3:J5)</f>
        <v>1.1406926067749483</v>
      </c>
      <c r="L3" s="22">
        <f>_xlfn.STDEV.S(J3:J5)</f>
        <v>2.7856114227300773E-2</v>
      </c>
      <c r="M3" s="14">
        <f>Mass_ratios!D2*Sample_summary!$D3</f>
        <v>3.8232020955129474E-2</v>
      </c>
      <c r="N3" s="13">
        <f>M3/(($B3)/1000)</f>
        <v>1.5547792173700479</v>
      </c>
      <c r="O3" s="21">
        <f>AVERAGE(N3:N5)</f>
        <v>1.571843021102346</v>
      </c>
      <c r="P3" s="22">
        <f>_xlfn.STDEV.S(N3:N5)</f>
        <v>2.2262938475677715E-2</v>
      </c>
      <c r="Q3" s="14">
        <f>Mass_ratios!E2*Sample_summary!$D3</f>
        <v>1.7684908579073632E-2</v>
      </c>
      <c r="R3" s="13">
        <f>Q3/(($B3)/1000)</f>
        <v>0.71919107682283989</v>
      </c>
      <c r="S3" s="21">
        <f>AVERAGE(R3:R5)</f>
        <v>0.76942258597952906</v>
      </c>
      <c r="T3" s="22">
        <f>_xlfn.STDEV.S(R3:R5)</f>
        <v>4.4196458333977763E-2</v>
      </c>
      <c r="U3" s="43">
        <v>2</v>
      </c>
      <c r="V3" s="40">
        <v>17</v>
      </c>
      <c r="W3" s="34">
        <f>SUM(F3,J3,N3,R3)</f>
        <v>4.1679374911771294</v>
      </c>
      <c r="X3" s="13">
        <f>AVERAGE(W3:W5)</f>
        <v>4.3552801418486826</v>
      </c>
      <c r="Y3" s="13">
        <f>_xlfn.STDEV.S(W3:W5)</f>
        <v>0.16236110775005153</v>
      </c>
    </row>
    <row r="4" spans="1:25" x14ac:dyDescent="0.2">
      <c r="A4" t="str">
        <f>Mass_ratios!A3</f>
        <v>03-0021-THM-2</v>
      </c>
      <c r="B4" s="29">
        <v>24.410000000000004</v>
      </c>
      <c r="C4" s="28">
        <v>41.540000000000006</v>
      </c>
      <c r="D4" s="4">
        <f>((Calibration_template!$A$18*Calibration_template!$B$18)/1000/C4)*B4</f>
        <v>2.2004732685235458E-2</v>
      </c>
      <c r="E4" s="4">
        <f>Mass_ratios!B3*Sample_summary!$D4</f>
        <v>2.2098267379396627E-2</v>
      </c>
      <c r="F4">
        <f t="shared" ref="F4:F15" si="0">E4/(($B4)/1000)</f>
        <v>0.90529567306008285</v>
      </c>
      <c r="I4" s="4">
        <f>Mass_ratios!C3*Sample_summary!$D4</f>
        <v>2.8463905896128829E-2</v>
      </c>
      <c r="J4">
        <f t="shared" ref="J4:J15" si="1">I4/(($B4)/1000)</f>
        <v>1.166075620488686</v>
      </c>
      <c r="M4" s="4">
        <f>Mass_ratios!D3*Sample_summary!$D4</f>
        <v>3.8983404670922886E-2</v>
      </c>
      <c r="N4">
        <f t="shared" ref="N4:N15" si="2">M4/(($B4)/1000)</f>
        <v>1.5970260004474757</v>
      </c>
      <c r="Q4" s="4">
        <f>Mass_ratios!E3*Sample_summary!$D4</f>
        <v>1.9204152211130247E-2</v>
      </c>
      <c r="R4">
        <f t="shared" ref="R4:R15" si="3">Q4/(($B4)/1000)</f>
        <v>0.78673298693692106</v>
      </c>
      <c r="U4" s="44">
        <v>2</v>
      </c>
      <c r="V4" s="39">
        <v>17</v>
      </c>
      <c r="W4" s="12">
        <f t="shared" ref="W4:W8" si="4">SUM(F4,J4,N4,R4)</f>
        <v>4.4551302809331661</v>
      </c>
    </row>
    <row r="5" spans="1:25" s="17" customFormat="1" x14ac:dyDescent="0.2">
      <c r="A5" t="str">
        <f>Mass_ratios!A4</f>
        <v>03-0021-THM-3</v>
      </c>
      <c r="B5" s="31">
        <v>24.740000000000002</v>
      </c>
      <c r="C5" s="30">
        <v>41.230000000000004</v>
      </c>
      <c r="D5" s="16">
        <f>((Calibration_template!$A$18*Calibration_template!$B$18)/1000/C5)*B5</f>
        <v>2.246990158993916E-2</v>
      </c>
      <c r="E5" s="16">
        <f>Mass_ratios!B4*Sample_summary!$D5</f>
        <v>2.3047644606581749E-2</v>
      </c>
      <c r="F5" s="17">
        <f t="shared" si="0"/>
        <v>0.93159436566619835</v>
      </c>
      <c r="G5" s="18"/>
      <c r="H5" s="19"/>
      <c r="I5" s="16">
        <f>Mass_ratios!C4*Sample_summary!$D5</f>
        <v>2.8330039908024008E-2</v>
      </c>
      <c r="J5" s="17">
        <f t="shared" si="1"/>
        <v>1.1451107481012128</v>
      </c>
      <c r="K5" s="18"/>
      <c r="L5" s="19"/>
      <c r="M5" s="16">
        <f>Mass_ratios!D4*Sample_summary!$D5</f>
        <v>3.8686527937410585E-2</v>
      </c>
      <c r="N5" s="17">
        <f t="shared" si="2"/>
        <v>1.5637238454895142</v>
      </c>
      <c r="O5" s="18"/>
      <c r="P5" s="19"/>
      <c r="Q5" s="16">
        <f>Mass_ratios!E4*Sample_summary!$D5</f>
        <v>1.9849982993984164E-2</v>
      </c>
      <c r="R5" s="17">
        <f t="shared" si="3"/>
        <v>0.80234369417882634</v>
      </c>
      <c r="S5" s="18"/>
      <c r="T5" s="19"/>
      <c r="U5" s="45">
        <v>2</v>
      </c>
      <c r="V5" s="41">
        <v>17</v>
      </c>
      <c r="W5" s="20">
        <f t="shared" si="4"/>
        <v>4.4427726534357515</v>
      </c>
    </row>
    <row r="6" spans="1:25" x14ac:dyDescent="0.2">
      <c r="A6" s="13" t="str">
        <f>Mass_ratios!A5</f>
        <v>03-0022-THM-1</v>
      </c>
      <c r="B6" s="29">
        <v>24.709999999999994</v>
      </c>
      <c r="C6" s="28">
        <v>42.019999999999996</v>
      </c>
      <c r="D6" s="4">
        <f>((Calibration_template!$A$18*Calibration_template!$B$18)/1000/C6)*B6</f>
        <v>2.2020719616798481E-2</v>
      </c>
      <c r="E6" s="4">
        <f>Mass_ratios!B5*Sample_summary!$D6</f>
        <v>2.0413894047297706E-2</v>
      </c>
      <c r="F6">
        <f t="shared" si="0"/>
        <v>0.82613897399019476</v>
      </c>
      <c r="G6" s="21">
        <f>AVERAGE(F6:F8)</f>
        <v>0.82891125064908155</v>
      </c>
      <c r="H6" s="22">
        <f>_xlfn.STDEV.S(F6:F8)</f>
        <v>3.6492311470716556E-2</v>
      </c>
      <c r="I6" s="4">
        <f>Mass_ratios!C5*Sample_summary!$D6</f>
        <v>3.7829819838977929E-2</v>
      </c>
      <c r="J6">
        <f t="shared" si="1"/>
        <v>1.5309518348433</v>
      </c>
      <c r="K6" s="21">
        <f>AVERAGE(J6:J8)</f>
        <v>1.5338052061322369</v>
      </c>
      <c r="L6" s="22">
        <f>_xlfn.STDEV.S(J6:J8)</f>
        <v>4.3943229718262575E-2</v>
      </c>
      <c r="M6" s="4">
        <f>Mass_ratios!D5*Sample_summary!$D6</f>
        <v>4.9483556161658622E-2</v>
      </c>
      <c r="N6">
        <f t="shared" si="2"/>
        <v>2.002572082624793</v>
      </c>
      <c r="O6" s="21">
        <f>AVERAGE(N6:N8)</f>
        <v>2.0681331423213596</v>
      </c>
      <c r="P6" s="22">
        <f>_xlfn.STDEV.S(N6:N8)</f>
        <v>5.9318451371253841E-2</v>
      </c>
      <c r="Q6" s="4">
        <f>Mass_ratios!E5*Sample_summary!$D6</f>
        <v>2.4246791460612763E-2</v>
      </c>
      <c r="R6">
        <f t="shared" si="3"/>
        <v>0.98125420722835976</v>
      </c>
      <c r="S6" s="21">
        <f>AVERAGE(R6:R8)</f>
        <v>0.9905174552270396</v>
      </c>
      <c r="T6" s="22">
        <f>_xlfn.STDEV.S(R6:R8)</f>
        <v>8.0713014561893913E-3</v>
      </c>
      <c r="U6" s="44">
        <v>2</v>
      </c>
      <c r="V6" s="39">
        <v>18</v>
      </c>
      <c r="W6" s="12">
        <f t="shared" si="4"/>
        <v>5.3409170986866474</v>
      </c>
      <c r="X6" s="13">
        <f>AVERAGE(W6:W8)</f>
        <v>5.4213670543297177</v>
      </c>
      <c r="Y6" s="13">
        <f>_xlfn.STDEV.S(W6:W8)</f>
        <v>0.12052832842441086</v>
      </c>
    </row>
    <row r="7" spans="1:25" x14ac:dyDescent="0.2">
      <c r="A7" t="str">
        <f>Mass_ratios!A6</f>
        <v>03-0022-THM-2</v>
      </c>
      <c r="B7" s="29">
        <v>23.720000000000006</v>
      </c>
      <c r="C7" s="28">
        <v>40.900000000000006</v>
      </c>
      <c r="D7" s="4">
        <f>((Calibration_template!$A$18*Calibration_template!$B$18)/1000/C7)*B7</f>
        <v>2.1717317796389746E-2</v>
      </c>
      <c r="E7" s="4">
        <f>Mass_ratios!B6*Sample_summary!$D7</f>
        <v>2.0558376318302887E-2</v>
      </c>
      <c r="F7">
        <f t="shared" si="0"/>
        <v>0.86671063736521425</v>
      </c>
      <c r="I7" s="4">
        <f>Mass_ratios!C6*Sample_summary!$D7</f>
        <v>3.7456384526273222E-2</v>
      </c>
      <c r="J7">
        <f t="shared" si="1"/>
        <v>1.5791055871110125</v>
      </c>
      <c r="M7" s="4">
        <f>Mass_ratios!D6*Sample_summary!$D7</f>
        <v>5.0241069267781817E-2</v>
      </c>
      <c r="N7">
        <f t="shared" si="2"/>
        <v>2.1180889235995704</v>
      </c>
      <c r="Q7" s="4">
        <f>Mass_ratios!E6*Sample_summary!$D7</f>
        <v>2.3626020085012932E-2</v>
      </c>
      <c r="R7">
        <f t="shared" si="3"/>
        <v>0.996037946248437</v>
      </c>
      <c r="U7" s="44">
        <v>2</v>
      </c>
      <c r="V7" s="39">
        <v>18</v>
      </c>
      <c r="W7" s="12">
        <f t="shared" si="4"/>
        <v>5.5599430943242343</v>
      </c>
    </row>
    <row r="8" spans="1:25" s="17" customFormat="1" x14ac:dyDescent="0.2">
      <c r="A8" t="str">
        <f>Mass_ratios!A7</f>
        <v>03-0022-THM-3</v>
      </c>
      <c r="B8" s="31">
        <v>24.949999999999996</v>
      </c>
      <c r="C8" s="30">
        <v>42.480000000000004</v>
      </c>
      <c r="D8" s="16">
        <f>((Calibration_template!$A$18*Calibration_template!$B$18)/1000/C8)*B8</f>
        <v>2.1993829386544851E-2</v>
      </c>
      <c r="E8" s="16">
        <f>Mass_ratios!B7*Sample_summary!$D8</f>
        <v>1.9807409307766293E-2</v>
      </c>
      <c r="F8" s="17">
        <f t="shared" si="0"/>
        <v>0.79388414059183554</v>
      </c>
      <c r="G8" s="18"/>
      <c r="H8" s="19"/>
      <c r="I8" s="16">
        <f>Mass_ratios!C7*Sample_summary!$D8</f>
        <v>3.7209387001237833E-2</v>
      </c>
      <c r="J8" s="17">
        <f t="shared" si="1"/>
        <v>1.4913581964423983</v>
      </c>
      <c r="K8" s="18"/>
      <c r="L8" s="19"/>
      <c r="M8" s="16">
        <f>Mass_ratios!D7*Sample_summary!$D8</f>
        <v>5.1989273597455907E-2</v>
      </c>
      <c r="N8" s="17">
        <f t="shared" si="2"/>
        <v>2.0837384207397158</v>
      </c>
      <c r="O8" s="18"/>
      <c r="P8" s="19"/>
      <c r="Q8" s="16">
        <f>Mass_ratios!E7*Sample_summary!$D8</f>
        <v>2.4806792294497827E-2</v>
      </c>
      <c r="R8" s="17">
        <f t="shared" si="3"/>
        <v>0.99426021220432181</v>
      </c>
      <c r="S8" s="18"/>
      <c r="T8" s="19"/>
      <c r="U8" s="45">
        <v>2</v>
      </c>
      <c r="V8" s="41">
        <v>18</v>
      </c>
      <c r="W8" s="20">
        <f t="shared" si="4"/>
        <v>5.3632409699782713</v>
      </c>
    </row>
    <row r="9" spans="1:25" x14ac:dyDescent="0.2">
      <c r="A9" s="13" t="str">
        <f>Mass_ratios!A8</f>
        <v>03-0023-THM-1</v>
      </c>
      <c r="B9" s="29">
        <v>24.760000000000005</v>
      </c>
      <c r="C9" s="28">
        <v>42.070000000000007</v>
      </c>
      <c r="D9" s="4">
        <f>((Calibration_template!$A$18*Calibration_template!$B$18)/1000/C9)*B9</f>
        <v>2.2039053451946861E-2</v>
      </c>
      <c r="E9" s="4">
        <f>Mass_ratios!B8*Sample_summary!$D9</f>
        <v>2.0678076227353119E-2</v>
      </c>
      <c r="F9">
        <f t="shared" si="0"/>
        <v>0.83514039690440689</v>
      </c>
      <c r="G9" s="21">
        <f>AVERAGE(F9:F11)</f>
        <v>0.81808186551371032</v>
      </c>
      <c r="H9" s="22">
        <f>_xlfn.STDEV.S(F9:F11)</f>
        <v>1.6799606688991133E-2</v>
      </c>
      <c r="I9" s="4">
        <f>Mass_ratios!C8*Sample_summary!$D9</f>
        <v>4.0570980197049966E-2</v>
      </c>
      <c r="J9">
        <f t="shared" si="1"/>
        <v>1.6385694748404669</v>
      </c>
      <c r="K9" s="21">
        <f>AVERAGE(J9:J11)</f>
        <v>1.5975783698557418</v>
      </c>
      <c r="L9" s="22">
        <f>_xlfn.STDEV.S(J9:J11)</f>
        <v>3.5868257700699922E-2</v>
      </c>
      <c r="M9" s="4">
        <f>Mass_ratios!D8*Sample_summary!$D9</f>
        <v>5.3305054655513745E-2</v>
      </c>
      <c r="N9">
        <f t="shared" si="2"/>
        <v>2.1528697356831072</v>
      </c>
      <c r="O9" s="21">
        <f>AVERAGE(N9:N11)</f>
        <v>2.1014904443717</v>
      </c>
      <c r="P9" s="22">
        <f>_xlfn.STDEV.S(N9:N11)</f>
        <v>7.9744414251359683E-2</v>
      </c>
      <c r="Q9" s="4">
        <f>Mass_ratios!E8*Sample_summary!$D9</f>
        <v>2.8070442018973307E-2</v>
      </c>
      <c r="R9">
        <f t="shared" si="3"/>
        <v>1.1337012123979524</v>
      </c>
      <c r="S9" s="21">
        <f>AVERAGE(R9:R11)</f>
        <v>1.055013479601933</v>
      </c>
      <c r="T9" s="22">
        <f>_xlfn.STDEV.S(R9:R11)</f>
        <v>6.8149533041784172E-2</v>
      </c>
      <c r="U9" s="44">
        <v>2</v>
      </c>
      <c r="V9" s="39">
        <v>19</v>
      </c>
      <c r="W9" s="12">
        <f t="shared" ref="W9:W15" si="5">SUM(F9,J9,N9,R9)</f>
        <v>5.7602808198259332</v>
      </c>
      <c r="X9" s="13">
        <f>AVERAGE(W9:W11)</f>
        <v>5.5721641593430844</v>
      </c>
      <c r="Y9" s="13">
        <f>_xlfn.STDEV.S(W9:W11)</f>
        <v>0.17722846939173978</v>
      </c>
    </row>
    <row r="10" spans="1:25" x14ac:dyDescent="0.2">
      <c r="A10" t="str">
        <f>Mass_ratios!A9</f>
        <v>03-0023-THM-2</v>
      </c>
      <c r="B10" s="29">
        <v>24.89</v>
      </c>
      <c r="C10" s="28">
        <v>41.65</v>
      </c>
      <c r="D10" s="4">
        <f>((Calibration_template!$A$18*Calibration_template!$B$18)/1000/C10)*B10</f>
        <v>2.237817680263595E-2</v>
      </c>
      <c r="E10" s="4">
        <f>Mass_ratios!B9*Sample_summary!$D10</f>
        <v>1.9950672733907653E-2</v>
      </c>
      <c r="F10">
        <f t="shared" si="0"/>
        <v>0.80155374583799333</v>
      </c>
      <c r="I10" s="4">
        <f>Mass_ratios!C9*Sample_summary!$D10</f>
        <v>3.9381306118827814E-2</v>
      </c>
      <c r="J10">
        <f t="shared" si="1"/>
        <v>1.5822139862928009</v>
      </c>
      <c r="M10" s="4">
        <f>Mass_ratios!D9*Sample_summary!$D10</f>
        <v>5.0019554668037806E-2</v>
      </c>
      <c r="N10">
        <f t="shared" si="2"/>
        <v>2.0096245346740784</v>
      </c>
      <c r="Q10" s="4">
        <f>Mass_ratios!E9*Sample_summary!$D10</f>
        <v>2.5261736761542999E-2</v>
      </c>
      <c r="R10">
        <f t="shared" si="3"/>
        <v>1.0149351852769386</v>
      </c>
      <c r="U10" s="44">
        <v>2</v>
      </c>
      <c r="V10" s="39">
        <v>19</v>
      </c>
      <c r="W10" s="12">
        <f t="shared" si="5"/>
        <v>5.4083274520818101</v>
      </c>
    </row>
    <row r="11" spans="1:25" s="17" customFormat="1" x14ac:dyDescent="0.2">
      <c r="A11" t="str">
        <f>Mass_ratios!A10</f>
        <v>03-0023-THM-3</v>
      </c>
      <c r="B11" s="31">
        <v>24.64</v>
      </c>
      <c r="C11" s="30">
        <v>42.179999999999993</v>
      </c>
      <c r="D11" s="16">
        <f>((Calibration_template!$A$18*Calibration_template!$B$18)/1000/C11)*B11</f>
        <v>2.1875044137082217E-2</v>
      </c>
      <c r="E11" s="16">
        <f>Mass_ratios!B10*Sample_summary!$D11</f>
        <v>2.0144467821600724E-2</v>
      </c>
      <c r="F11" s="17">
        <f t="shared" si="0"/>
        <v>0.81755145379873062</v>
      </c>
      <c r="G11" s="18"/>
      <c r="H11" s="19"/>
      <c r="I11" s="16">
        <f>Mass_ratios!C10*Sample_summary!$D11</f>
        <v>3.8732888617412725E-2</v>
      </c>
      <c r="J11" s="17">
        <f t="shared" si="1"/>
        <v>1.571951648433958</v>
      </c>
      <c r="K11" s="18"/>
      <c r="L11" s="19"/>
      <c r="M11" s="16">
        <f>Mass_ratios!D10*Sample_summary!$D11</f>
        <v>5.2778314826354998E-2</v>
      </c>
      <c r="N11" s="17">
        <f t="shared" si="2"/>
        <v>2.1419770627579138</v>
      </c>
      <c r="O11" s="18"/>
      <c r="P11" s="19"/>
      <c r="Q11" s="16">
        <f>Mass_ratios!E10*Sample_summary!$D11</f>
        <v>2.5044195573465586E-2</v>
      </c>
      <c r="R11" s="17">
        <f t="shared" si="3"/>
        <v>1.0164040411309083</v>
      </c>
      <c r="S11" s="18"/>
      <c r="T11" s="19"/>
      <c r="U11" s="45">
        <v>2</v>
      </c>
      <c r="V11" s="41">
        <v>19</v>
      </c>
      <c r="W11" s="20">
        <f t="shared" si="5"/>
        <v>5.5478842061215108</v>
      </c>
    </row>
    <row r="12" spans="1:25" x14ac:dyDescent="0.2">
      <c r="A12" s="23" t="str">
        <f>Mass_ratios!A11</f>
        <v>03-0024-THM-1</v>
      </c>
      <c r="B12" s="29">
        <v>24.64</v>
      </c>
      <c r="C12" s="28">
        <v>41.67</v>
      </c>
      <c r="D12" s="4">
        <f>((Calibration_template!$A$18*Calibration_template!$B$18)/1000/C12)*B12</f>
        <v>2.2142773258990348E-2</v>
      </c>
      <c r="E12" s="24">
        <f>Mass_ratios!B11*Sample_summary!$D12</f>
        <v>2.1326064479900216E-2</v>
      </c>
      <c r="F12">
        <f t="shared" si="0"/>
        <v>0.86550586363231385</v>
      </c>
      <c r="G12" s="21">
        <f>AVERAGE(F12:F14)</f>
        <v>0.86875057323322158</v>
      </c>
      <c r="H12" s="22">
        <f>_xlfn.STDEV.S(F12:F14)</f>
        <v>3.8464557241045692E-3</v>
      </c>
      <c r="I12" s="24">
        <f>Mass_ratios!C11*Sample_summary!$D12</f>
        <v>3.8920046114903059E-2</v>
      </c>
      <c r="J12">
        <f t="shared" si="1"/>
        <v>1.5795473260918449</v>
      </c>
      <c r="K12" s="21">
        <f>AVERAGE(J12:J14)</f>
        <v>1.6065095297708414</v>
      </c>
      <c r="L12" s="22">
        <f>_xlfn.STDEV.S(J12:J14)</f>
        <v>2.3429441821639883E-2</v>
      </c>
      <c r="M12" s="24">
        <f>Mass_ratios!D11*Sample_summary!$D12</f>
        <v>5.3144823790425254E-2</v>
      </c>
      <c r="N12">
        <f t="shared" si="2"/>
        <v>2.1568516148711545</v>
      </c>
      <c r="O12" s="21">
        <f>AVERAGE(N12:N14)</f>
        <v>2.1572997571015833</v>
      </c>
      <c r="P12" s="22">
        <f>_xlfn.STDEV.S(N12:N14)</f>
        <v>2.2044721344567419E-2</v>
      </c>
      <c r="Q12" s="24">
        <f>Mass_ratios!E11*Sample_summary!$D12</f>
        <v>2.632399048340325E-2</v>
      </c>
      <c r="R12">
        <f t="shared" si="3"/>
        <v>1.0683437696186382</v>
      </c>
      <c r="S12" s="21">
        <f>AVERAGE(R12:R14)</f>
        <v>1.0656457808458071</v>
      </c>
      <c r="T12" s="22">
        <f>_xlfn.STDEV.S(R12:R14)</f>
        <v>2.508897276473901E-3</v>
      </c>
      <c r="U12" s="44">
        <v>2</v>
      </c>
      <c r="V12" s="39">
        <v>20</v>
      </c>
      <c r="W12" s="12">
        <f t="shared" si="5"/>
        <v>5.6702485742139519</v>
      </c>
      <c r="X12" s="13">
        <f>AVERAGE(W12:W14)</f>
        <v>5.6982056409514534</v>
      </c>
      <c r="Y12" s="13">
        <f>_xlfn.STDEV.S(W12:W14)</f>
        <v>3.5295624099825201E-2</v>
      </c>
    </row>
    <row r="13" spans="1:25" x14ac:dyDescent="0.2">
      <c r="A13" s="25" t="str">
        <f>Mass_ratios!A12</f>
        <v>03-0024-THM-2</v>
      </c>
      <c r="B13" s="29">
        <v>24.79999999999999</v>
      </c>
      <c r="C13" s="28">
        <v>41.609999999999992</v>
      </c>
      <c r="D13" s="4">
        <f>((Calibration_template!$A$18*Calibration_template!$B$18)/1000/C13)*B13</f>
        <v>2.2318693849166779E-2</v>
      </c>
      <c r="E13" s="4">
        <f>Mass_ratios!B12*Sample_summary!$D13</f>
        <v>2.1650388714366774E-2</v>
      </c>
      <c r="F13">
        <f t="shared" si="0"/>
        <v>0.87299954493414444</v>
      </c>
      <c r="I13" s="4">
        <f>Mass_ratios!C12*Sample_summary!$D13</f>
        <v>4.0223590036142731E-2</v>
      </c>
      <c r="J13">
        <f t="shared" si="1"/>
        <v>1.6219189530702722</v>
      </c>
      <c r="M13" s="4">
        <f>Mass_ratios!D12*Sample_summary!$D13</f>
        <v>5.4053215297848414E-2</v>
      </c>
      <c r="N13">
        <f t="shared" si="2"/>
        <v>2.1795651329777597</v>
      </c>
      <c r="Q13" s="4">
        <f>Mass_ratios!E12*Sample_summary!$D13</f>
        <v>2.6371895655152706E-2</v>
      </c>
      <c r="R13">
        <f t="shared" si="3"/>
        <v>1.063382889320674</v>
      </c>
      <c r="U13" s="44">
        <v>2</v>
      </c>
      <c r="V13" s="39">
        <v>20</v>
      </c>
      <c r="W13" s="12">
        <f t="shared" si="5"/>
        <v>5.73786652030285</v>
      </c>
    </row>
    <row r="14" spans="1:25" s="17" customFormat="1" x14ac:dyDescent="0.2">
      <c r="A14" s="25" t="str">
        <f>Mass_ratios!A13</f>
        <v>03-0024-THM-3</v>
      </c>
      <c r="B14" s="31">
        <v>24.620000000000005</v>
      </c>
      <c r="C14" s="30">
        <v>41.820000000000007</v>
      </c>
      <c r="D14" s="16">
        <f>((Calibration_template!$A$18*Calibration_template!$B$18)/1000/C14)*B14</f>
        <v>2.2045442982590025E-2</v>
      </c>
      <c r="E14" s="16">
        <f>Mass_ratios!B13*Sample_summary!$D14</f>
        <v>2.1363914180099537E-2</v>
      </c>
      <c r="F14" s="17">
        <f t="shared" si="0"/>
        <v>0.86774631113320611</v>
      </c>
      <c r="G14" s="18"/>
      <c r="H14" s="19"/>
      <c r="I14" s="16">
        <f>Mass_ratios!C13*Sample_summary!$D14</f>
        <v>3.9836694075903033E-2</v>
      </c>
      <c r="J14" s="17">
        <f t="shared" si="1"/>
        <v>1.6180623101504072</v>
      </c>
      <c r="K14" s="18"/>
      <c r="L14" s="19"/>
      <c r="M14" s="16">
        <f>Mass_ratios!D13*Sample_summary!$D14</f>
        <v>5.2575579727482682E-2</v>
      </c>
      <c r="N14" s="17">
        <f t="shared" si="2"/>
        <v>2.1354825234558357</v>
      </c>
      <c r="O14" s="18"/>
      <c r="P14" s="19"/>
      <c r="Q14" s="16">
        <f>Mass_ratios!E13*Sample_summary!$D14</f>
        <v>2.622548703018544E-2</v>
      </c>
      <c r="R14" s="17">
        <f t="shared" si="3"/>
        <v>1.0652106835981088</v>
      </c>
      <c r="S14" s="18"/>
      <c r="T14" s="19"/>
      <c r="U14" s="45">
        <v>2</v>
      </c>
      <c r="V14" s="41">
        <v>20</v>
      </c>
      <c r="W14" s="20">
        <f t="shared" si="5"/>
        <v>5.6865018283375584</v>
      </c>
    </row>
    <row r="15" spans="1:25" x14ac:dyDescent="0.2">
      <c r="A15" s="23" t="str">
        <f>Mass_ratios!A14</f>
        <v>03-9024-THM-1</v>
      </c>
      <c r="B15" s="29">
        <v>24.839999999999996</v>
      </c>
      <c r="C15" s="28">
        <v>42.819999999999993</v>
      </c>
      <c r="D15" s="4">
        <f>((Calibration_template!$A$18*Calibration_template!$B$18)/1000/C15)*B15</f>
        <v>2.1722996810001293E-2</v>
      </c>
      <c r="E15" s="4">
        <f>Mass_ratios!B14*Sample_summary!$D15</f>
        <v>0</v>
      </c>
      <c r="F15">
        <f t="shared" si="0"/>
        <v>0</v>
      </c>
      <c r="G15" s="21">
        <f>AVERAGE(F15:F15)</f>
        <v>0</v>
      </c>
      <c r="H15" s="22" t="e">
        <f>_xlfn.STDEV.S(F15:F15)</f>
        <v>#DIV/0!</v>
      </c>
      <c r="I15" s="4">
        <f>Mass_ratios!C14*Sample_summary!$D15</f>
        <v>0</v>
      </c>
      <c r="J15">
        <f t="shared" si="1"/>
        <v>0</v>
      </c>
      <c r="K15" s="21">
        <f>AVERAGE(J15:J15)</f>
        <v>0</v>
      </c>
      <c r="L15" s="22" t="e">
        <f>_xlfn.STDEV.S(J15:J15)</f>
        <v>#DIV/0!</v>
      </c>
      <c r="M15" s="4">
        <f>Mass_ratios!D14*Sample_summary!$D15</f>
        <v>0</v>
      </c>
      <c r="N15">
        <f t="shared" si="2"/>
        <v>0</v>
      </c>
      <c r="O15" s="21">
        <f>AVERAGE(N15:N15)</f>
        <v>0</v>
      </c>
      <c r="P15" s="22" t="e">
        <f>_xlfn.STDEV.S(N15:N15)</f>
        <v>#DIV/0!</v>
      </c>
      <c r="Q15" s="4">
        <f>Mass_ratios!E14*Sample_summary!$D15</f>
        <v>0</v>
      </c>
      <c r="R15">
        <f t="shared" si="3"/>
        <v>0</v>
      </c>
      <c r="S15" s="21">
        <f>AVERAGE(R15:R15)</f>
        <v>0</v>
      </c>
      <c r="T15" s="22" t="e">
        <f>_xlfn.STDEV.S(R15:R15)</f>
        <v>#DIV/0!</v>
      </c>
      <c r="U15" s="44">
        <v>2</v>
      </c>
      <c r="V15" s="39">
        <v>9024</v>
      </c>
      <c r="W15" s="12">
        <f t="shared" si="5"/>
        <v>0</v>
      </c>
      <c r="X15" s="13">
        <f>AVERAGE(W15:W15)</f>
        <v>0</v>
      </c>
      <c r="Y15" s="13" t="e">
        <f>_xlfn.STDEV.S(W15:W15)</f>
        <v>#DIV/0!</v>
      </c>
    </row>
  </sheetData>
  <mergeCells count="4">
    <mergeCell ref="E1:H1"/>
    <mergeCell ref="I1:L1"/>
    <mergeCell ref="M1:P1"/>
    <mergeCell ref="Q1:T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Calibration_template</vt:lpstr>
      <vt:lpstr>Mass_ratios</vt:lpstr>
      <vt:lpstr>Sample_summary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Anna Riedinger</dc:creator>
  <cp:lastModifiedBy>Kristen Riedinger</cp:lastModifiedBy>
  <dcterms:created xsi:type="dcterms:W3CDTF">2024-10-08T19:03:47Z</dcterms:created>
  <dcterms:modified xsi:type="dcterms:W3CDTF">2025-10-31T16:24:03Z</dcterms:modified>
</cp:coreProperties>
</file>