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risten/Documents/new laptop/NDMA and other/Manuscript - Occurrence in northeast/DMAC files/Updated files (only) - Oct 29 2025/THM_processing/THM_data_files/KR_THM9b_CMB_samples_02262025/"/>
    </mc:Choice>
  </mc:AlternateContent>
  <xr:revisionPtr revIDLastSave="0" documentId="13_ncr:1_{2B1D3C9A-5E51-9C4B-AE30-D6C10344D225}" xr6:coauthVersionLast="47" xr6:coauthVersionMax="47" xr10:uidLastSave="{00000000-0000-0000-0000-000000000000}"/>
  <bookViews>
    <workbookView xWindow="0" yWindow="760" windowWidth="30240" windowHeight="17780" xr2:uid="{4ADEDDE0-21FB-BB44-970E-A66D09A98E8B}"/>
  </bookViews>
  <sheets>
    <sheet name="Calibration_template" sheetId="9" r:id="rId1"/>
    <sheet name="Mass_ratios" sheetId="42" r:id="rId2"/>
    <sheet name="Sample_summary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9" l="1"/>
  <c r="Q7" i="9"/>
  <c r="P7" i="9"/>
  <c r="O7" i="9"/>
  <c r="N7" i="9"/>
  <c r="M7" i="9"/>
  <c r="L7" i="9"/>
  <c r="R5" i="9"/>
  <c r="Q5" i="9"/>
  <c r="P5" i="9"/>
  <c r="O5" i="9"/>
  <c r="N5" i="9"/>
  <c r="M5" i="9"/>
  <c r="L5" i="9"/>
  <c r="R4" i="9"/>
  <c r="Q4" i="9"/>
  <c r="P4" i="9"/>
  <c r="O4" i="9"/>
  <c r="N4" i="9"/>
  <c r="M4" i="9"/>
  <c r="L4" i="9"/>
  <c r="R3" i="9"/>
  <c r="Q3" i="9"/>
  <c r="P3" i="9"/>
  <c r="O3" i="9"/>
  <c r="N3" i="9"/>
  <c r="M3" i="9"/>
  <c r="L3" i="9"/>
  <c r="R2" i="9"/>
  <c r="Q2" i="9"/>
  <c r="P2" i="9"/>
  <c r="O2" i="9"/>
  <c r="N2" i="9"/>
  <c r="M2" i="9"/>
  <c r="L2" i="9"/>
  <c r="A18" i="41"/>
  <c r="A17" i="41"/>
  <c r="A16" i="41"/>
  <c r="A15" i="41"/>
  <c r="A14" i="41"/>
  <c r="A13" i="41"/>
  <c r="A12" i="41"/>
  <c r="A11" i="41"/>
  <c r="A10" i="41"/>
  <c r="A9" i="41"/>
  <c r="A8" i="41"/>
  <c r="A7" i="41"/>
  <c r="A6" i="41"/>
  <c r="A5" i="41"/>
  <c r="A4" i="41"/>
  <c r="A3" i="41"/>
  <c r="Z14" i="9" l="1"/>
  <c r="Y14" i="9"/>
  <c r="X14" i="9"/>
  <c r="Z12" i="9"/>
  <c r="Z11" i="9"/>
  <c r="D5" i="41" l="1"/>
  <c r="Y12" i="9"/>
  <c r="X13" i="9"/>
  <c r="U14" i="9"/>
  <c r="T14" i="9"/>
  <c r="X11" i="9"/>
  <c r="W13" i="9"/>
  <c r="W12" i="9"/>
  <c r="V13" i="9"/>
  <c r="T12" i="9"/>
  <c r="D15" i="41"/>
  <c r="D3" i="41"/>
  <c r="V12" i="9"/>
  <c r="D11" i="41"/>
  <c r="D4" i="41"/>
  <c r="D10" i="41"/>
  <c r="X12" i="9"/>
  <c r="D9" i="41"/>
  <c r="D17" i="41"/>
  <c r="D16" i="41"/>
  <c r="Y11" i="9"/>
  <c r="Z13" i="9"/>
  <c r="V14" i="9"/>
  <c r="D14" i="41"/>
  <c r="W14" i="9"/>
  <c r="D18" i="41"/>
  <c r="D8" i="41"/>
  <c r="D12" i="41"/>
  <c r="D7" i="41"/>
  <c r="D13" i="41"/>
  <c r="D6" i="41"/>
  <c r="Y13" i="9"/>
  <c r="W11" i="9"/>
  <c r="V11" i="9"/>
  <c r="U11" i="9"/>
  <c r="U13" i="9"/>
  <c r="T13" i="9"/>
  <c r="T11" i="9"/>
  <c r="U12" i="9"/>
  <c r="Q13" i="9"/>
  <c r="O13" i="9" l="1"/>
  <c r="D11" i="9"/>
  <c r="M11" i="9"/>
  <c r="P11" i="9"/>
  <c r="F11" i="9"/>
  <c r="I13" i="41"/>
  <c r="J13" i="41" s="1"/>
  <c r="Q13" i="41"/>
  <c r="R13" i="41" s="1"/>
  <c r="E13" i="41"/>
  <c r="F13" i="41" s="1"/>
  <c r="M13" i="41"/>
  <c r="N13" i="41" s="1"/>
  <c r="M10" i="41"/>
  <c r="N10" i="41" s="1"/>
  <c r="I10" i="41"/>
  <c r="J10" i="41" s="1"/>
  <c r="E10" i="41"/>
  <c r="F10" i="41" s="1"/>
  <c r="Q10" i="41"/>
  <c r="R10" i="41" s="1"/>
  <c r="I11" i="9"/>
  <c r="Q17" i="41"/>
  <c r="R17" i="41" s="1"/>
  <c r="M17" i="41"/>
  <c r="N17" i="41" s="1"/>
  <c r="I17" i="41"/>
  <c r="J17" i="41" s="1"/>
  <c r="E17" i="41"/>
  <c r="F17" i="41" s="1"/>
  <c r="Q7" i="41"/>
  <c r="R7" i="41" s="1"/>
  <c r="I7" i="41"/>
  <c r="J7" i="41" s="1"/>
  <c r="M7" i="41"/>
  <c r="N7" i="41" s="1"/>
  <c r="E7" i="41"/>
  <c r="F7" i="41" s="1"/>
  <c r="E16" i="41"/>
  <c r="F16" i="41" s="1"/>
  <c r="Q16" i="41"/>
  <c r="R16" i="41" s="1"/>
  <c r="M16" i="41"/>
  <c r="N16" i="41" s="1"/>
  <c r="I16" i="41"/>
  <c r="J16" i="41" s="1"/>
  <c r="E6" i="41"/>
  <c r="F6" i="41" s="1"/>
  <c r="M6" i="41"/>
  <c r="N6" i="41" s="1"/>
  <c r="Q6" i="41"/>
  <c r="R6" i="41" s="1"/>
  <c r="I6" i="41"/>
  <c r="J6" i="41" s="1"/>
  <c r="Q9" i="41"/>
  <c r="R9" i="41" s="1"/>
  <c r="M9" i="41"/>
  <c r="N9" i="41" s="1"/>
  <c r="E9" i="41"/>
  <c r="F9" i="41" s="1"/>
  <c r="I9" i="41"/>
  <c r="J9" i="41" s="1"/>
  <c r="M4" i="41"/>
  <c r="N4" i="41" s="1"/>
  <c r="I4" i="41"/>
  <c r="J4" i="41" s="1"/>
  <c r="Q4" i="41"/>
  <c r="R4" i="41" s="1"/>
  <c r="E4" i="41"/>
  <c r="F4" i="41" s="1"/>
  <c r="M5" i="41"/>
  <c r="N5" i="41" s="1"/>
  <c r="I5" i="41"/>
  <c r="J5" i="41" s="1"/>
  <c r="E5" i="41"/>
  <c r="F5" i="41" s="1"/>
  <c r="Q5" i="41"/>
  <c r="R5" i="41" s="1"/>
  <c r="M12" i="41"/>
  <c r="N12" i="41" s="1"/>
  <c r="I12" i="41"/>
  <c r="J12" i="41" s="1"/>
  <c r="E12" i="41"/>
  <c r="F12" i="41" s="1"/>
  <c r="Q12" i="41"/>
  <c r="R12" i="41" s="1"/>
  <c r="I11" i="41"/>
  <c r="J11" i="41" s="1"/>
  <c r="M11" i="41"/>
  <c r="N11" i="41" s="1"/>
  <c r="E11" i="41"/>
  <c r="F11" i="41" s="1"/>
  <c r="Q11" i="41"/>
  <c r="R11" i="41" s="1"/>
  <c r="I14" i="41"/>
  <c r="J14" i="41" s="1"/>
  <c r="E14" i="41"/>
  <c r="F14" i="41" s="1"/>
  <c r="Q14" i="41"/>
  <c r="R14" i="41" s="1"/>
  <c r="M14" i="41"/>
  <c r="N14" i="41" s="1"/>
  <c r="Q8" i="41"/>
  <c r="R8" i="41" s="1"/>
  <c r="E8" i="41"/>
  <c r="F8" i="41" s="1"/>
  <c r="M8" i="41"/>
  <c r="N8" i="41" s="1"/>
  <c r="I8" i="41"/>
  <c r="J8" i="41" s="1"/>
  <c r="M18" i="41"/>
  <c r="N18" i="41" s="1"/>
  <c r="Q18" i="41"/>
  <c r="R18" i="41" s="1"/>
  <c r="E18" i="41"/>
  <c r="F18" i="41" s="1"/>
  <c r="I18" i="41"/>
  <c r="J18" i="41" s="1"/>
  <c r="O11" i="9"/>
  <c r="I3" i="41"/>
  <c r="J3" i="41" s="1"/>
  <c r="M3" i="41"/>
  <c r="N3" i="41" s="1"/>
  <c r="Q3" i="41"/>
  <c r="R3" i="41" s="1"/>
  <c r="E3" i="41"/>
  <c r="F3" i="41" s="1"/>
  <c r="R13" i="9"/>
  <c r="M15" i="41"/>
  <c r="N15" i="41" s="1"/>
  <c r="E15" i="41"/>
  <c r="F15" i="41" s="1"/>
  <c r="Q15" i="41"/>
  <c r="R15" i="41" s="1"/>
  <c r="I15" i="41"/>
  <c r="J15" i="41" s="1"/>
  <c r="N14" i="9"/>
  <c r="O14" i="9"/>
  <c r="M14" i="9"/>
  <c r="G13" i="9"/>
  <c r="O12" i="9"/>
  <c r="R12" i="9"/>
  <c r="M13" i="9"/>
  <c r="E11" i="9"/>
  <c r="D13" i="9"/>
  <c r="N11" i="9"/>
  <c r="G11" i="9"/>
  <c r="J13" i="9"/>
  <c r="N13" i="9"/>
  <c r="F13" i="9"/>
  <c r="J14" i="9"/>
  <c r="Q11" i="9"/>
  <c r="E13" i="9"/>
  <c r="I13" i="9"/>
  <c r="H13" i="9"/>
  <c r="P13" i="9"/>
  <c r="R11" i="9"/>
  <c r="J11" i="9"/>
  <c r="H11" i="9"/>
  <c r="R14" i="9"/>
  <c r="D14" i="9" l="1"/>
  <c r="L11" i="9"/>
  <c r="AB11" i="9" s="1" a="1"/>
  <c r="AB11" i="9" s="1"/>
  <c r="L13" i="9"/>
  <c r="E14" i="9"/>
  <c r="AB13" i="9" a="1"/>
  <c r="AB13" i="9" s="1"/>
  <c r="J12" i="9"/>
  <c r="G14" i="9"/>
  <c r="G12" i="9"/>
  <c r="F14" i="9"/>
  <c r="L14" i="9"/>
  <c r="Q12" i="9"/>
  <c r="I12" i="9"/>
  <c r="P12" i="9"/>
  <c r="H12" i="9"/>
  <c r="D12" i="9"/>
  <c r="AB2" i="9" a="1"/>
  <c r="AB2" i="9" s="1"/>
  <c r="I14" i="9"/>
  <c r="Q14" i="9"/>
  <c r="E12" i="9"/>
  <c r="M12" i="9"/>
  <c r="F12" i="9"/>
  <c r="N12" i="9"/>
  <c r="H14" i="9"/>
  <c r="AB4" i="9" a="1"/>
  <c r="AB4" i="9" s="1"/>
  <c r="AF11" i="9" l="1"/>
  <c r="AG11" i="9"/>
  <c r="AE11" i="9"/>
  <c r="AE2" i="9"/>
  <c r="AE13" i="9"/>
  <c r="AG13" i="9"/>
  <c r="AF13" i="9"/>
  <c r="H9" i="41"/>
  <c r="O9" i="41"/>
  <c r="P14" i="9"/>
  <c r="AB14" i="9" s="1" a="1"/>
  <c r="AB14" i="9" s="1"/>
  <c r="AB5" i="9" a="1"/>
  <c r="AB5" i="9" s="1"/>
  <c r="O6" i="41"/>
  <c r="P6" i="41"/>
  <c r="G3" i="41"/>
  <c r="H3" i="41"/>
  <c r="P18" i="41"/>
  <c r="O18" i="41"/>
  <c r="AG4" i="9"/>
  <c r="AE4" i="9"/>
  <c r="AF4" i="9"/>
  <c r="P12" i="41"/>
  <c r="O12" i="41"/>
  <c r="G12" i="41"/>
  <c r="H12" i="41"/>
  <c r="G6" i="41"/>
  <c r="H6" i="41"/>
  <c r="G15" i="41"/>
  <c r="H15" i="41"/>
  <c r="AG2" i="9"/>
  <c r="AF2" i="9"/>
  <c r="G18" i="41"/>
  <c r="H18" i="41"/>
  <c r="P3" i="41"/>
  <c r="O3" i="41"/>
  <c r="O15" i="41"/>
  <c r="P15" i="41"/>
  <c r="L12" i="9"/>
  <c r="AB12" i="9" s="1" a="1"/>
  <c r="AB12" i="9" s="1"/>
  <c r="AB3" i="9" a="1"/>
  <c r="AB3" i="9" s="1"/>
  <c r="P9" i="41" l="1"/>
  <c r="G9" i="41"/>
  <c r="AE14" i="9"/>
  <c r="AG14" i="9"/>
  <c r="AF14" i="9"/>
  <c r="AE12" i="9"/>
  <c r="AG12" i="9"/>
  <c r="AF12" i="9"/>
  <c r="AE3" i="9"/>
  <c r="AF3" i="9"/>
  <c r="AG3" i="9"/>
  <c r="AG5" i="9"/>
  <c r="AF5" i="9"/>
  <c r="AE5" i="9"/>
  <c r="AE15" i="9" l="1"/>
  <c r="W3" i="41"/>
  <c r="AE6" i="9"/>
  <c r="W8" i="41"/>
  <c r="W7" i="41"/>
  <c r="W4" i="41"/>
  <c r="W6" i="41"/>
  <c r="W5" i="41"/>
  <c r="W10" i="41"/>
  <c r="W11" i="41"/>
  <c r="T18" i="41"/>
  <c r="S18" i="41"/>
  <c r="L6" i="41"/>
  <c r="K6" i="41"/>
  <c r="K3" i="41"/>
  <c r="L3" i="41"/>
  <c r="W17" i="41"/>
  <c r="L9" i="41"/>
  <c r="K9" i="41"/>
  <c r="W9" i="41"/>
  <c r="T15" i="41"/>
  <c r="S15" i="41"/>
  <c r="L12" i="41"/>
  <c r="K12" i="41"/>
  <c r="W12" i="41"/>
  <c r="W13" i="41"/>
  <c r="W14" i="41"/>
  <c r="K15" i="41"/>
  <c r="L15" i="41"/>
  <c r="W15" i="41"/>
  <c r="S12" i="41"/>
  <c r="T12" i="41"/>
  <c r="T6" i="41"/>
  <c r="S6" i="41"/>
  <c r="S3" i="41"/>
  <c r="T3" i="41"/>
  <c r="W16" i="41"/>
  <c r="K18" i="41"/>
  <c r="L18" i="41"/>
  <c r="W18" i="41"/>
  <c r="S9" i="41"/>
  <c r="T9" i="41"/>
  <c r="X15" i="41" l="1"/>
  <c r="Y15" i="41"/>
  <c r="Y9" i="41"/>
  <c r="X9" i="41"/>
  <c r="Y6" i="41"/>
  <c r="X6" i="41"/>
  <c r="Y3" i="41"/>
  <c r="X3" i="41"/>
  <c r="Y12" i="41"/>
  <c r="X12" i="41"/>
  <c r="X18" i="41"/>
  <c r="Y18" i="4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<sst xmlns="http://schemas.openxmlformats.org/spreadsheetml/2006/main" count="139" uniqueCount="114">
  <si>
    <t>Compound</t>
  </si>
  <si>
    <t>chloroform</t>
  </si>
  <si>
    <t>bromodichloromethane</t>
  </si>
  <si>
    <t>dibromochloromethane</t>
  </si>
  <si>
    <t>bromoform</t>
  </si>
  <si>
    <t>L1 conc (ppb or ug/L)</t>
  </si>
  <si>
    <t>L2 conc (ppb or ug/L)</t>
  </si>
  <si>
    <t>L3 conc (ppb or ug/L)</t>
  </si>
  <si>
    <t>L4 conc (ppb or ug/L)</t>
  </si>
  <si>
    <t>L5 conc (ppb or ug/L)</t>
  </si>
  <si>
    <t>L6 conc (ppb or ug/L)</t>
  </si>
  <si>
    <t>L7 conc (ppb or ug/L)</t>
  </si>
  <si>
    <t>L1 area</t>
  </si>
  <si>
    <t>L2 area</t>
  </si>
  <si>
    <t>L3 area</t>
  </si>
  <si>
    <t>L4 area</t>
  </si>
  <si>
    <t>L5 area</t>
  </si>
  <si>
    <t>L6 area</t>
  </si>
  <si>
    <t>L7 area</t>
  </si>
  <si>
    <t>Slope (RF)</t>
  </si>
  <si>
    <t>Y-intercept</t>
  </si>
  <si>
    <t>LOD (ppb)</t>
  </si>
  <si>
    <t>LOQ1 (ppb)</t>
  </si>
  <si>
    <t>LOQ7 (ppb)</t>
  </si>
  <si>
    <t>Mass on column (ug)</t>
  </si>
  <si>
    <t>Chloroform</t>
  </si>
  <si>
    <t>Bromodichloromethane</t>
  </si>
  <si>
    <t>Dibromochloromethane</t>
  </si>
  <si>
    <t>Bromoform</t>
  </si>
  <si>
    <t>TTHMs</t>
  </si>
  <si>
    <t>Avg TTHMs</t>
  </si>
  <si>
    <t>Name</t>
  </si>
  <si>
    <t>Conc (ug/L, or ppb)</t>
  </si>
  <si>
    <t>Average</t>
  </si>
  <si>
    <t>STDEV</t>
  </si>
  <si>
    <t>Conc (ppb)</t>
  </si>
  <si>
    <t>Sample_name</t>
  </si>
  <si>
    <t>Dibromochloromthane</t>
  </si>
  <si>
    <t>Approximate Retention Time (min)</t>
  </si>
  <si>
    <t>L1 conc ratio (X/ISTD)</t>
  </si>
  <si>
    <t>L2 conc ratio (X/ISTD)</t>
  </si>
  <si>
    <t>L3 conc ratio (X/ISTD)</t>
  </si>
  <si>
    <t>L4 conc ratio (X/ISTD)</t>
  </si>
  <si>
    <t>L5 conc ratio (X/ISTD)</t>
  </si>
  <si>
    <t>L6 conc ratio (X/ISTD)</t>
  </si>
  <si>
    <t>L7 conc ratio (X/ISTD)</t>
  </si>
  <si>
    <t>L1 mass ratio (X/ISTD)</t>
  </si>
  <si>
    <t>L2 mass ratio (X/ISTD)</t>
  </si>
  <si>
    <t>L3 mass ratio (X/ISTD)</t>
  </si>
  <si>
    <t>L4 mass ratio (X/ISTD)</t>
  </si>
  <si>
    <t>L5 mass ratio (X/ISTD)</t>
  </si>
  <si>
    <t>L6 mass ratio (X/ISTD)</t>
  </si>
  <si>
    <t>L7 mass ratio (X/ISTD)</t>
  </si>
  <si>
    <t>L1 area ratio (X/ISTD)</t>
  </si>
  <si>
    <t>L2 area ratio (X/ISTD)</t>
  </si>
  <si>
    <t>L3 area ratio (X/ISTD)</t>
  </si>
  <si>
    <t>L4 area ratio (X/ISTD)</t>
  </si>
  <si>
    <t>L5 area ratio (X/ISTD)</t>
  </si>
  <si>
    <t>L6 area ratio (X/ISTD)</t>
  </si>
  <si>
    <t>L7 area ratio (X/ISTD)</t>
  </si>
  <si>
    <t>Approx. LOD (ppb)</t>
  </si>
  <si>
    <t>StdDev</t>
  </si>
  <si>
    <t>03-0016-THM-1</t>
  </si>
  <si>
    <t>03-0016-THM-2</t>
  </si>
  <si>
    <t>03-0016-THM-3</t>
  </si>
  <si>
    <t>03-0017-THM-1</t>
  </si>
  <si>
    <t>03-0017-THM-2</t>
  </si>
  <si>
    <t>03-0017-THM-3</t>
  </si>
  <si>
    <t>03-0018-THM-1</t>
  </si>
  <si>
    <t>03-0018-THM-2</t>
  </si>
  <si>
    <t>03-0018-THM-3</t>
  </si>
  <si>
    <t>03-0019-THM-1</t>
  </si>
  <si>
    <t>03-0019-THM-2</t>
  </si>
  <si>
    <t>03-0019-THM-3</t>
  </si>
  <si>
    <t>03-0020-THM-1</t>
  </si>
  <si>
    <t>03-0020-THM-2</t>
  </si>
  <si>
    <t>03-0020-THM-3</t>
  </si>
  <si>
    <t>03-9021-THM-1</t>
  </si>
  <si>
    <t>Sample_num</t>
  </si>
  <si>
    <t>Region</t>
  </si>
  <si>
    <t>ISTD Stock conc (ug/mL OR ng/uL)</t>
  </si>
  <si>
    <t>Amt of ISTD stock added (uL)</t>
  </si>
  <si>
    <t>L1 sampled volume (mL)</t>
  </si>
  <si>
    <t>L2 sampled volume (mL)</t>
  </si>
  <si>
    <t>L3 sampled volume (mL)</t>
  </si>
  <si>
    <t>L4 sampled volume (mL)</t>
  </si>
  <si>
    <t>L5 sampled volume (mL)</t>
  </si>
  <si>
    <t>L6 sampled volume (mL)</t>
  </si>
  <si>
    <t>L7 sampled volume (mL)</t>
  </si>
  <si>
    <t>L1 mass on column (ug)</t>
  </si>
  <si>
    <t>L2 mass on column (ug)</t>
  </si>
  <si>
    <t>L3 mass on column (ug)</t>
  </si>
  <si>
    <t>L4 mass on column (ug)</t>
  </si>
  <si>
    <t>L5 mass on column (ug)</t>
  </si>
  <si>
    <t>L6 mass on column (ug)</t>
  </si>
  <si>
    <t>L7 mass on column (ug)</t>
  </si>
  <si>
    <t>Sampled volume (mL)</t>
  </si>
  <si>
    <t>Total volume (mL)</t>
  </si>
  <si>
    <t>fluorobenzene (ISTD)</t>
  </si>
  <si>
    <t>ISTD mass on column (ug)</t>
  </si>
  <si>
    <t>L1 name</t>
  </si>
  <si>
    <t>L2 name</t>
  </si>
  <si>
    <t>L3 name</t>
  </si>
  <si>
    <t>L4 name</t>
  </si>
  <si>
    <t>L5 name</t>
  </si>
  <si>
    <t>L6 name</t>
  </si>
  <si>
    <t>L7 name</t>
  </si>
  <si>
    <t>0.5ugL_THMs</t>
  </si>
  <si>
    <t>1ugL_THMs</t>
  </si>
  <si>
    <t>5ugL_THMs</t>
  </si>
  <si>
    <t>10ugL_THMs</t>
  </si>
  <si>
    <t>20ugL_THMs</t>
  </si>
  <si>
    <t>50ugL_THMs</t>
  </si>
  <si>
    <t>100ugL_THMs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</si>
</sst>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0"/>
      <name val="Arial"/>
      <family val="2"/>
    </font>
    <font>
      <sz val="11"/>
      <color theme="2" tint="-9.9978637043366805E-2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b/>
      <sz val="10"/>
      <name val="Arial"/>
      <family val="2"/>
    </font>
    <font>
      <sz val="10"/>
      <color theme="2" tint="-0.249977111117893"/>
      <name val="Arial"/>
      <family val="2"/>
    </font>
    <font>
      <sz val="11"/>
      <color theme="1"/>
      <name val="Aptos Narrow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6"/>
  </cellStyleXfs>
  <cellXfs count="7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3" xfId="0" applyBorder="1"/>
    <xf numFmtId="0" fontId="1" fillId="0" borderId="0" xfId="0" applyFont="1" applyAlignment="1">
      <alignment horizontal="right" wrapText="1"/>
    </xf>
    <xf numFmtId="0" fontId="0" fillId="0" borderId="7" xfId="0" applyBorder="1"/>
    <xf numFmtId="0" fontId="2" fillId="3" borderId="0" xfId="0" applyFont="1" applyFill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2" fillId="0" borderId="0" xfId="0" applyFont="1"/>
    <xf numFmtId="0" fontId="0" fillId="0" borderId="8" xfId="0" applyBorder="1"/>
    <xf numFmtId="0" fontId="0" fillId="0" borderId="9" xfId="0" applyBorder="1"/>
    <xf numFmtId="164" fontId="0" fillId="0" borderId="4" xfId="0" applyNumberFormat="1" applyBorder="1"/>
    <xf numFmtId="0" fontId="0" fillId="0" borderId="11" xfId="0" applyBorder="1"/>
    <xf numFmtId="0" fontId="0" fillId="0" borderId="13" xfId="0" applyBorder="1"/>
    <xf numFmtId="164" fontId="0" fillId="0" borderId="13" xfId="0" applyNumberFormat="1" applyBorder="1"/>
    <xf numFmtId="164" fontId="0" fillId="0" borderId="12" xfId="0" applyNumberFormat="1" applyBorder="1"/>
    <xf numFmtId="0" fontId="2" fillId="0" borderId="13" xfId="0" applyFont="1" applyBorder="1"/>
    <xf numFmtId="164" fontId="0" fillId="0" borderId="8" xfId="0" applyNumberFormat="1" applyBorder="1"/>
    <xf numFmtId="164" fontId="0" fillId="0" borderId="10" xfId="0" applyNumberFormat="1" applyBorder="1"/>
    <xf numFmtId="0" fontId="9" fillId="0" borderId="8" xfId="0" applyFont="1" applyBorder="1"/>
    <xf numFmtId="0" fontId="8" fillId="0" borderId="3" xfId="0" applyFont="1" applyBorder="1"/>
    <xf numFmtId="0" fontId="9" fillId="0" borderId="0" xfId="0" applyFont="1"/>
    <xf numFmtId="2" fontId="0" fillId="0" borderId="9" xfId="0" applyNumberFormat="1" applyBorder="1"/>
    <xf numFmtId="2" fontId="0" fillId="0" borderId="10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0" fontId="1" fillId="6" borderId="2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2" fillId="0" borderId="8" xfId="0" applyFont="1" applyBorder="1"/>
    <xf numFmtId="2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" fillId="7" borderId="0" xfId="0" applyFont="1" applyFill="1"/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1" fillId="7" borderId="0" xfId="0" applyFont="1" applyFill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3" xfId="0" applyNumberFormat="1" applyBorder="1" applyAlignment="1">
      <alignment horizontal="center"/>
    </xf>
    <xf numFmtId="0" fontId="3" fillId="0" borderId="6" xfId="1" applyAlignment="1">
      <alignment wrapText="1"/>
    </xf>
    <xf numFmtId="0" fontId="0" fillId="0" borderId="0" xfId="0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6" borderId="2" xfId="0" applyFill="1" applyBorder="1" applyAlignment="1">
      <alignment wrapText="1"/>
    </xf>
    <xf numFmtId="164" fontId="0" fillId="0" borderId="0" xfId="0" applyNumberForma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6" xfId="1" applyFont="1" applyAlignment="1">
      <alignment wrapText="1"/>
    </xf>
    <xf numFmtId="0" fontId="2" fillId="0" borderId="0" xfId="0" applyFont="1" applyAlignment="1">
      <alignment horizontal="right" wrapText="1"/>
    </xf>
    <xf numFmtId="0" fontId="0" fillId="2" borderId="5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7" fillId="0" borderId="6" xfId="1" applyFont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" fillId="4" borderId="3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</cellXfs>
  <cellStyles count="2">
    <cellStyle name="Normal" xfId="0" builtinId="0"/>
    <cellStyle name="Normal 2" xfId="1" xr:uid="{A6B45C32-4250-E64A-90D0-0AB21C2EF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Calibration_template!$D$2:$J$2</c:f>
              <c:numCache>
                <c:formatCode>General</c:formatCode>
                <c:ptCount val="7"/>
                <c:pt idx="0">
                  <c:v>0.43908631428429795</c:v>
                </c:pt>
                <c:pt idx="1">
                  <c:v>0.89124252594629993</c:v>
                </c:pt>
                <c:pt idx="2">
                  <c:v>4.5148750745939301</c:v>
                </c:pt>
                <c:pt idx="3">
                  <c:v>9.0644632684543165</c:v>
                </c:pt>
                <c:pt idx="4">
                  <c:v>18.059500298375717</c:v>
                </c:pt>
                <c:pt idx="5">
                  <c:v>45.519179685457139</c:v>
                </c:pt>
                <c:pt idx="6">
                  <c:v>90.884837685634494</c:v>
                </c:pt>
              </c:numCache>
            </c:numRef>
          </c:xVal>
          <c:yVal>
            <c:numRef>
              <c:f>Calibration_template!$T$2:$Z$2</c:f>
              <c:numCache>
                <c:formatCode>General</c:formatCode>
                <c:ptCount val="7"/>
                <c:pt idx="0">
                  <c:v>1.5838302373886108</c:v>
                </c:pt>
                <c:pt idx="1">
                  <c:v>3.2728214263916016</c:v>
                </c:pt>
                <c:pt idx="2">
                  <c:v>14.887864112854004</c:v>
                </c:pt>
                <c:pt idx="3">
                  <c:v>28.749551773071289</c:v>
                </c:pt>
                <c:pt idx="4">
                  <c:v>68.781227111816406</c:v>
                </c:pt>
                <c:pt idx="5">
                  <c:v>170.59178161621094</c:v>
                </c:pt>
                <c:pt idx="6">
                  <c:v>341.80374145507812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4-4B44-B659-ABF17AC7D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Calibration_template!$D$3:$J$3</c:f>
              <c:numCache>
                <c:formatCode>General</c:formatCode>
                <c:ptCount val="7"/>
                <c:pt idx="0">
                  <c:v>0.43836874639585238</c:v>
                </c:pt>
                <c:pt idx="1">
                  <c:v>0.88978603095515318</c:v>
                </c:pt>
                <c:pt idx="2">
                  <c:v>4.5074967317294918</c:v>
                </c:pt>
                <c:pt idx="3">
                  <c:v>9.0496498535155272</c:v>
                </c:pt>
                <c:pt idx="4">
                  <c:v>18.029986926917964</c:v>
                </c:pt>
                <c:pt idx="5">
                  <c:v>45.444790890844153</c:v>
                </c:pt>
                <c:pt idx="6">
                  <c:v>90.736310986103661</c:v>
                </c:pt>
              </c:numCache>
            </c:numRef>
          </c:xVal>
          <c:yVal>
            <c:numRef>
              <c:f>Calibration_template!$T$3:$Z$3</c:f>
              <c:numCache>
                <c:formatCode>General</c:formatCode>
                <c:ptCount val="7"/>
                <c:pt idx="0">
                  <c:v>1.2228189706802368</c:v>
                </c:pt>
                <c:pt idx="1">
                  <c:v>2.4256055355072021</c:v>
                </c:pt>
                <c:pt idx="2">
                  <c:v>11.558418273925781</c:v>
                </c:pt>
                <c:pt idx="3">
                  <c:v>23.455043792724609</c:v>
                </c:pt>
                <c:pt idx="4">
                  <c:v>51.692111968994141</c:v>
                </c:pt>
                <c:pt idx="5">
                  <c:v>128.91120910644531</c:v>
                </c:pt>
                <c:pt idx="6">
                  <c:v>257.32809448242188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50-AD4C-B190-62EF4052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Calibration_template!$D$4:$J$4</c:f>
              <c:numCache>
                <c:formatCode>General</c:formatCode>
                <c:ptCount val="7"/>
                <c:pt idx="0">
                  <c:v>0.43765117850740676</c:v>
                </c:pt>
                <c:pt idx="1">
                  <c:v>0.88832953596400632</c:v>
                </c:pt>
                <c:pt idx="2">
                  <c:v>4.5001183888650544</c:v>
                </c:pt>
                <c:pt idx="3">
                  <c:v>9.0348364385767379</c:v>
                </c:pt>
                <c:pt idx="4">
                  <c:v>18.000473555460214</c:v>
                </c:pt>
                <c:pt idx="5">
                  <c:v>45.37040209623116</c:v>
                </c:pt>
                <c:pt idx="6">
                  <c:v>90.587784286572841</c:v>
                </c:pt>
              </c:numCache>
            </c:numRef>
          </c:xVal>
          <c:yVal>
            <c:numRef>
              <c:f>Calibration_template!$T$4:$Z$4</c:f>
              <c:numCache>
                <c:formatCode>General</c:formatCode>
                <c:ptCount val="7"/>
                <c:pt idx="0">
                  <c:v>0.78354537487030029</c:v>
                </c:pt>
                <c:pt idx="1">
                  <c:v>1.5847331285476685</c:v>
                </c:pt>
                <c:pt idx="2">
                  <c:v>8.1047201156616211</c:v>
                </c:pt>
                <c:pt idx="3">
                  <c:v>16.239166259765625</c:v>
                </c:pt>
                <c:pt idx="4">
                  <c:v>34.471630096435547</c:v>
                </c:pt>
                <c:pt idx="5">
                  <c:v>85.795074462890625</c:v>
                </c:pt>
                <c:pt idx="6">
                  <c:v>170.12771606445312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A-E242-A4EA-A07957CD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Calibration_template!$D$5:$J$5</c:f>
              <c:numCache>
                <c:formatCode>General</c:formatCode>
                <c:ptCount val="7"/>
                <c:pt idx="0">
                  <c:v>0.43793385676649144</c:v>
                </c:pt>
                <c:pt idx="1">
                  <c:v>0.88890330671809448</c:v>
                </c:pt>
                <c:pt idx="2">
                  <c:v>4.5030250087813473</c:v>
                </c:pt>
                <c:pt idx="3">
                  <c:v>9.0406720262798963</c:v>
                </c:pt>
                <c:pt idx="4">
                  <c:v>18.012100035125385</c:v>
                </c:pt>
                <c:pt idx="5">
                  <c:v>45.399706772896884</c:v>
                </c:pt>
                <c:pt idx="6">
                  <c:v>90.646294804569834</c:v>
                </c:pt>
              </c:numCache>
            </c:numRef>
          </c:xVal>
          <c:yVal>
            <c:numRef>
              <c:f>Calibration_template!$T$5:$Z$5</c:f>
              <c:numCache>
                <c:formatCode>General</c:formatCode>
                <c:ptCount val="7"/>
                <c:pt idx="0">
                  <c:v>0.44147786498069763</c:v>
                </c:pt>
                <c:pt idx="1">
                  <c:v>0.83309245109558105</c:v>
                </c:pt>
                <c:pt idx="2">
                  <c:v>4.5278582572937012</c:v>
                </c:pt>
                <c:pt idx="3">
                  <c:v>9.0576305389404297</c:v>
                </c:pt>
                <c:pt idx="4">
                  <c:v>18.579174041748047</c:v>
                </c:pt>
                <c:pt idx="5">
                  <c:v>47.3009033203125</c:v>
                </c:pt>
                <c:pt idx="6">
                  <c:v>94.567092895507812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0-6A49-A91B-C4D1036F6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Calibration_template!$L$11:$R$11</c:f>
              <c:numCache>
                <c:formatCode>General</c:formatCode>
                <c:ptCount val="7"/>
                <c:pt idx="0">
                  <c:v>0.49607629642660012</c:v>
                </c:pt>
                <c:pt idx="1">
                  <c:v>0.99215259285320023</c:v>
                </c:pt>
                <c:pt idx="2">
                  <c:v>4.9607629642660012</c:v>
                </c:pt>
                <c:pt idx="3">
                  <c:v>9.9215259285319988</c:v>
                </c:pt>
                <c:pt idx="4">
                  <c:v>19.843051857064001</c:v>
                </c:pt>
                <c:pt idx="5">
                  <c:v>49.607629642660008</c:v>
                </c:pt>
                <c:pt idx="6">
                  <c:v>99.215259285320016</c:v>
                </c:pt>
              </c:numCache>
            </c:numRef>
          </c:xVal>
          <c:yVal>
            <c:numRef>
              <c:f>Calibration_template!$T$11:$Z$11</c:f>
              <c:numCache>
                <c:formatCode>General</c:formatCode>
                <c:ptCount val="7"/>
                <c:pt idx="0">
                  <c:v>4.5685006041392202E-2</c:v>
                </c:pt>
                <c:pt idx="1">
                  <c:v>8.9819512038341112E-2</c:v>
                </c:pt>
                <c:pt idx="2">
                  <c:v>0.4045039200279677</c:v>
                </c:pt>
                <c:pt idx="3">
                  <c:v>0.74685541758671037</c:v>
                </c:pt>
                <c:pt idx="4">
                  <c:v>1.8199047301248739</c:v>
                </c:pt>
                <c:pt idx="5">
                  <c:v>4.6420115447164427</c:v>
                </c:pt>
                <c:pt idx="6">
                  <c:v>9.2308069520590781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8-3F41-8BED-972933B35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Calibration_template!$L$12:$R$12</c:f>
              <c:numCache>
                <c:formatCode>General</c:formatCode>
                <c:ptCount val="7"/>
                <c:pt idx="0">
                  <c:v>0.49526559381767232</c:v>
                </c:pt>
                <c:pt idx="1">
                  <c:v>0.99053118763534487</c:v>
                </c:pt>
                <c:pt idx="2">
                  <c:v>4.952655938176723</c:v>
                </c:pt>
                <c:pt idx="3">
                  <c:v>9.905311876353446</c:v>
                </c:pt>
                <c:pt idx="4">
                  <c:v>19.810623752706892</c:v>
                </c:pt>
                <c:pt idx="5">
                  <c:v>49.526559381767235</c:v>
                </c:pt>
                <c:pt idx="6">
                  <c:v>99.053118763534471</c:v>
                </c:pt>
              </c:numCache>
            </c:numRef>
          </c:xVal>
          <c:yVal>
            <c:numRef>
              <c:f>Calibration_template!$T$12:$Z$12</c:f>
              <c:numCache>
                <c:formatCode>General</c:formatCode>
                <c:ptCount val="7"/>
                <c:pt idx="0">
                  <c:v>3.5271767607596587E-2</c:v>
                </c:pt>
                <c:pt idx="1">
                  <c:v>6.656846714578056E-2</c:v>
                </c:pt>
                <c:pt idx="2">
                  <c:v>0.31404273075606381</c:v>
                </c:pt>
                <c:pt idx="3">
                  <c:v>0.60931477000410073</c:v>
                </c:pt>
                <c:pt idx="4">
                  <c:v>1.3677383064070878</c:v>
                </c:pt>
                <c:pt idx="5">
                  <c:v>3.507832061111491</c:v>
                </c:pt>
                <c:pt idx="6">
                  <c:v>6.9494440095841874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42-CD4E-8E8E-380F50592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Calibration_template!$L$13:$R$13</c:f>
              <c:numCache>
                <c:formatCode>General</c:formatCode>
                <c:ptCount val="7"/>
                <c:pt idx="0">
                  <c:v>0.49445489120874458</c:v>
                </c:pt>
                <c:pt idx="1">
                  <c:v>0.98890978241748939</c:v>
                </c:pt>
                <c:pt idx="2">
                  <c:v>4.9445489120874466</c:v>
                </c:pt>
                <c:pt idx="3">
                  <c:v>9.8890978241748932</c:v>
                </c:pt>
                <c:pt idx="4">
                  <c:v>19.778195648349783</c:v>
                </c:pt>
                <c:pt idx="5">
                  <c:v>49.445489120874448</c:v>
                </c:pt>
                <c:pt idx="6">
                  <c:v>98.89097824174894</c:v>
                </c:pt>
              </c:numCache>
            </c:numRef>
          </c:xVal>
          <c:yVal>
            <c:numRef>
              <c:f>Calibration_template!$T$13:$Z$13</c:f>
              <c:numCache>
                <c:formatCode>General</c:formatCode>
                <c:ptCount val="7"/>
                <c:pt idx="0">
                  <c:v>2.2601080810071415E-2</c:v>
                </c:pt>
                <c:pt idx="1">
                  <c:v>4.3491513215274932E-2</c:v>
                </c:pt>
                <c:pt idx="2">
                  <c:v>0.22020560052560703</c:v>
                </c:pt>
                <c:pt idx="3">
                  <c:v>0.42186081348083632</c:v>
                </c:pt>
                <c:pt idx="4">
                  <c:v>0.91209600790679002</c:v>
                </c:pt>
                <c:pt idx="5">
                  <c:v>2.3345891716667508</c:v>
                </c:pt>
                <c:pt idx="6">
                  <c:v>4.5944965303783256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58-8848-8AB5-056B7D89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Calibration_template!$L$14:$R$14</c:f>
              <c:numCache>
                <c:formatCode>General</c:formatCode>
                <c:ptCount val="7"/>
                <c:pt idx="0">
                  <c:v>0.49477425890317067</c:v>
                </c:pt>
                <c:pt idx="1">
                  <c:v>0.98954851780634145</c:v>
                </c:pt>
                <c:pt idx="2">
                  <c:v>4.9477425890317059</c:v>
                </c:pt>
                <c:pt idx="3">
                  <c:v>9.8954851780634119</c:v>
                </c:pt>
                <c:pt idx="4">
                  <c:v>19.790970356126824</c:v>
                </c:pt>
                <c:pt idx="5">
                  <c:v>49.477425890317065</c:v>
                </c:pt>
                <c:pt idx="6">
                  <c:v>98.954851780634129</c:v>
                </c:pt>
              </c:numCache>
            </c:numRef>
          </c:xVal>
          <c:yVal>
            <c:numRef>
              <c:f>Calibration_template!$T$14:$Z$14</c:f>
              <c:numCache>
                <c:formatCode>General</c:formatCode>
                <c:ptCount val="7"/>
                <c:pt idx="0">
                  <c:v>1.2734268138508475E-2</c:v>
                </c:pt>
                <c:pt idx="1">
                  <c:v>2.2863440344415936E-2</c:v>
                </c:pt>
                <c:pt idx="2">
                  <c:v>0.12302210716881663</c:v>
                </c:pt>
                <c:pt idx="3">
                  <c:v>0.23529898802953839</c:v>
                </c:pt>
                <c:pt idx="4">
                  <c:v>0.49159237396888034</c:v>
                </c:pt>
                <c:pt idx="5">
                  <c:v>1.2871155761910491</c:v>
                </c:pt>
                <c:pt idx="6">
                  <c:v>2.5538941581498045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15-C44B-896E-6D766C760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26535</xdr:colOff>
      <xdr:row>0</xdr:row>
      <xdr:rowOff>65540</xdr:rowOff>
    </xdr:from>
    <xdr:to>
      <xdr:col>37</xdr:col>
      <xdr:colOff>327485</xdr:colOff>
      <xdr:row>9</xdr:row>
      <xdr:rowOff>41726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EFCFAB-732D-1849-8819-B822E7424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333375</xdr:colOff>
      <xdr:row>0</xdr:row>
      <xdr:rowOff>79375</xdr:rowOff>
    </xdr:from>
    <xdr:to>
      <xdr:col>40</xdr:col>
      <xdr:colOff>634325</xdr:colOff>
      <xdr:row>9</xdr:row>
      <xdr:rowOff>55561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A513263-C2C2-A64F-9AF3-80701B2AF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650875</xdr:colOff>
      <xdr:row>0</xdr:row>
      <xdr:rowOff>79375</xdr:rowOff>
    </xdr:from>
    <xdr:to>
      <xdr:col>44</xdr:col>
      <xdr:colOff>285075</xdr:colOff>
      <xdr:row>9</xdr:row>
      <xdr:rowOff>55561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4BD9AF5-8B4C-5442-AF3B-686823628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301625</xdr:colOff>
      <xdr:row>0</xdr:row>
      <xdr:rowOff>79375</xdr:rowOff>
    </xdr:from>
    <xdr:to>
      <xdr:col>47</xdr:col>
      <xdr:colOff>602575</xdr:colOff>
      <xdr:row>9</xdr:row>
      <xdr:rowOff>55561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96F61F-2054-F447-AACB-2B65F2633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31750</xdr:colOff>
      <xdr:row>9</xdr:row>
      <xdr:rowOff>47625</xdr:rowOff>
    </xdr:from>
    <xdr:to>
      <xdr:col>37</xdr:col>
      <xdr:colOff>332700</xdr:colOff>
      <xdr:row>16</xdr:row>
      <xdr:rowOff>150811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92C7A44-60EF-EE4E-B67A-2847F7D72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333375</xdr:colOff>
      <xdr:row>9</xdr:row>
      <xdr:rowOff>63500</xdr:rowOff>
    </xdr:from>
    <xdr:to>
      <xdr:col>40</xdr:col>
      <xdr:colOff>634325</xdr:colOff>
      <xdr:row>16</xdr:row>
      <xdr:rowOff>166686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9268AE-DA49-6048-94E9-A4D3F8D04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650875</xdr:colOff>
      <xdr:row>9</xdr:row>
      <xdr:rowOff>63500</xdr:rowOff>
    </xdr:from>
    <xdr:to>
      <xdr:col>44</xdr:col>
      <xdr:colOff>285075</xdr:colOff>
      <xdr:row>16</xdr:row>
      <xdr:rowOff>166686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390ADA5-851B-6A49-8DDD-9DB2DD7FE8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44</xdr:col>
      <xdr:colOff>301625</xdr:colOff>
      <xdr:row>9</xdr:row>
      <xdr:rowOff>63500</xdr:rowOff>
    </xdr:from>
    <xdr:to>
      <xdr:col>47</xdr:col>
      <xdr:colOff>602575</xdr:colOff>
      <xdr:row>16</xdr:row>
      <xdr:rowOff>166686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F02A3F2-381F-C84E-9A96-CB273C670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9C6B-81D1-E546-B392-B78D0C0B89B1}">
  <dimension ref="A1:AY51"/>
  <sheetViews>
    <sheetView tabSelected="1" zoomScale="80" zoomScaleNormal="80" workbookViewId="0">
      <selection activeCell="D17" sqref="D17:J18"/>
    </sheetView>
  </sheetViews>
  <sheetFormatPr baseColWidth="10" defaultColWidth="8.83203125" defaultRowHeight="15" x14ac:dyDescent="0.2"/>
  <cols>
    <col min="1" max="1" width="20.83203125" style="47" bestFit="1" customWidth="1"/>
    <col min="2" max="2" width="18.83203125" style="2" bestFit="1" customWidth="1"/>
    <col min="3" max="3" width="8.83203125" style="2"/>
    <col min="4" max="10" width="12.1640625" style="2" customWidth="1"/>
    <col min="11" max="11" width="8.83203125" style="2"/>
    <col min="12" max="18" width="12.83203125" style="2" bestFit="1" customWidth="1"/>
    <col min="19" max="20" width="8.83203125" style="2"/>
    <col min="21" max="21" width="8.6640625" style="2" customWidth="1"/>
    <col min="22" max="33" width="8.83203125" style="2"/>
    <col min="34" max="34" width="8.6640625" style="2" customWidth="1"/>
    <col min="35" max="50" width="8.83203125" style="2"/>
    <col min="51" max="51" width="51.83203125" style="2" customWidth="1"/>
    <col min="52" max="52" width="14" style="2" customWidth="1"/>
    <col min="53" max="53" width="8.83203125" style="2"/>
    <col min="54" max="54" width="14.83203125" style="2" customWidth="1"/>
    <col min="55" max="16384" width="8.83203125" style="2"/>
  </cols>
  <sheetData>
    <row r="1" spans="1:51" s="1" customFormat="1" ht="32" x14ac:dyDescent="0.2">
      <c r="A1" s="5" t="s">
        <v>0</v>
      </c>
      <c r="B1" s="5" t="s">
        <v>38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L1" s="1" t="s">
        <v>89</v>
      </c>
      <c r="M1" s="1" t="s">
        <v>90</v>
      </c>
      <c r="N1" s="1" t="s">
        <v>91</v>
      </c>
      <c r="O1" s="1" t="s">
        <v>92</v>
      </c>
      <c r="P1" s="1" t="s">
        <v>93</v>
      </c>
      <c r="Q1" s="1" t="s">
        <v>94</v>
      </c>
      <c r="R1" s="1" t="s">
        <v>95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B1" s="32" t="s">
        <v>19</v>
      </c>
      <c r="AC1" s="1" t="s">
        <v>20</v>
      </c>
      <c r="AE1" s="1" t="s">
        <v>21</v>
      </c>
      <c r="AF1" s="1" t="s">
        <v>22</v>
      </c>
      <c r="AG1" s="1" t="s">
        <v>23</v>
      </c>
    </row>
    <row r="2" spans="1:51" ht="16" x14ac:dyDescent="0.2">
      <c r="A2" s="47" t="s">
        <v>1</v>
      </c>
      <c r="B2" s="48">
        <v>8.27</v>
      </c>
      <c r="D2" s="2">
        <v>0.43908631428429795</v>
      </c>
      <c r="E2" s="2">
        <v>0.89124252594629993</v>
      </c>
      <c r="F2" s="2">
        <v>4.5148750745939301</v>
      </c>
      <c r="G2" s="2">
        <v>9.0644632684543165</v>
      </c>
      <c r="H2" s="2">
        <v>18.059500298375717</v>
      </c>
      <c r="I2" s="2">
        <v>45.519179685457139</v>
      </c>
      <c r="J2" s="2">
        <v>90.884837685634494</v>
      </c>
      <c r="L2" s="2">
        <f>D2*(L$18/1000)</f>
        <v>1.0911294909964805E-2</v>
      </c>
      <c r="M2" s="2">
        <f t="shared" ref="M2:R5" si="0">E2*(M$18/1000)</f>
        <v>2.1666105805754551E-2</v>
      </c>
      <c r="N2" s="2">
        <f t="shared" si="0"/>
        <v>0.1104338443245675</v>
      </c>
      <c r="O2" s="2">
        <f t="shared" si="0"/>
        <v>0.22198870544444621</v>
      </c>
      <c r="P2" s="2">
        <f t="shared" si="0"/>
        <v>0.44245775731020509</v>
      </c>
      <c r="Q2" s="2">
        <f t="shared" si="0"/>
        <v>1.120682203855955</v>
      </c>
      <c r="R2" s="2">
        <f t="shared" si="0"/>
        <v>2.2512174294731659</v>
      </c>
      <c r="T2" s="2">
        <v>1.5838302373886108</v>
      </c>
      <c r="U2" s="2">
        <v>3.2728214263916016</v>
      </c>
      <c r="V2" s="2">
        <v>14.887864112854004</v>
      </c>
      <c r="W2" s="2">
        <v>28.749551773071289</v>
      </c>
      <c r="X2" s="2">
        <v>68.781227111816406</v>
      </c>
      <c r="Y2" s="2">
        <v>170.59178161621094</v>
      </c>
      <c r="Z2" s="2">
        <v>341.80374145507812</v>
      </c>
      <c r="AB2" s="49" cm="1">
        <f t="array" ref="AB2:AC2">LINEST(T2:Z2,L2:R2,TRUE,FALSE)</f>
        <v>152.51750266859705</v>
      </c>
      <c r="AC2" s="2">
        <v>-1.1077609564426183</v>
      </c>
      <c r="AE2" s="2">
        <f>0.2/AB2/(25/1000)</f>
        <v>5.2452996279273453E-2</v>
      </c>
      <c r="AF2" s="2">
        <f>T2/AB2/(25/1000)</f>
        <v>0.41538320774372794</v>
      </c>
      <c r="AG2" s="2">
        <f>Z2/AB2/(25/1000)</f>
        <v>89.643151893924795</v>
      </c>
      <c r="AY2" s="46"/>
    </row>
    <row r="3" spans="1:51" ht="16" x14ac:dyDescent="0.2">
      <c r="A3" s="47" t="s">
        <v>2</v>
      </c>
      <c r="B3" s="48">
        <v>12.92</v>
      </c>
      <c r="D3" s="2">
        <v>0.43836874639585238</v>
      </c>
      <c r="E3" s="2">
        <v>0.88978603095515318</v>
      </c>
      <c r="F3" s="2">
        <v>4.5074967317294918</v>
      </c>
      <c r="G3" s="2">
        <v>9.0496498535155272</v>
      </c>
      <c r="H3" s="2">
        <v>18.029986926917964</v>
      </c>
      <c r="I3" s="2">
        <v>45.444790890844153</v>
      </c>
      <c r="J3" s="2">
        <v>90.736310986103661</v>
      </c>
      <c r="L3" s="2">
        <f t="shared" ref="L3:R7" si="1">D3*(L$18/1000)</f>
        <v>1.0893463347936932E-2</v>
      </c>
      <c r="M3" s="2">
        <f t="shared" si="0"/>
        <v>2.1630698412519776E-2</v>
      </c>
      <c r="N3" s="2">
        <f t="shared" si="0"/>
        <v>0.11025337005810333</v>
      </c>
      <c r="O3" s="2">
        <f t="shared" si="0"/>
        <v>0.22162592491259528</v>
      </c>
      <c r="P3" s="2">
        <f t="shared" si="0"/>
        <v>0.44173467970949015</v>
      </c>
      <c r="Q3" s="2">
        <f t="shared" si="0"/>
        <v>1.1188507517325832</v>
      </c>
      <c r="R3" s="2">
        <f t="shared" si="0"/>
        <v>2.2475384231257873</v>
      </c>
      <c r="T3" s="2">
        <v>1.2228189706802368</v>
      </c>
      <c r="U3" s="2">
        <v>2.4256055355072021</v>
      </c>
      <c r="V3" s="2">
        <v>11.558418273925781</v>
      </c>
      <c r="W3" s="2">
        <v>23.455043792724609</v>
      </c>
      <c r="X3" s="2">
        <v>51.692111968994141</v>
      </c>
      <c r="Y3" s="2">
        <v>128.91120910644531</v>
      </c>
      <c r="Z3" s="2">
        <v>257.32809448242188</v>
      </c>
      <c r="AB3" s="49" cm="1">
        <f t="array" ref="AB3:AC3">LINEST(T3:Z3,L3:R3,TRUE,FALSE)</f>
        <v>114.86917826889585</v>
      </c>
      <c r="AC3" s="2">
        <v>-0.38592591753487682</v>
      </c>
      <c r="AE3" s="2">
        <f t="shared" ref="AE3:AE5" si="2">0.2/AB3/(25/1000)</f>
        <v>6.9644443536219069E-2</v>
      </c>
      <c r="AF3" s="2">
        <f t="shared" ref="AF3:AF5" si="3">T3/AB3/(25/1000)</f>
        <v>0.42581273379278639</v>
      </c>
      <c r="AG3" s="2">
        <f>Z3/AB3/(25/1000)</f>
        <v>89.607359732319381</v>
      </c>
      <c r="AY3" s="46"/>
    </row>
    <row r="4" spans="1:51" ht="16" x14ac:dyDescent="0.2">
      <c r="A4" s="47" t="s">
        <v>3</v>
      </c>
      <c r="B4" s="48">
        <v>16.850000000000001</v>
      </c>
      <c r="D4" s="2">
        <v>0.43765117850740676</v>
      </c>
      <c r="E4" s="2">
        <v>0.88832953596400632</v>
      </c>
      <c r="F4" s="2">
        <v>4.5001183888650544</v>
      </c>
      <c r="G4" s="2">
        <v>9.0348364385767379</v>
      </c>
      <c r="H4" s="2">
        <v>18.000473555460214</v>
      </c>
      <c r="I4" s="2">
        <v>45.37040209623116</v>
      </c>
      <c r="J4" s="2">
        <v>90.587784286572841</v>
      </c>
      <c r="L4" s="2">
        <f t="shared" si="1"/>
        <v>1.0875631785909059E-2</v>
      </c>
      <c r="M4" s="2">
        <f t="shared" si="0"/>
        <v>2.1595291019284996E-2</v>
      </c>
      <c r="N4" s="2">
        <f t="shared" si="0"/>
        <v>0.1100728957916392</v>
      </c>
      <c r="O4" s="2">
        <f t="shared" si="0"/>
        <v>0.22126314438074432</v>
      </c>
      <c r="P4" s="2">
        <f t="shared" si="0"/>
        <v>0.44101160210877527</v>
      </c>
      <c r="Q4" s="2">
        <f t="shared" si="0"/>
        <v>1.1170192996092112</v>
      </c>
      <c r="R4" s="2">
        <f t="shared" si="0"/>
        <v>2.2438594167784092</v>
      </c>
      <c r="T4" s="2">
        <v>0.78354537487030029</v>
      </c>
      <c r="U4" s="2">
        <v>1.5847331285476685</v>
      </c>
      <c r="V4" s="2">
        <v>8.1047201156616211</v>
      </c>
      <c r="W4" s="2">
        <v>16.239166259765625</v>
      </c>
      <c r="X4" s="2">
        <v>34.471630096435547</v>
      </c>
      <c r="Y4" s="2">
        <v>85.795074462890625</v>
      </c>
      <c r="Z4" s="2">
        <v>170.12771606445312</v>
      </c>
      <c r="AB4" s="49" cm="1">
        <f t="array" ref="AB4:AC4">LINEST(T4:Z4,L4:R4,TRUE,FALSE)</f>
        <v>76.013397833226861</v>
      </c>
      <c r="AC4" s="2">
        <v>6.5397256164544615E-2</v>
      </c>
      <c r="AE4" s="2">
        <f t="shared" si="2"/>
        <v>0.10524460460972909</v>
      </c>
      <c r="AF4" s="2">
        <f t="shared" si="3"/>
        <v>0.41231961586003357</v>
      </c>
      <c r="AG4" s="2">
        <f>Z4/AB4/(25/1000)</f>
        <v>89.525121051798138</v>
      </c>
      <c r="AY4" s="46"/>
    </row>
    <row r="5" spans="1:51" ht="16" x14ac:dyDescent="0.2">
      <c r="A5" s="47" t="s">
        <v>4</v>
      </c>
      <c r="B5" s="48">
        <v>20.29</v>
      </c>
      <c r="D5" s="2">
        <v>0.43793385676649144</v>
      </c>
      <c r="E5" s="2">
        <v>0.88890330671809448</v>
      </c>
      <c r="F5" s="2">
        <v>4.5030250087813473</v>
      </c>
      <c r="G5" s="2">
        <v>9.0406720262798963</v>
      </c>
      <c r="H5" s="2">
        <v>18.012100035125385</v>
      </c>
      <c r="I5" s="2">
        <v>45.399706772896884</v>
      </c>
      <c r="J5" s="2">
        <v>90.646294804569834</v>
      </c>
      <c r="L5" s="2">
        <f t="shared" si="1"/>
        <v>1.0882656340647312E-2</v>
      </c>
      <c r="M5" s="2">
        <f t="shared" si="0"/>
        <v>2.1609239386316877E-2</v>
      </c>
      <c r="N5" s="2">
        <f t="shared" si="0"/>
        <v>0.11014399171479172</v>
      </c>
      <c r="O5" s="2">
        <f t="shared" si="0"/>
        <v>0.22140605792359466</v>
      </c>
      <c r="P5" s="2">
        <f t="shared" si="0"/>
        <v>0.44129645086057195</v>
      </c>
      <c r="Q5" s="2">
        <f t="shared" si="0"/>
        <v>1.1177407807487214</v>
      </c>
      <c r="R5" s="2">
        <f t="shared" si="0"/>
        <v>2.2453087223091943</v>
      </c>
      <c r="T5" s="2">
        <v>0.44147786498069763</v>
      </c>
      <c r="U5" s="2">
        <v>0.83309245109558105</v>
      </c>
      <c r="V5" s="2">
        <v>4.5278582572937012</v>
      </c>
      <c r="W5" s="2">
        <v>9.0576305389404297</v>
      </c>
      <c r="X5" s="2">
        <v>18.579174041748047</v>
      </c>
      <c r="Y5" s="2">
        <v>47.3009033203125</v>
      </c>
      <c r="Z5" s="2">
        <v>94.567092895507812</v>
      </c>
      <c r="AB5" s="49" cm="1">
        <f t="array" ref="AB5:AC5">LINEST(T5:Z5,L5:R5,TRUE,FALSE)</f>
        <v>42.197911228885424</v>
      </c>
      <c r="AC5" s="2">
        <v>-8.4290453094403972E-2</v>
      </c>
      <c r="AE5" s="2">
        <f t="shared" si="2"/>
        <v>0.1895828434873767</v>
      </c>
      <c r="AF5" s="2">
        <f t="shared" si="3"/>
        <v>0.41848314489888405</v>
      </c>
      <c r="AG5" s="2">
        <f>Z5/AB5/(25/1000)</f>
        <v>89.641491857326329</v>
      </c>
      <c r="AY5" s="46"/>
    </row>
    <row r="6" spans="1:51" x14ac:dyDescent="0.2">
      <c r="B6" s="50"/>
      <c r="AE6" s="2">
        <f>SUM(AE2:AE5)</f>
        <v>0.4169248879125983</v>
      </c>
      <c r="AY6" s="46"/>
    </row>
    <row r="7" spans="1:51" ht="16" x14ac:dyDescent="0.2">
      <c r="A7" s="47" t="s">
        <v>98</v>
      </c>
      <c r="B7" s="48">
        <v>10.6</v>
      </c>
      <c r="D7" s="2">
        <v>0.88511851392050056</v>
      </c>
      <c r="E7" s="2">
        <v>0.89829178733816906</v>
      </c>
      <c r="F7" s="2">
        <v>0.91011707415090237</v>
      </c>
      <c r="G7" s="2">
        <v>0.9136158423360089</v>
      </c>
      <c r="H7" s="2">
        <v>0.91011707415090226</v>
      </c>
      <c r="I7" s="2">
        <v>0.91758425091758444</v>
      </c>
      <c r="J7" s="2">
        <v>0.91603689130389543</v>
      </c>
      <c r="K7" s="51"/>
      <c r="L7" s="2">
        <f t="shared" si="1"/>
        <v>2.1995195070924439E-2</v>
      </c>
      <c r="M7" s="2">
        <f t="shared" si="1"/>
        <v>2.183747335019089E-2</v>
      </c>
      <c r="N7" s="2">
        <f t="shared" si="1"/>
        <v>2.2261463633731066E-2</v>
      </c>
      <c r="O7" s="2">
        <f t="shared" si="1"/>
        <v>2.237445197880886E-2</v>
      </c>
      <c r="P7" s="2">
        <f t="shared" si="1"/>
        <v>2.2297868316697108E-2</v>
      </c>
      <c r="Q7" s="2">
        <f t="shared" si="1"/>
        <v>2.2590924257590933E-2</v>
      </c>
      <c r="R7" s="2">
        <f t="shared" si="1"/>
        <v>2.2690233797597485E-2</v>
      </c>
      <c r="S7" s="51"/>
      <c r="T7" s="2">
        <v>34.668491363525391</v>
      </c>
      <c r="U7" s="2">
        <v>36.437755584716797</v>
      </c>
      <c r="V7" s="2">
        <v>36.805240631103516</v>
      </c>
      <c r="W7" s="2">
        <v>38.494132995605469</v>
      </c>
      <c r="X7" s="2">
        <v>37.793861389160156</v>
      </c>
      <c r="Y7" s="2">
        <v>36.749538421630859</v>
      </c>
      <c r="Z7" s="2">
        <v>37.028587341308594</v>
      </c>
      <c r="AY7" s="46"/>
    </row>
    <row r="8" spans="1:51" x14ac:dyDescent="0.2">
      <c r="B8" s="50"/>
      <c r="K8" s="52"/>
      <c r="S8" s="52"/>
      <c r="AY8" s="53"/>
    </row>
    <row r="9" spans="1:51" ht="16" thickBot="1" x14ac:dyDescent="0.25">
      <c r="B9" s="50"/>
      <c r="AY9" s="46"/>
    </row>
    <row r="10" spans="1:51" ht="49" thickBot="1" x14ac:dyDescent="0.25">
      <c r="A10" s="54" t="s">
        <v>0</v>
      </c>
      <c r="B10" s="35" t="s">
        <v>38</v>
      </c>
      <c r="D10" s="36" t="s">
        <v>39</v>
      </c>
      <c r="E10" s="36" t="s">
        <v>40</v>
      </c>
      <c r="F10" s="37" t="s">
        <v>41</v>
      </c>
      <c r="G10" s="37" t="s">
        <v>42</v>
      </c>
      <c r="H10" s="37" t="s">
        <v>43</v>
      </c>
      <c r="I10" s="37" t="s">
        <v>44</v>
      </c>
      <c r="J10" s="37" t="s">
        <v>45</v>
      </c>
      <c r="L10" s="36" t="s">
        <v>46</v>
      </c>
      <c r="M10" s="36" t="s">
        <v>47</v>
      </c>
      <c r="N10" s="37" t="s">
        <v>48</v>
      </c>
      <c r="O10" s="37" t="s">
        <v>49</v>
      </c>
      <c r="P10" s="37" t="s">
        <v>50</v>
      </c>
      <c r="Q10" s="37" t="s">
        <v>51</v>
      </c>
      <c r="R10" s="37" t="s">
        <v>52</v>
      </c>
      <c r="T10" s="36" t="s">
        <v>53</v>
      </c>
      <c r="U10" s="36" t="s">
        <v>54</v>
      </c>
      <c r="V10" s="37" t="s">
        <v>55</v>
      </c>
      <c r="W10" s="37" t="s">
        <v>56</v>
      </c>
      <c r="X10" s="37" t="s">
        <v>57</v>
      </c>
      <c r="Y10" s="37" t="s">
        <v>58</v>
      </c>
      <c r="Z10" s="37" t="s">
        <v>59</v>
      </c>
      <c r="AB10" s="33" t="s">
        <v>19</v>
      </c>
      <c r="AC10" s="1" t="s">
        <v>20</v>
      </c>
      <c r="AE10" s="1" t="s">
        <v>60</v>
      </c>
      <c r="AF10" s="1" t="s">
        <v>22</v>
      </c>
      <c r="AG10" s="1" t="s">
        <v>23</v>
      </c>
      <c r="AY10" s="46"/>
    </row>
    <row r="11" spans="1:51" ht="17" thickBot="1" x14ac:dyDescent="0.25">
      <c r="A11" s="47" t="s">
        <v>1</v>
      </c>
      <c r="B11" s="48">
        <v>8.27</v>
      </c>
      <c r="D11" s="2">
        <f>D2/D$7</f>
        <v>0.49607629642660006</v>
      </c>
      <c r="E11" s="2">
        <f t="shared" ref="E11:I11" si="4">E2/E$7</f>
        <v>0.99215259285320023</v>
      </c>
      <c r="F11" s="2">
        <f t="shared" si="4"/>
        <v>4.9607629642660012</v>
      </c>
      <c r="G11" s="2">
        <f t="shared" si="4"/>
        <v>9.9215259285320005</v>
      </c>
      <c r="H11" s="2">
        <f t="shared" si="4"/>
        <v>19.843051857064001</v>
      </c>
      <c r="I11" s="2">
        <f t="shared" si="4"/>
        <v>49.607629642660008</v>
      </c>
      <c r="J11" s="2">
        <f>J2/J$7</f>
        <v>99.215259285320016</v>
      </c>
      <c r="L11" s="2">
        <f>L2/L$7</f>
        <v>0.49607629642660012</v>
      </c>
      <c r="M11" s="2">
        <f t="shared" ref="M11:Q11" si="5">M2/M$7</f>
        <v>0.99215259285320023</v>
      </c>
      <c r="N11" s="2">
        <f t="shared" si="5"/>
        <v>4.9607629642660012</v>
      </c>
      <c r="O11" s="2">
        <f t="shared" si="5"/>
        <v>9.9215259285319988</v>
      </c>
      <c r="P11" s="2">
        <f t="shared" si="5"/>
        <v>19.843051857064001</v>
      </c>
      <c r="Q11" s="2">
        <f t="shared" si="5"/>
        <v>49.607629642660008</v>
      </c>
      <c r="R11" s="2">
        <f>R2/R$7</f>
        <v>99.215259285320016</v>
      </c>
      <c r="T11" s="2">
        <f>T2/T$7</f>
        <v>4.5685006041392202E-2</v>
      </c>
      <c r="U11" s="2">
        <f>U2/U$7</f>
        <v>8.9819512038341112E-2</v>
      </c>
      <c r="V11" s="2">
        <f t="shared" ref="V11:Y11" si="6">V2/V$7</f>
        <v>0.4045039200279677</v>
      </c>
      <c r="W11" s="2">
        <f t="shared" si="6"/>
        <v>0.74685541758671037</v>
      </c>
      <c r="X11" s="2">
        <f t="shared" si="6"/>
        <v>1.8199047301248739</v>
      </c>
      <c r="Y11" s="2">
        <f t="shared" si="6"/>
        <v>4.6420115447164427</v>
      </c>
      <c r="Z11" s="2">
        <f>Z2/Z$7</f>
        <v>9.2308069520590781</v>
      </c>
      <c r="AB11" s="55" cm="1">
        <f t="array" ref="AB11:AC11">LINEST(T11:Z11,L11:R11,TRUE,FALSE)</f>
        <v>9.3668554015942401E-2</v>
      </c>
      <c r="AC11" s="2">
        <v>-5.0358633088333438E-2</v>
      </c>
      <c r="AE11" s="2">
        <f>(0.2/$T$7)/AB11*$L$7/(25/1000)</f>
        <v>5.4186243681983298E-2</v>
      </c>
      <c r="AF11" s="2">
        <f>T11/AB11*$L$7/(25/1000)</f>
        <v>0.42910905597016358</v>
      </c>
      <c r="AG11" s="2">
        <f>Z11/AB11*$R$7/(25/1000)</f>
        <v>89.442682267545393</v>
      </c>
      <c r="AY11" s="46"/>
    </row>
    <row r="12" spans="1:51" ht="17" thickBot="1" x14ac:dyDescent="0.25">
      <c r="A12" s="47" t="s">
        <v>2</v>
      </c>
      <c r="B12" s="48">
        <v>12.92</v>
      </c>
      <c r="D12" s="2">
        <f t="shared" ref="D12:J14" si="7">D3/D$7</f>
        <v>0.49526559381767232</v>
      </c>
      <c r="E12" s="2">
        <f t="shared" si="7"/>
        <v>0.99053118763534476</v>
      </c>
      <c r="F12" s="2">
        <f t="shared" si="7"/>
        <v>4.952655938176723</v>
      </c>
      <c r="G12" s="2">
        <f t="shared" si="7"/>
        <v>9.905311876353446</v>
      </c>
      <c r="H12" s="2">
        <f t="shared" si="7"/>
        <v>19.810623752706892</v>
      </c>
      <c r="I12" s="2">
        <f t="shared" si="7"/>
        <v>49.526559381767235</v>
      </c>
      <c r="J12" s="2">
        <f t="shared" si="7"/>
        <v>99.053118763534457</v>
      </c>
      <c r="L12" s="2">
        <f t="shared" ref="L12:R14" si="8">L3/L$7</f>
        <v>0.49526559381767232</v>
      </c>
      <c r="M12" s="2">
        <f t="shared" si="8"/>
        <v>0.99053118763534487</v>
      </c>
      <c r="N12" s="2">
        <f t="shared" si="8"/>
        <v>4.952655938176723</v>
      </c>
      <c r="O12" s="2">
        <f t="shared" si="8"/>
        <v>9.905311876353446</v>
      </c>
      <c r="P12" s="2">
        <f t="shared" si="8"/>
        <v>19.810623752706892</v>
      </c>
      <c r="Q12" s="2">
        <f t="shared" si="8"/>
        <v>49.526559381767235</v>
      </c>
      <c r="R12" s="2">
        <f t="shared" si="8"/>
        <v>99.053118763534471</v>
      </c>
      <c r="T12" s="2">
        <f t="shared" ref="T12:Z14" si="9">T3/T$7</f>
        <v>3.5271767607596587E-2</v>
      </c>
      <c r="U12" s="2">
        <f t="shared" si="9"/>
        <v>6.656846714578056E-2</v>
      </c>
      <c r="V12" s="2">
        <f t="shared" si="9"/>
        <v>0.31404273075606381</v>
      </c>
      <c r="W12" s="2">
        <f t="shared" si="9"/>
        <v>0.60931477000410073</v>
      </c>
      <c r="X12" s="2">
        <f t="shared" si="9"/>
        <v>1.3677383064070878</v>
      </c>
      <c r="Y12" s="2">
        <f t="shared" si="9"/>
        <v>3.507832061111491</v>
      </c>
      <c r="Z12" s="2">
        <f>Z3/Z$7</f>
        <v>6.9494440095841874</v>
      </c>
      <c r="AB12" s="55" cm="1">
        <f t="array" ref="AB12:AC12">LINEST(T12:Z12,L12:R12,TRUE,FALSE)</f>
        <v>7.0550994545891588E-2</v>
      </c>
      <c r="AC12" s="2">
        <v>-2.6137143577382949E-2</v>
      </c>
      <c r="AE12" s="2">
        <f t="shared" ref="AE12:AE14" si="10">(0.2/$T$7)/AB12*$L$7/(25/1000)</f>
        <v>7.1941538541251293E-2</v>
      </c>
      <c r="AF12" s="2">
        <f t="shared" ref="AF12:AF14" si="11">T12/AB12*$L$7/(25/1000)</f>
        <v>0.43985739054082745</v>
      </c>
      <c r="AG12" s="2">
        <f t="shared" ref="AG12:AG14" si="12">Z12/AB12*$R$7/(25/1000)</f>
        <v>89.401721609017898</v>
      </c>
      <c r="AY12" s="46"/>
    </row>
    <row r="13" spans="1:51" ht="17" thickBot="1" x14ac:dyDescent="0.25">
      <c r="A13" s="47" t="s">
        <v>3</v>
      </c>
      <c r="B13" s="48">
        <v>16.850000000000001</v>
      </c>
      <c r="D13" s="2">
        <f t="shared" si="7"/>
        <v>0.49445489120874453</v>
      </c>
      <c r="E13" s="2">
        <f t="shared" si="7"/>
        <v>0.98890978241748928</v>
      </c>
      <c r="F13" s="2">
        <f t="shared" si="7"/>
        <v>4.9445489120874466</v>
      </c>
      <c r="G13" s="2">
        <f t="shared" si="7"/>
        <v>9.8890978241748932</v>
      </c>
      <c r="H13" s="2">
        <f t="shared" si="7"/>
        <v>19.778195648349786</v>
      </c>
      <c r="I13" s="2">
        <f t="shared" si="7"/>
        <v>49.445489120874456</v>
      </c>
      <c r="J13" s="2">
        <f t="shared" si="7"/>
        <v>98.890978241748911</v>
      </c>
      <c r="L13" s="2">
        <f t="shared" si="8"/>
        <v>0.49445489120874458</v>
      </c>
      <c r="M13" s="2">
        <f t="shared" si="8"/>
        <v>0.98890978241748939</v>
      </c>
      <c r="N13" s="2">
        <f t="shared" si="8"/>
        <v>4.9445489120874466</v>
      </c>
      <c r="O13" s="2">
        <f t="shared" si="8"/>
        <v>9.8890978241748932</v>
      </c>
      <c r="P13" s="2">
        <f t="shared" si="8"/>
        <v>19.778195648349783</v>
      </c>
      <c r="Q13" s="2">
        <f t="shared" si="8"/>
        <v>49.445489120874448</v>
      </c>
      <c r="R13" s="2">
        <f t="shared" si="8"/>
        <v>98.89097824174894</v>
      </c>
      <c r="T13" s="2">
        <f t="shared" si="9"/>
        <v>2.2601080810071415E-2</v>
      </c>
      <c r="U13" s="2">
        <f t="shared" si="9"/>
        <v>4.3491513215274932E-2</v>
      </c>
      <c r="V13" s="2">
        <f t="shared" si="9"/>
        <v>0.22020560052560703</v>
      </c>
      <c r="W13" s="2">
        <f t="shared" si="9"/>
        <v>0.42186081348083632</v>
      </c>
      <c r="X13" s="2">
        <f t="shared" si="9"/>
        <v>0.91209600790679002</v>
      </c>
      <c r="Y13" s="2">
        <f t="shared" si="9"/>
        <v>2.3345891716667508</v>
      </c>
      <c r="Z13" s="2">
        <f t="shared" si="9"/>
        <v>4.5944965303783256</v>
      </c>
      <c r="AB13" s="55" cm="1">
        <f t="array" ref="AB13:AC13">LINEST(T13:Z13,L13:R13,TRUE,FALSE)</f>
        <v>4.6688833996517506E-2</v>
      </c>
      <c r="AC13" s="2">
        <v>-8.7941589645317286E-3</v>
      </c>
      <c r="AE13" s="2">
        <f t="shared" si="10"/>
        <v>0.10871008459164888</v>
      </c>
      <c r="AF13" s="2">
        <f t="shared" si="11"/>
        <v>0.42589641991772786</v>
      </c>
      <c r="AG13" s="2">
        <f t="shared" si="12"/>
        <v>89.31488883557094</v>
      </c>
      <c r="AY13" s="46"/>
    </row>
    <row r="14" spans="1:51" ht="17" thickBot="1" x14ac:dyDescent="0.25">
      <c r="A14" s="47" t="s">
        <v>4</v>
      </c>
      <c r="B14" s="48">
        <v>20.29</v>
      </c>
      <c r="D14" s="2">
        <f t="shared" si="7"/>
        <v>0.49477425890317067</v>
      </c>
      <c r="E14" s="2">
        <f t="shared" si="7"/>
        <v>0.98954851780634145</v>
      </c>
      <c r="F14" s="2">
        <f t="shared" si="7"/>
        <v>4.9477425890317068</v>
      </c>
      <c r="G14" s="2">
        <f t="shared" si="7"/>
        <v>9.8954851780634137</v>
      </c>
      <c r="H14" s="2">
        <f t="shared" si="7"/>
        <v>19.790970356126824</v>
      </c>
      <c r="I14" s="2">
        <f t="shared" si="7"/>
        <v>49.477425890317065</v>
      </c>
      <c r="J14" s="2">
        <f t="shared" si="7"/>
        <v>98.954851780634129</v>
      </c>
      <c r="L14" s="2">
        <f t="shared" si="8"/>
        <v>0.49477425890317067</v>
      </c>
      <c r="M14" s="2">
        <f t="shared" si="8"/>
        <v>0.98954851780634145</v>
      </c>
      <c r="N14" s="2">
        <f t="shared" si="8"/>
        <v>4.9477425890317059</v>
      </c>
      <c r="O14" s="2">
        <f t="shared" si="8"/>
        <v>9.8954851780634119</v>
      </c>
      <c r="P14" s="2">
        <f t="shared" si="8"/>
        <v>19.790970356126824</v>
      </c>
      <c r="Q14" s="2">
        <f t="shared" si="8"/>
        <v>49.477425890317065</v>
      </c>
      <c r="R14" s="2">
        <f t="shared" si="8"/>
        <v>98.954851780634129</v>
      </c>
      <c r="T14" s="2">
        <f t="shared" si="9"/>
        <v>1.2734268138508475E-2</v>
      </c>
      <c r="U14" s="2">
        <f t="shared" si="9"/>
        <v>2.2863440344415936E-2</v>
      </c>
      <c r="V14" s="2">
        <f t="shared" si="9"/>
        <v>0.12302210716881663</v>
      </c>
      <c r="W14" s="2">
        <f t="shared" si="9"/>
        <v>0.23529898802953839</v>
      </c>
      <c r="X14" s="2">
        <f t="shared" si="9"/>
        <v>0.49159237396888034</v>
      </c>
      <c r="Y14" s="2">
        <f t="shared" si="9"/>
        <v>1.2871155761910491</v>
      </c>
      <c r="Z14" s="2">
        <f t="shared" si="9"/>
        <v>2.5538941581498045</v>
      </c>
      <c r="AB14" s="56" cm="1">
        <f t="array" ref="AB14:AC14">LINEST(T14:Z14,L14:R14,TRUE,FALSE)</f>
        <v>2.5917794101186022E-2</v>
      </c>
      <c r="AC14" s="2">
        <v>-8.0898123683683654E-3</v>
      </c>
      <c r="AE14" s="2">
        <f t="shared" si="10"/>
        <v>0.19583252623395941</v>
      </c>
      <c r="AF14" s="2">
        <f t="shared" si="11"/>
        <v>0.43227862787772425</v>
      </c>
      <c r="AG14" s="2">
        <f t="shared" si="12"/>
        <v>89.434240146364445</v>
      </c>
      <c r="AY14" s="46"/>
    </row>
    <row r="15" spans="1:51" x14ac:dyDescent="0.2">
      <c r="B15" s="50"/>
      <c r="AE15" s="2">
        <f>SUM(AE11:AE14)</f>
        <v>0.43067039304884291</v>
      </c>
      <c r="AY15" s="46"/>
    </row>
    <row r="16" spans="1:51" x14ac:dyDescent="0.2">
      <c r="B16" s="50"/>
      <c r="AY16" s="46"/>
    </row>
    <row r="17" spans="1:51" ht="32" x14ac:dyDescent="0.2">
      <c r="A17" s="58" t="s">
        <v>80</v>
      </c>
      <c r="B17" s="59" t="s">
        <v>81</v>
      </c>
      <c r="D17" s="68" t="s">
        <v>100</v>
      </c>
      <c r="E17" s="68" t="s">
        <v>101</v>
      </c>
      <c r="F17" s="68" t="s">
        <v>102</v>
      </c>
      <c r="G17" s="68" t="s">
        <v>103</v>
      </c>
      <c r="H17" s="68" t="s">
        <v>104</v>
      </c>
      <c r="I17" s="68" t="s">
        <v>105</v>
      </c>
      <c r="J17" s="68" t="s">
        <v>106</v>
      </c>
      <c r="L17" s="36" t="s">
        <v>82</v>
      </c>
      <c r="M17" s="36" t="s">
        <v>83</v>
      </c>
      <c r="N17" s="36" t="s">
        <v>84</v>
      </c>
      <c r="O17" s="36" t="s">
        <v>85</v>
      </c>
      <c r="P17" s="36" t="s">
        <v>86</v>
      </c>
      <c r="Q17" s="36" t="s">
        <v>87</v>
      </c>
      <c r="R17" s="36" t="s">
        <v>88</v>
      </c>
      <c r="AY17" s="46"/>
    </row>
    <row r="18" spans="1:51" x14ac:dyDescent="0.2">
      <c r="A18" s="60">
        <v>3.80246913580247</v>
      </c>
      <c r="B18" s="61">
        <v>10</v>
      </c>
      <c r="D18" s="69" t="s">
        <v>107</v>
      </c>
      <c r="E18" s="69" t="s">
        <v>108</v>
      </c>
      <c r="F18" s="70" t="s">
        <v>109</v>
      </c>
      <c r="G18" s="69" t="s">
        <v>110</v>
      </c>
      <c r="H18" s="69" t="s">
        <v>111</v>
      </c>
      <c r="I18" s="69" t="s">
        <v>112</v>
      </c>
      <c r="J18" s="69" t="s">
        <v>113</v>
      </c>
      <c r="L18" s="2">
        <v>24.85</v>
      </c>
      <c r="M18" s="2">
        <v>24.310000000000002</v>
      </c>
      <c r="N18" s="2">
        <v>24.459999999999994</v>
      </c>
      <c r="O18" s="2">
        <v>24.490000000000002</v>
      </c>
      <c r="P18" s="2">
        <v>24.5</v>
      </c>
      <c r="Q18" s="2">
        <v>24.620000000000005</v>
      </c>
      <c r="R18" s="2">
        <v>24.769999999999996</v>
      </c>
      <c r="AY18" s="57"/>
    </row>
    <row r="19" spans="1:51" x14ac:dyDescent="0.2">
      <c r="B19" s="50"/>
      <c r="AY19" s="46"/>
    </row>
    <row r="20" spans="1:51" x14ac:dyDescent="0.2">
      <c r="B20" s="50"/>
      <c r="AY20" s="46"/>
    </row>
    <row r="21" spans="1:51" x14ac:dyDescent="0.2">
      <c r="B21" s="50"/>
      <c r="AY21" s="46"/>
    </row>
    <row r="22" spans="1:51" x14ac:dyDescent="0.2">
      <c r="B22" s="50"/>
      <c r="AY22" s="46"/>
    </row>
    <row r="23" spans="1:51" x14ac:dyDescent="0.2">
      <c r="B23" s="50"/>
      <c r="AY23" s="46"/>
    </row>
    <row r="24" spans="1:51" x14ac:dyDescent="0.2">
      <c r="B24" s="50"/>
      <c r="AY24" s="57"/>
    </row>
    <row r="25" spans="1:51" x14ac:dyDescent="0.2">
      <c r="B25" s="50"/>
      <c r="AY25" s="46"/>
    </row>
    <row r="26" spans="1:51" x14ac:dyDescent="0.2">
      <c r="B26" s="50"/>
      <c r="AY26" s="46"/>
    </row>
    <row r="27" spans="1:51" x14ac:dyDescent="0.2">
      <c r="B27" s="50"/>
      <c r="AY27" s="46"/>
    </row>
    <row r="28" spans="1:51" x14ac:dyDescent="0.2">
      <c r="B28" s="50"/>
      <c r="AY28" s="46"/>
    </row>
    <row r="29" spans="1:51" x14ac:dyDescent="0.2">
      <c r="B29" s="50"/>
      <c r="AY29" s="46"/>
    </row>
    <row r="30" spans="1:51" x14ac:dyDescent="0.2">
      <c r="B30" s="50"/>
      <c r="AY30" s="46"/>
    </row>
    <row r="31" spans="1:51" x14ac:dyDescent="0.2">
      <c r="B31" s="50"/>
      <c r="AY31" s="46"/>
    </row>
    <row r="32" spans="1:51" x14ac:dyDescent="0.2">
      <c r="B32" s="50"/>
      <c r="AY32" s="46"/>
    </row>
    <row r="33" spans="2:51" x14ac:dyDescent="0.2">
      <c r="B33" s="50"/>
      <c r="AY33" s="57"/>
    </row>
    <row r="34" spans="2:51" x14ac:dyDescent="0.2">
      <c r="B34" s="50"/>
      <c r="AY34" s="46"/>
    </row>
    <row r="35" spans="2:51" x14ac:dyDescent="0.2">
      <c r="B35" s="50"/>
      <c r="AY35" s="57"/>
    </row>
    <row r="36" spans="2:51" x14ac:dyDescent="0.2">
      <c r="B36" s="50"/>
      <c r="AY36" s="57"/>
    </row>
    <row r="37" spans="2:51" x14ac:dyDescent="0.2">
      <c r="B37" s="50"/>
      <c r="AY37" s="57"/>
    </row>
    <row r="38" spans="2:51" x14ac:dyDescent="0.2">
      <c r="B38" s="50"/>
      <c r="AY38" s="57"/>
    </row>
    <row r="39" spans="2:51" x14ac:dyDescent="0.2">
      <c r="B39" s="50"/>
      <c r="AY39" s="57"/>
    </row>
    <row r="40" spans="2:51" x14ac:dyDescent="0.2">
      <c r="B40" s="50"/>
      <c r="AY40" s="57"/>
    </row>
    <row r="41" spans="2:51" x14ac:dyDescent="0.2">
      <c r="B41" s="50"/>
      <c r="AY41" s="57"/>
    </row>
    <row r="42" spans="2:51" x14ac:dyDescent="0.2">
      <c r="B42" s="50"/>
      <c r="AY42" s="57"/>
    </row>
    <row r="43" spans="2:51" x14ac:dyDescent="0.2">
      <c r="B43" s="50"/>
      <c r="AY43" s="46"/>
    </row>
    <row r="44" spans="2:51" x14ac:dyDescent="0.2">
      <c r="B44" s="50"/>
      <c r="AY44" s="57"/>
    </row>
    <row r="45" spans="2:51" x14ac:dyDescent="0.2">
      <c r="B45" s="50"/>
      <c r="AY45" s="46"/>
    </row>
    <row r="46" spans="2:51" x14ac:dyDescent="0.2">
      <c r="B46" s="50"/>
      <c r="AY46" s="46"/>
    </row>
    <row r="47" spans="2:51" x14ac:dyDescent="0.2">
      <c r="B47" s="50"/>
      <c r="AY47" s="46"/>
    </row>
    <row r="48" spans="2:51" x14ac:dyDescent="0.2">
      <c r="B48" s="50"/>
      <c r="AY48" s="46"/>
    </row>
    <row r="49" spans="2:51" x14ac:dyDescent="0.2">
      <c r="B49" s="50"/>
      <c r="AY49" s="57"/>
    </row>
    <row r="50" spans="2:51" x14ac:dyDescent="0.2">
      <c r="B50" s="50"/>
      <c r="AY50" s="57"/>
    </row>
    <row r="51" spans="2:51" x14ac:dyDescent="0.2">
      <c r="B51" s="50"/>
      <c r="AY51" s="4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CA48-99B7-D245-9C3A-DAFB5886E658}">
  <dimension ref="A1:E17"/>
  <sheetViews>
    <sheetView workbookViewId="0">
      <selection sqref="A1:XFD1048576"/>
    </sheetView>
  </sheetViews>
  <sheetFormatPr baseColWidth="10" defaultColWidth="8.83203125" defaultRowHeight="15" x14ac:dyDescent="0.2"/>
  <cols>
    <col min="1" max="1" width="14.33203125" customWidth="1"/>
    <col min="2" max="2" width="12.6640625" customWidth="1"/>
    <col min="3" max="3" width="22.33203125" customWidth="1"/>
    <col min="4" max="4" width="21.33203125" customWidth="1"/>
    <col min="5" max="5" width="11.6640625" customWidth="1"/>
  </cols>
  <sheetData>
    <row r="1" spans="1:5" x14ac:dyDescent="0.2">
      <c r="A1" t="s">
        <v>36</v>
      </c>
      <c r="B1" t="s">
        <v>25</v>
      </c>
      <c r="C1" t="s">
        <v>26</v>
      </c>
      <c r="D1" t="s">
        <v>37</v>
      </c>
      <c r="E1" t="s">
        <v>28</v>
      </c>
    </row>
    <row r="2" spans="1:5" x14ac:dyDescent="0.2">
      <c r="A2" t="s">
        <v>62</v>
      </c>
      <c r="B2">
        <v>0.85030698655875225</v>
      </c>
      <c r="C2">
        <v>1.6043902401761545</v>
      </c>
      <c r="D2">
        <v>2.1451897320748303</v>
      </c>
      <c r="E2">
        <v>1.0732434054600912</v>
      </c>
    </row>
    <row r="3" spans="1:5" x14ac:dyDescent="0.2">
      <c r="A3" t="s">
        <v>63</v>
      </c>
      <c r="B3">
        <v>0.87751749142747248</v>
      </c>
      <c r="C3">
        <v>1.5518196528277226</v>
      </c>
      <c r="D3">
        <v>2.1423254243656187</v>
      </c>
      <c r="E3">
        <v>1.0693797679025066</v>
      </c>
    </row>
    <row r="4" spans="1:5" x14ac:dyDescent="0.2">
      <c r="A4" t="s">
        <v>64</v>
      </c>
      <c r="B4">
        <v>0.91542246917220527</v>
      </c>
      <c r="C4">
        <v>1.6490741060362415</v>
      </c>
      <c r="D4">
        <v>2.2555030260267244</v>
      </c>
      <c r="E4">
        <v>1.1410937852958078</v>
      </c>
    </row>
    <row r="5" spans="1:5" x14ac:dyDescent="0.2">
      <c r="A5" t="s">
        <v>65</v>
      </c>
      <c r="B5">
        <v>0.87129971475459334</v>
      </c>
      <c r="C5">
        <v>1.6828417369972326</v>
      </c>
      <c r="D5">
        <v>2.2817642969179381</v>
      </c>
      <c r="E5">
        <v>1.1522924258216167</v>
      </c>
    </row>
    <row r="6" spans="1:5" x14ac:dyDescent="0.2">
      <c r="A6" t="s">
        <v>66</v>
      </c>
      <c r="B6">
        <v>0.86228365623659875</v>
      </c>
      <c r="C6">
        <v>1.6575667040998618</v>
      </c>
      <c r="D6">
        <v>2.232788725473732</v>
      </c>
      <c r="E6">
        <v>1.0783819478255026</v>
      </c>
    </row>
    <row r="7" spans="1:5" x14ac:dyDescent="0.2">
      <c r="A7" t="s">
        <v>67</v>
      </c>
      <c r="B7">
        <v>0.90508437289104782</v>
      </c>
      <c r="C7">
        <v>1.7006320298998807</v>
      </c>
      <c r="D7">
        <v>2.3102344825913477</v>
      </c>
      <c r="E7">
        <v>1.1510716123507327</v>
      </c>
    </row>
    <row r="8" spans="1:5" x14ac:dyDescent="0.2">
      <c r="A8" t="s">
        <v>68</v>
      </c>
      <c r="B8">
        <v>0.92539958483149309</v>
      </c>
      <c r="C8">
        <v>1.6651675009428641</v>
      </c>
      <c r="D8">
        <v>2.2260671407318449</v>
      </c>
      <c r="E8">
        <v>1.0799370737411389</v>
      </c>
    </row>
    <row r="9" spans="1:5" x14ac:dyDescent="0.2">
      <c r="A9" t="s">
        <v>69</v>
      </c>
      <c r="B9">
        <v>0.96723151703967303</v>
      </c>
      <c r="C9">
        <v>1.7534812287603114</v>
      </c>
      <c r="D9">
        <v>2.3007149838552241</v>
      </c>
      <c r="E9">
        <v>1.1525242150377106</v>
      </c>
    </row>
    <row r="10" spans="1:5" x14ac:dyDescent="0.2">
      <c r="A10" t="s">
        <v>70</v>
      </c>
      <c r="B10">
        <v>0.95113629406569244</v>
      </c>
      <c r="C10">
        <v>1.7671629197994172</v>
      </c>
      <c r="D10">
        <v>2.349045971160324</v>
      </c>
      <c r="E10">
        <v>1.1833144703442411</v>
      </c>
    </row>
    <row r="11" spans="1:5" x14ac:dyDescent="0.2">
      <c r="A11" t="s">
        <v>71</v>
      </c>
      <c r="B11">
        <v>1.1142544938352599</v>
      </c>
      <c r="C11">
        <v>1.8435593119464992</v>
      </c>
      <c r="D11">
        <v>2.6467017469837391</v>
      </c>
      <c r="E11">
        <v>2.4870172073013381</v>
      </c>
    </row>
    <row r="12" spans="1:5" x14ac:dyDescent="0.2">
      <c r="A12" t="s">
        <v>72</v>
      </c>
      <c r="B12">
        <v>1.0941163146062576</v>
      </c>
      <c r="C12">
        <v>1.8226834390444548</v>
      </c>
      <c r="D12">
        <v>2.6651476426334364</v>
      </c>
      <c r="E12">
        <v>2.5318931809864411</v>
      </c>
    </row>
    <row r="13" spans="1:5" x14ac:dyDescent="0.2">
      <c r="A13" t="s">
        <v>73</v>
      </c>
      <c r="B13">
        <v>1.1013001983972954</v>
      </c>
      <c r="C13">
        <v>1.8476962487188937</v>
      </c>
      <c r="D13">
        <v>2.6503314840888001</v>
      </c>
      <c r="E13">
        <v>2.5037785008475453</v>
      </c>
    </row>
    <row r="14" spans="1:5" x14ac:dyDescent="0.2">
      <c r="A14" t="s">
        <v>74</v>
      </c>
      <c r="B14">
        <v>0.95767523049968428</v>
      </c>
      <c r="C14">
        <v>1.6625743185922093</v>
      </c>
      <c r="D14">
        <v>2.1204630246214915</v>
      </c>
      <c r="E14">
        <v>1.1162215831269635</v>
      </c>
    </row>
    <row r="15" spans="1:5" x14ac:dyDescent="0.2">
      <c r="A15" t="s">
        <v>75</v>
      </c>
      <c r="B15">
        <v>0.91356292799192407</v>
      </c>
      <c r="C15">
        <v>1.6743911040697499</v>
      </c>
      <c r="D15">
        <v>2.1665856170719566</v>
      </c>
      <c r="E15">
        <v>1.0282180784115491</v>
      </c>
    </row>
    <row r="16" spans="1:5" x14ac:dyDescent="0.2">
      <c r="A16" t="s">
        <v>76</v>
      </c>
      <c r="B16">
        <v>0.97332667667649497</v>
      </c>
      <c r="C16">
        <v>1.7454047378023718</v>
      </c>
      <c r="D16">
        <v>2.2645518055423546</v>
      </c>
      <c r="E16">
        <v>1.1447953586086068</v>
      </c>
    </row>
    <row r="17" spans="1:5" x14ac:dyDescent="0.2">
      <c r="A17" t="s">
        <v>77</v>
      </c>
      <c r="B17">
        <v>0</v>
      </c>
      <c r="C17">
        <v>0</v>
      </c>
      <c r="D17">
        <v>0</v>
      </c>
      <c r="E1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E41C-52B9-104B-AACA-62DBABF2016B}">
  <dimension ref="A1:Y18"/>
  <sheetViews>
    <sheetView workbookViewId="0">
      <pane xSplit="1" topLeftCell="B1" activePane="topRight" state="frozen"/>
      <selection activeCell="A2" sqref="A2"/>
      <selection pane="topRight" activeCell="D3" sqref="D3"/>
    </sheetView>
  </sheetViews>
  <sheetFormatPr baseColWidth="10" defaultColWidth="8.83203125" defaultRowHeight="15" x14ac:dyDescent="0.2"/>
  <cols>
    <col min="1" max="1" width="17.5" customWidth="1"/>
    <col min="2" max="2" width="19.6640625" style="6" bestFit="1" customWidth="1"/>
    <col min="3" max="3" width="19.6640625" style="4" customWidth="1"/>
    <col min="4" max="4" width="20.83203125" style="4" bestFit="1" customWidth="1"/>
    <col min="5" max="5" width="18.1640625" style="4" bestFit="1" customWidth="1"/>
    <col min="6" max="6" width="17.5" customWidth="1"/>
    <col min="7" max="7" width="8.83203125" style="3"/>
    <col min="8" max="8" width="8.83203125" style="15"/>
    <col min="9" max="9" width="18.1640625" style="4" bestFit="1" customWidth="1"/>
    <col min="10" max="10" width="17.5" customWidth="1"/>
    <col min="11" max="11" width="8.83203125" style="3"/>
    <col min="12" max="12" width="8.83203125" style="15"/>
    <col min="13" max="13" width="18.1640625" style="4" bestFit="1" customWidth="1"/>
    <col min="14" max="14" width="17.5" customWidth="1"/>
    <col min="15" max="15" width="8.83203125" style="3"/>
    <col min="16" max="16" width="8.83203125" style="15"/>
    <col min="17" max="17" width="18.1640625" style="4" bestFit="1" customWidth="1"/>
    <col min="18" max="18" width="17.5" customWidth="1"/>
    <col min="19" max="19" width="8.83203125" style="3"/>
    <col min="20" max="20" width="8.83203125" style="15"/>
    <col min="21" max="21" width="8.83203125" style="3"/>
    <col min="22" max="22" width="11.1640625" bestFit="1" customWidth="1"/>
    <col min="23" max="23" width="8.83203125" style="12"/>
  </cols>
  <sheetData>
    <row r="1" spans="1:25" x14ac:dyDescent="0.2">
      <c r="E1" s="62" t="s">
        <v>25</v>
      </c>
      <c r="F1" s="63"/>
      <c r="G1" s="63"/>
      <c r="H1" s="64"/>
      <c r="I1" s="65" t="s">
        <v>26</v>
      </c>
      <c r="J1" s="66"/>
      <c r="K1" s="66"/>
      <c r="L1" s="67"/>
      <c r="M1" s="62" t="s">
        <v>27</v>
      </c>
      <c r="N1" s="63"/>
      <c r="O1" s="63"/>
      <c r="P1" s="64"/>
      <c r="Q1" s="65" t="s">
        <v>28</v>
      </c>
      <c r="R1" s="66"/>
      <c r="S1" s="66"/>
      <c r="T1" s="67"/>
      <c r="W1" s="7" t="s">
        <v>29</v>
      </c>
      <c r="X1" t="s">
        <v>30</v>
      </c>
      <c r="Y1" t="s">
        <v>61</v>
      </c>
    </row>
    <row r="2" spans="1:25" s="8" customFormat="1" x14ac:dyDescent="0.2">
      <c r="A2" s="8" t="s">
        <v>31</v>
      </c>
      <c r="B2" s="11" t="s">
        <v>96</v>
      </c>
      <c r="C2" s="9" t="s">
        <v>97</v>
      </c>
      <c r="D2" s="9" t="s">
        <v>99</v>
      </c>
      <c r="E2" s="9" t="s">
        <v>24</v>
      </c>
      <c r="F2" s="8" t="s">
        <v>32</v>
      </c>
      <c r="G2" s="8" t="s">
        <v>33</v>
      </c>
      <c r="H2" s="10" t="s">
        <v>34</v>
      </c>
      <c r="I2" s="9" t="s">
        <v>24</v>
      </c>
      <c r="J2" s="8" t="s">
        <v>32</v>
      </c>
      <c r="K2" s="8" t="s">
        <v>33</v>
      </c>
      <c r="L2" s="10" t="s">
        <v>34</v>
      </c>
      <c r="M2" s="9" t="s">
        <v>24</v>
      </c>
      <c r="N2" s="8" t="s">
        <v>32</v>
      </c>
      <c r="O2" s="8" t="s">
        <v>33</v>
      </c>
      <c r="P2" s="10" t="s">
        <v>34</v>
      </c>
      <c r="Q2" s="9" t="s">
        <v>24</v>
      </c>
      <c r="R2" s="8" t="s">
        <v>32</v>
      </c>
      <c r="S2" s="8" t="s">
        <v>33</v>
      </c>
      <c r="T2" s="10" t="s">
        <v>34</v>
      </c>
      <c r="U2" s="42" t="s">
        <v>79</v>
      </c>
      <c r="V2" s="38" t="s">
        <v>78</v>
      </c>
      <c r="W2" s="12" t="s">
        <v>35</v>
      </c>
    </row>
    <row r="3" spans="1:25" s="13" customFormat="1" x14ac:dyDescent="0.2">
      <c r="A3" s="13" t="str">
        <f>Mass_ratios!A2</f>
        <v>03-0016-THM-1</v>
      </c>
      <c r="B3" s="27">
        <v>24.690000000000005</v>
      </c>
      <c r="C3" s="26">
        <v>41.740000000000009</v>
      </c>
      <c r="D3" s="14">
        <f>((Calibration_template!$A$18*Calibration_template!$B$18)/1000/C3)*B3</f>
        <v>2.2492324619780301E-2</v>
      </c>
      <c r="E3" s="14">
        <f>Mass_ratios!B2*Sample_summary!$D3</f>
        <v>1.912538076814662E-2</v>
      </c>
      <c r="F3" s="13">
        <f>E3/(($B3)/1000)</f>
        <v>0.77462052523882619</v>
      </c>
      <c r="G3" s="21">
        <f>AVERAGE(F3:F5)</f>
        <v>0.79469191428670871</v>
      </c>
      <c r="H3" s="22">
        <f>_xlfn.STDEV.S(F3:F5)</f>
        <v>1.9813762453266045E-2</v>
      </c>
      <c r="I3" s="14">
        <f>Mass_ratios!C2*Sample_summary!$D3</f>
        <v>3.608646609884935E-2</v>
      </c>
      <c r="J3" s="13">
        <f>I3/(($B3)/1000)</f>
        <v>1.4615822640279199</v>
      </c>
      <c r="K3" s="21">
        <f>AVERAGE(J3:J5)</f>
        <v>1.4448857651615334</v>
      </c>
      <c r="L3" s="22">
        <f>_xlfn.STDEV.S(J3:J5)</f>
        <v>3.3535989992290696E-2</v>
      </c>
      <c r="M3" s="14">
        <f>Mass_ratios!D2*Sample_summary!$D3</f>
        <v>4.8250303824846616E-2</v>
      </c>
      <c r="N3" s="13">
        <f>M3/(($B3)/1000)</f>
        <v>1.9542447883696481</v>
      </c>
      <c r="O3" s="21">
        <f>AVERAGE(N3:N5)</f>
        <v>1.9672806426192511</v>
      </c>
      <c r="P3" s="22">
        <f>_xlfn.STDEV.S(N3:N5)</f>
        <v>3.430646597177632E-2</v>
      </c>
      <c r="Q3" s="14">
        <f>Mass_ratios!E2*Sample_summary!$D3</f>
        <v>2.4139739071646862E-2</v>
      </c>
      <c r="R3" s="13">
        <f>Q3/(($B3)/1000)</f>
        <v>0.97771320662806238</v>
      </c>
      <c r="S3" s="21">
        <f>AVERAGE(R3:R5)</f>
        <v>0.9872545177009423</v>
      </c>
      <c r="T3" s="22">
        <f>_xlfn.STDEV.S(R3:R5)</f>
        <v>2.4382314925171053E-2</v>
      </c>
      <c r="U3" s="43">
        <v>2</v>
      </c>
      <c r="V3" s="39">
        <v>12</v>
      </c>
      <c r="W3" s="34">
        <f>SUM(F3,J3,N3,R3)</f>
        <v>5.1681607842644572</v>
      </c>
      <c r="X3" s="13">
        <f>AVERAGE(W3:W5)</f>
        <v>5.1941128397684357</v>
      </c>
      <c r="Y3" s="13">
        <f>_xlfn.STDEV.S(W3:W5)</f>
        <v>9.7723400848449465E-2</v>
      </c>
    </row>
    <row r="4" spans="1:25" x14ac:dyDescent="0.2">
      <c r="A4" t="str">
        <f>Mass_ratios!A3</f>
        <v>03-0016-THM-2</v>
      </c>
      <c r="B4" s="29">
        <v>24.479999999999997</v>
      </c>
      <c r="C4" s="28">
        <v>41.959999999999994</v>
      </c>
      <c r="D4" s="4">
        <f>((Calibration_template!$A$18*Calibration_template!$B$18)/1000/C4)*B4</f>
        <v>2.2184090668361408E-2</v>
      </c>
      <c r="E4" s="4">
        <f>Mass_ratios!B3*Sample_summary!$D4</f>
        <v>1.9466927592900102E-2</v>
      </c>
      <c r="F4">
        <f t="shared" ref="F4:F18" si="0">E4/(($B4)/1000)</f>
        <v>0.79521763042892579</v>
      </c>
      <c r="I4" s="4">
        <f>Mass_ratios!C3*Sample_summary!$D4</f>
        <v>3.4425707879275319E-2</v>
      </c>
      <c r="J4">
        <f t="shared" ref="J4:J18" si="1">I4/(($B4)/1000)</f>
        <v>1.4062789166370637</v>
      </c>
      <c r="M4" s="4">
        <f>Mass_ratios!D3*Sample_summary!$D4</f>
        <v>4.7525541455262714E-2</v>
      </c>
      <c r="N4">
        <f t="shared" ref="N4:N18" si="2">M4/(($B4)/1000)</f>
        <v>1.9414028372247842</v>
      </c>
      <c r="Q4" s="4">
        <f>Mass_ratios!E3*Sample_summary!$D4</f>
        <v>2.3723217730060482E-2</v>
      </c>
      <c r="R4">
        <f t="shared" ref="R4:R18" si="3">Q4/(($B4)/1000)</f>
        <v>0.96908569158743807</v>
      </c>
      <c r="U4" s="44">
        <v>2</v>
      </c>
      <c r="V4" s="40">
        <v>12</v>
      </c>
      <c r="W4" s="12">
        <f t="shared" ref="W4:W8" si="4">SUM(F4,J4,N4,R4)</f>
        <v>5.111985075878211</v>
      </c>
    </row>
    <row r="5" spans="1:25" s="17" customFormat="1" x14ac:dyDescent="0.2">
      <c r="A5" t="str">
        <f>Mass_ratios!A4</f>
        <v>03-0016-THM-3</v>
      </c>
      <c r="B5" s="31">
        <v>24.739999999999995</v>
      </c>
      <c r="C5" s="30">
        <v>42.749999999999993</v>
      </c>
      <c r="D5" s="16">
        <f>((Calibration_template!$A$18*Calibration_template!$B$18)/1000/C5)*B5</f>
        <v>2.200540033210599E-2</v>
      </c>
      <c r="E5" s="16">
        <f>Mass_ratios!B4*Sample_summary!$D5</f>
        <v>2.0144237907139331E-2</v>
      </c>
      <c r="F5" s="17">
        <f t="shared" si="0"/>
        <v>0.81423758719237416</v>
      </c>
      <c r="G5" s="18"/>
      <c r="H5" s="19"/>
      <c r="I5" s="16">
        <f>Mass_ratios!C4*Sample_summary!$D5</f>
        <v>3.6288535880637296E-2</v>
      </c>
      <c r="J5" s="17">
        <f t="shared" si="1"/>
        <v>1.4667961148196162</v>
      </c>
      <c r="K5" s="18"/>
      <c r="L5" s="19"/>
      <c r="M5" s="16">
        <f>Mass_ratios!D4*Sample_summary!$D5</f>
        <v>4.9633247037994543E-2</v>
      </c>
      <c r="N5" s="17">
        <f t="shared" si="2"/>
        <v>2.0061943022633208</v>
      </c>
      <c r="O5" s="18"/>
      <c r="P5" s="19"/>
      <c r="Q5" s="16">
        <f>Mass_ratios!E4*Sample_summary!$D5</f>
        <v>2.5110225561912451E-2</v>
      </c>
      <c r="R5" s="17">
        <f t="shared" si="3"/>
        <v>1.0149646548873263</v>
      </c>
      <c r="S5" s="18"/>
      <c r="T5" s="19"/>
      <c r="U5" s="45">
        <v>2</v>
      </c>
      <c r="V5" s="41">
        <v>12</v>
      </c>
      <c r="W5" s="20">
        <f t="shared" si="4"/>
        <v>5.302192659162638</v>
      </c>
    </row>
    <row r="6" spans="1:25" x14ac:dyDescent="0.2">
      <c r="A6" s="13" t="str">
        <f>Mass_ratios!A5</f>
        <v>03-0017-THM-1</v>
      </c>
      <c r="B6" s="29">
        <v>24.67</v>
      </c>
      <c r="C6" s="28">
        <v>41.9</v>
      </c>
      <c r="D6" s="4">
        <f>((Calibration_template!$A$18*Calibration_template!$B$18)/1000/C6)*B6</f>
        <v>2.2388284864020749E-2</v>
      </c>
      <c r="E6" s="4">
        <f>Mass_ratios!B5*Sample_summary!$D6</f>
        <v>1.9506906215865857E-2</v>
      </c>
      <c r="F6">
        <f t="shared" si="0"/>
        <v>0.79071366906630958</v>
      </c>
      <c r="G6" s="21">
        <f>AVERAGE(F6:F8)</f>
        <v>0.79763434989080562</v>
      </c>
      <c r="H6" s="22">
        <f>_xlfn.STDEV.S(F6:F8)</f>
        <v>2.3608703182870495E-2</v>
      </c>
      <c r="I6" s="4">
        <f>Mass_ratios!C5*Sample_summary!$D6</f>
        <v>3.7675940188957528E-2</v>
      </c>
      <c r="J6">
        <f t="shared" si="1"/>
        <v>1.5271966027141275</v>
      </c>
      <c r="K6" s="21">
        <f>AVERAGE(J6:J8)</f>
        <v>1.5237961498336887</v>
      </c>
      <c r="L6" s="22">
        <f>_xlfn.STDEV.S(J6:J8)</f>
        <v>2.6214804521934545E-2</v>
      </c>
      <c r="M6" s="4">
        <f>Mass_ratios!D5*Sample_summary!$D6</f>
        <v>5.1084789071950819E-2</v>
      </c>
      <c r="N6">
        <f t="shared" si="2"/>
        <v>2.0707251346554849</v>
      </c>
      <c r="O6" s="21">
        <f>AVERAGE(N6:N8)</f>
        <v>2.0630098634475122</v>
      </c>
      <c r="P6" s="22">
        <f>_xlfn.STDEV.S(N6:N8)</f>
        <v>4.4440157102342101E-2</v>
      </c>
      <c r="Q6" s="4">
        <f>Mass_ratios!E5*Sample_summary!$D6</f>
        <v>2.5797851075947852E-2</v>
      </c>
      <c r="R6">
        <f t="shared" si="3"/>
        <v>1.0457175142256931</v>
      </c>
      <c r="S6" s="21">
        <f>AVERAGE(R6:R8)</f>
        <v>1.0222928416862747</v>
      </c>
      <c r="T6" s="22">
        <f>_xlfn.STDEV.S(R6:R8)</f>
        <v>4.2442334803082703E-2</v>
      </c>
      <c r="U6" s="43">
        <v>2</v>
      </c>
      <c r="V6" s="40">
        <v>13</v>
      </c>
      <c r="W6" s="12">
        <f t="shared" si="4"/>
        <v>5.434352920661615</v>
      </c>
      <c r="X6" s="13">
        <f>AVERAGE(W6:W8)</f>
        <v>5.4067332048582815</v>
      </c>
      <c r="Y6" s="13">
        <f>_xlfn.STDEV.S(W6:W8)</f>
        <v>0.13227991793876093</v>
      </c>
    </row>
    <row r="7" spans="1:25" x14ac:dyDescent="0.2">
      <c r="A7" t="str">
        <f>Mass_ratios!A6</f>
        <v>03-0017-THM-2</v>
      </c>
      <c r="B7" s="29">
        <v>25.020000000000003</v>
      </c>
      <c r="C7" s="28">
        <v>42.13000000000001</v>
      </c>
      <c r="D7" s="4">
        <f>((Calibration_template!$A$18*Calibration_template!$B$18)/1000/C7)*B7</f>
        <v>2.2581955323469686E-2</v>
      </c>
      <c r="E7" s="4">
        <f>Mass_ratios!B6*Sample_summary!$D7</f>
        <v>1.9472051001292966E-2</v>
      </c>
      <c r="F7">
        <f t="shared" si="0"/>
        <v>0.77825943250571394</v>
      </c>
      <c r="I7" s="4">
        <f>Mass_ratios!C6*Sample_summary!$D7</f>
        <v>3.7431097257653978E-2</v>
      </c>
      <c r="J7">
        <f t="shared" si="1"/>
        <v>1.4960470526640277</v>
      </c>
      <c r="M7" s="4">
        <f>Mass_ratios!D6*Sample_summary!$D7</f>
        <v>5.0420735245394636E-2</v>
      </c>
      <c r="N7">
        <f t="shared" si="2"/>
        <v>2.0152172360269636</v>
      </c>
      <c r="Q7" s="4">
        <f>Mass_ratios!E6*Sample_summary!$D7</f>
        <v>2.4351972967431718E-2</v>
      </c>
      <c r="R7">
        <f t="shared" si="3"/>
        <v>0.97330027847448897</v>
      </c>
      <c r="U7" s="44">
        <v>2</v>
      </c>
      <c r="V7" s="40">
        <v>13</v>
      </c>
      <c r="W7" s="12">
        <f t="shared" si="4"/>
        <v>5.2628239996711939</v>
      </c>
    </row>
    <row r="8" spans="1:25" s="17" customFormat="1" x14ac:dyDescent="0.2">
      <c r="A8" t="str">
        <f>Mass_ratios!A7</f>
        <v>03-0017-THM-3</v>
      </c>
      <c r="B8" s="31">
        <v>24.799999999999997</v>
      </c>
      <c r="C8" s="30">
        <v>41.769999999999996</v>
      </c>
      <c r="D8" s="16">
        <f>((Calibration_template!$A$18*Calibration_template!$B$18)/1000/C8)*B8</f>
        <v>2.2576307054800397E-2</v>
      </c>
      <c r="E8" s="16">
        <f>Mass_ratios!B7*Sample_summary!$D8</f>
        <v>2.0433462712889757E-2</v>
      </c>
      <c r="F8" s="17">
        <f t="shared" si="0"/>
        <v>0.82392994810039355</v>
      </c>
      <c r="G8" s="18"/>
      <c r="H8" s="19"/>
      <c r="I8" s="16">
        <f>Mass_ratios!C7*Sample_summary!$D8</f>
        <v>3.8393990894248199E-2</v>
      </c>
      <c r="J8" s="17">
        <f t="shared" si="1"/>
        <v>1.5481447941229116</v>
      </c>
      <c r="K8" s="18"/>
      <c r="L8" s="19"/>
      <c r="M8" s="16">
        <f>Mass_ratios!D7*Sample_summary!$D8</f>
        <v>5.2156563047570187E-2</v>
      </c>
      <c r="N8" s="17">
        <f t="shared" si="2"/>
        <v>2.1030872196600887</v>
      </c>
      <c r="O8" s="18"/>
      <c r="P8" s="19"/>
      <c r="Q8" s="16">
        <f>Mass_ratios!E7*Sample_summary!$D8</f>
        <v>2.5986946162494317E-2</v>
      </c>
      <c r="R8" s="17">
        <f t="shared" si="3"/>
        <v>1.047860732358642</v>
      </c>
      <c r="S8" s="18"/>
      <c r="T8" s="19"/>
      <c r="U8" s="45">
        <v>2</v>
      </c>
      <c r="V8" s="41">
        <v>13</v>
      </c>
      <c r="W8" s="20">
        <f t="shared" si="4"/>
        <v>5.5230226942420364</v>
      </c>
    </row>
    <row r="9" spans="1:25" x14ac:dyDescent="0.2">
      <c r="A9" s="13" t="str">
        <f>Mass_ratios!A8</f>
        <v>03-0018-THM-1</v>
      </c>
      <c r="B9" s="29">
        <v>24.680000000000007</v>
      </c>
      <c r="C9" s="28">
        <v>41.470000000000006</v>
      </c>
      <c r="D9" s="4">
        <f>((Calibration_template!$A$18*Calibration_template!$B$18)/1000/C9)*B9</f>
        <v>2.2629596882470456E-2</v>
      </c>
      <c r="E9" s="4">
        <f>Mass_ratios!B8*Sample_summary!$D9</f>
        <v>2.094141955994221E-2</v>
      </c>
      <c r="F9">
        <f t="shared" si="0"/>
        <v>0.84851781037042961</v>
      </c>
      <c r="G9" s="21">
        <f>AVERAGE(F9:F11)</f>
        <v>0.85686504332928115</v>
      </c>
      <c r="H9" s="22">
        <f>_xlfn.STDEV.S(F9:F11)</f>
        <v>1.174490710946492E-2</v>
      </c>
      <c r="I9" s="4">
        <f>Mass_ratios!C8*Sample_summary!$D9</f>
        <v>3.7682069288127756E-2</v>
      </c>
      <c r="J9">
        <f t="shared" si="1"/>
        <v>1.5268261461964241</v>
      </c>
      <c r="K9" s="21">
        <f>AVERAGE(J9:J11)</f>
        <v>1.5623802376430416</v>
      </c>
      <c r="L9" s="22">
        <f>_xlfn.STDEV.S(J9:J11)</f>
        <v>3.0884950694708403E-2</v>
      </c>
      <c r="M9" s="4">
        <f>Mass_ratios!D8*Sample_summary!$D9</f>
        <v>5.037500202807528E-2</v>
      </c>
      <c r="N9">
        <f t="shared" si="2"/>
        <v>2.0411265003271986</v>
      </c>
      <c r="O9" s="21">
        <f>AVERAGE(N9:N11)</f>
        <v>2.0716437725545873</v>
      </c>
      <c r="P9" s="22">
        <f>_xlfn.STDEV.S(N9:N11)</f>
        <v>3.1298030916499096E-2</v>
      </c>
      <c r="Q9" s="4">
        <f>Mass_ratios!E8*Sample_summary!$D9</f>
        <v>2.4438540637196745E-2</v>
      </c>
      <c r="R9">
        <f t="shared" si="3"/>
        <v>0.99021639534832806</v>
      </c>
      <c r="S9" s="21">
        <f>AVERAGE(R9:R11)</f>
        <v>1.0289805056170873</v>
      </c>
      <c r="T9" s="22">
        <f>_xlfn.STDEV.S(R9:R11)</f>
        <v>3.5435757614930709E-2</v>
      </c>
      <c r="U9" s="43">
        <v>2</v>
      </c>
      <c r="V9" s="40">
        <v>14</v>
      </c>
      <c r="W9" s="12">
        <f t="shared" ref="W9:W18" si="5">SUM(F9,J9,N9,R9)</f>
        <v>5.4066868522423803</v>
      </c>
      <c r="X9" s="13">
        <f>AVERAGE(W9:W11)</f>
        <v>5.5198695591439986</v>
      </c>
      <c r="Y9" s="13">
        <f>_xlfn.STDEV.S(W9:W11)</f>
        <v>0.10029908249799206</v>
      </c>
    </row>
    <row r="10" spans="1:25" x14ac:dyDescent="0.2">
      <c r="A10" t="str">
        <f>Mass_ratios!A9</f>
        <v>03-0018-THM-2</v>
      </c>
      <c r="B10" s="29">
        <v>24.729999999999997</v>
      </c>
      <c r="C10" s="28">
        <v>42.26</v>
      </c>
      <c r="D10" s="4">
        <f>((Calibration_template!$A$18*Calibration_template!$B$18)/1000/C10)*B10</f>
        <v>2.2251552704305507E-2</v>
      </c>
      <c r="E10" s="4">
        <f>Mass_ratios!B9*Sample_summary!$D10</f>
        <v>2.1522403078673653E-2</v>
      </c>
      <c r="F10">
        <f t="shared" si="0"/>
        <v>0.87029531252218584</v>
      </c>
      <c r="I10" s="4">
        <f>Mass_ratios!C9*Sample_summary!$D10</f>
        <v>3.9017679977770454E-2</v>
      </c>
      <c r="J10">
        <f t="shared" si="1"/>
        <v>1.5777468652555786</v>
      </c>
      <c r="M10" s="4">
        <f>Mass_ratios!D9*Sample_summary!$D10</f>
        <v>5.1194480720839916E-2</v>
      </c>
      <c r="N10">
        <f t="shared" si="2"/>
        <v>2.0701367052503001</v>
      </c>
      <c r="Q10" s="4">
        <f>Mass_ratios!E9*Sample_summary!$D10</f>
        <v>2.5645453313899953E-2</v>
      </c>
      <c r="R10">
        <f t="shared" si="3"/>
        <v>1.0370179261585102</v>
      </c>
      <c r="U10" s="44">
        <v>2</v>
      </c>
      <c r="V10" s="40">
        <v>14</v>
      </c>
      <c r="W10" s="12">
        <f t="shared" si="5"/>
        <v>5.5551968091865751</v>
      </c>
    </row>
    <row r="11" spans="1:25" s="17" customFormat="1" x14ac:dyDescent="0.2">
      <c r="A11" t="str">
        <f>Mass_ratios!A10</f>
        <v>03-0018-THM-3</v>
      </c>
      <c r="B11" s="31">
        <v>24.779999999999994</v>
      </c>
      <c r="C11" s="30">
        <v>42.459999999999994</v>
      </c>
      <c r="D11" s="16">
        <f>((Calibration_template!$A$18*Calibration_template!$B$18)/1000/C11)*B11</f>
        <v>2.2191517942813283E-2</v>
      </c>
      <c r="E11" s="16">
        <f>Mass_ratios!B10*Sample_summary!$D11</f>
        <v>2.1107158135819745E-2</v>
      </c>
      <c r="F11" s="17">
        <f t="shared" si="0"/>
        <v>0.851782007095228</v>
      </c>
      <c r="G11" s="18"/>
      <c r="H11" s="19"/>
      <c r="I11" s="16">
        <f>Mass_ratios!C10*Sample_summary!$D11</f>
        <v>3.9216027642603075E-2</v>
      </c>
      <c r="J11" s="17">
        <f t="shared" si="1"/>
        <v>1.5825677014771222</v>
      </c>
      <c r="K11" s="18"/>
      <c r="L11" s="19"/>
      <c r="M11" s="16">
        <f>Mass_ratios!D10*Sample_summary!$D11</f>
        <v>5.2128895817497585E-2</v>
      </c>
      <c r="N11" s="17">
        <f t="shared" si="2"/>
        <v>2.1036681120862633</v>
      </c>
      <c r="O11" s="18"/>
      <c r="P11" s="19"/>
      <c r="Q11" s="16">
        <f>Mass_ratios!E10*Sample_summary!$D11</f>
        <v>2.6259544300634822E-2</v>
      </c>
      <c r="R11" s="17">
        <f t="shared" si="3"/>
        <v>1.0597071953444241</v>
      </c>
      <c r="S11" s="18"/>
      <c r="T11" s="19"/>
      <c r="U11" s="45">
        <v>2</v>
      </c>
      <c r="V11" s="41">
        <v>14</v>
      </c>
      <c r="W11" s="20">
        <f t="shared" si="5"/>
        <v>5.5977250160030376</v>
      </c>
    </row>
    <row r="12" spans="1:25" x14ac:dyDescent="0.2">
      <c r="A12" s="23" t="str">
        <f>Mass_ratios!A11</f>
        <v>03-0019-THM-1</v>
      </c>
      <c r="B12" s="29">
        <v>24.679999999999993</v>
      </c>
      <c r="C12" s="28">
        <v>41.649999999999991</v>
      </c>
      <c r="D12" s="4">
        <f>((Calibration_template!$A$18*Calibration_template!$B$18)/1000/C12)*B12</f>
        <v>2.2531797904346926E-2</v>
      </c>
      <c r="E12" s="24">
        <f>Mass_ratios!B11*Sample_summary!$D12</f>
        <v>2.5106157069106454E-2</v>
      </c>
      <c r="F12">
        <f t="shared" si="0"/>
        <v>1.0172673042587708</v>
      </c>
      <c r="G12" s="21">
        <f>AVERAGE(F12:F14)</f>
        <v>1.0048160423846164</v>
      </c>
      <c r="H12" s="22">
        <f>_xlfn.STDEV.S(F12:F14)</f>
        <v>1.1387478801733242E-2</v>
      </c>
      <c r="I12" s="24">
        <f>Mass_ratios!C11*Sample_summary!$D12</f>
        <v>4.1538705841455394E-2</v>
      </c>
      <c r="J12">
        <f t="shared" si="1"/>
        <v>1.683091808810997</v>
      </c>
      <c r="K12" s="21">
        <f>AVERAGE(J12:J14)</f>
        <v>1.6739905225642877</v>
      </c>
      <c r="L12" s="22">
        <f>_xlfn.STDEV.S(J12:J14)</f>
        <v>7.8846207478791459E-3</v>
      </c>
      <c r="M12" s="24">
        <f>Mass_ratios!D11*Sample_summary!$D12</f>
        <v>5.9634948876119559E-2</v>
      </c>
      <c r="N12">
        <f t="shared" si="2"/>
        <v>2.4163269398751854</v>
      </c>
      <c r="O12" s="21">
        <f>AVERAGE(N12:N14)</f>
        <v>2.4173489409884219</v>
      </c>
      <c r="P12" s="22">
        <f>_xlfn.STDEV.S(N12:N14)</f>
        <v>2.3530271662502641E-2</v>
      </c>
      <c r="Q12" s="24">
        <f>Mass_ratios!E11*Sample_summary!$D12</f>
        <v>5.6036969099547036E-2</v>
      </c>
      <c r="R12">
        <f t="shared" si="3"/>
        <v>2.2705416977126034</v>
      </c>
      <c r="S12" s="21">
        <f>AVERAGE(R12:R14)</f>
        <v>2.2839325249291842</v>
      </c>
      <c r="T12" s="22">
        <f>_xlfn.STDEV.S(R12:R14)</f>
        <v>3.0935518396913515E-2</v>
      </c>
      <c r="U12" s="43">
        <v>2</v>
      </c>
      <c r="V12" s="40">
        <v>15</v>
      </c>
      <c r="W12" s="12">
        <f t="shared" si="5"/>
        <v>7.3872277506575568</v>
      </c>
      <c r="X12" s="13">
        <f>AVERAGE(W12:W14)</f>
        <v>7.38008803086651</v>
      </c>
      <c r="Y12" s="13">
        <f>_xlfn.STDEV.S(W12:W14)</f>
        <v>5.6399091548381318E-2</v>
      </c>
    </row>
    <row r="13" spans="1:25" x14ac:dyDescent="0.2">
      <c r="A13" s="25" t="str">
        <f>Mass_ratios!A12</f>
        <v>03-0019-THM-2</v>
      </c>
      <c r="B13" s="29">
        <v>24.980000000000004</v>
      </c>
      <c r="C13" s="28">
        <v>41.510000000000005</v>
      </c>
      <c r="D13" s="4">
        <f>((Calibration_template!$A$18*Calibration_template!$B$18)/1000/C13)*B13</f>
        <v>2.288260154477131E-2</v>
      </c>
      <c r="E13" s="4">
        <f>Mass_ratios!B12*Sample_summary!$D13</f>
        <v>2.5036227670768643E-2</v>
      </c>
      <c r="F13">
        <f t="shared" si="0"/>
        <v>1.0022509075567909</v>
      </c>
      <c r="I13" s="4">
        <f>Mass_ratios!C12*Sample_summary!$D13</f>
        <v>4.1707738877907727E-2</v>
      </c>
      <c r="J13">
        <f t="shared" si="1"/>
        <v>1.6696452713333754</v>
      </c>
      <c r="M13" s="4">
        <f>Mass_ratios!D12*Sample_summary!$D13</f>
        <v>6.0985511564367489E-2</v>
      </c>
      <c r="N13">
        <f t="shared" si="2"/>
        <v>2.4413735614238381</v>
      </c>
      <c r="Q13" s="4">
        <f>Mass_ratios!E12*Sample_summary!$D13</f>
        <v>5.7936302814436284E-2</v>
      </c>
      <c r="R13">
        <f t="shared" si="3"/>
        <v>2.3193075586243501</v>
      </c>
      <c r="U13" s="44">
        <v>2</v>
      </c>
      <c r="V13" s="40">
        <v>15</v>
      </c>
      <c r="W13" s="12">
        <f t="shared" si="5"/>
        <v>7.4325772989383552</v>
      </c>
    </row>
    <row r="14" spans="1:25" s="17" customFormat="1" x14ac:dyDescent="0.2">
      <c r="A14" s="25" t="str">
        <f>Mass_ratios!A13</f>
        <v>03-0019-THM-3</v>
      </c>
      <c r="B14" s="31">
        <v>24.980000000000004</v>
      </c>
      <c r="C14" s="30">
        <v>42.09</v>
      </c>
      <c r="D14" s="16">
        <f>((Calibration_template!$A$18*Calibration_template!$B$18)/1000/C14)*B14</f>
        <v>2.2567279404216135E-2</v>
      </c>
      <c r="E14" s="16">
        <f>Mass_ratios!B13*Sample_summary!$D14</f>
        <v>2.4853349285150428E-2</v>
      </c>
      <c r="F14" s="17">
        <f t="shared" si="0"/>
        <v>0.99492991533828756</v>
      </c>
      <c r="G14" s="18"/>
      <c r="H14" s="19"/>
      <c r="I14" s="16">
        <f>Mass_ratios!C13*Sample_summary!$D14</f>
        <v>4.1697477498961306E-2</v>
      </c>
      <c r="J14" s="17">
        <f t="shared" si="1"/>
        <v>1.6692344875484906</v>
      </c>
      <c r="K14" s="18"/>
      <c r="L14" s="19"/>
      <c r="M14" s="16">
        <f>Mass_ratios!D13*Sample_summary!$D14</f>
        <v>5.9810771115222761E-2</v>
      </c>
      <c r="N14" s="17">
        <f t="shared" si="2"/>
        <v>2.3943463216662431</v>
      </c>
      <c r="O14" s="18"/>
      <c r="P14" s="19"/>
      <c r="Q14" s="16">
        <f>Mass_ratios!E13*Sample_summary!$D14</f>
        <v>5.6503468994895958E-2</v>
      </c>
      <c r="R14" s="17">
        <f t="shared" si="3"/>
        <v>2.2619483184505982</v>
      </c>
      <c r="S14" s="18"/>
      <c r="T14" s="19"/>
      <c r="U14" s="45">
        <v>2</v>
      </c>
      <c r="V14" s="41">
        <v>15</v>
      </c>
      <c r="W14" s="20">
        <f t="shared" si="5"/>
        <v>7.3204590430036198</v>
      </c>
    </row>
    <row r="15" spans="1:25" x14ac:dyDescent="0.2">
      <c r="A15" s="23" t="str">
        <f>Mass_ratios!A14</f>
        <v>03-0020-THM-1</v>
      </c>
      <c r="B15" s="29">
        <v>24.749999999999993</v>
      </c>
      <c r="C15" s="28">
        <v>42.039999999999992</v>
      </c>
      <c r="D15" s="4">
        <f>((Calibration_template!$A$18*Calibration_template!$B$18)/1000/C15)*B15</f>
        <v>2.2386087324241466E-2</v>
      </c>
      <c r="E15" s="4">
        <f>Mass_ratios!B14*Sample_summary!$D15</f>
        <v>2.1438601338229005E-2</v>
      </c>
      <c r="F15">
        <f t="shared" si="0"/>
        <v>0.86620611467591957</v>
      </c>
      <c r="G15" s="21">
        <f>AVERAGE(F15:F17)</f>
        <v>0.85763288010085326</v>
      </c>
      <c r="H15" s="22">
        <f>_xlfn.STDEV.S(F15:F17)</f>
        <v>1.9376671495786701E-2</v>
      </c>
      <c r="I15" s="4">
        <f>Mass_ratios!C14*Sample_summary!$D15</f>
        <v>3.7218533879046452E-2</v>
      </c>
      <c r="J15">
        <f t="shared" si="1"/>
        <v>1.5037791466281398</v>
      </c>
      <c r="K15" s="21">
        <f>AVERAGE(J15:J17)</f>
        <v>1.5324491464025307</v>
      </c>
      <c r="L15" s="22">
        <f>_xlfn.STDEV.S(J15:J17)</f>
        <v>2.9302925030004555E-2</v>
      </c>
      <c r="M15" s="4">
        <f>Mass_ratios!D14*Sample_summary!$D15</f>
        <v>4.7468870437001889E-2</v>
      </c>
      <c r="N15">
        <f t="shared" si="2"/>
        <v>1.9179341590707839</v>
      </c>
      <c r="O15" s="21">
        <f>AVERAGE(N15:N17)</f>
        <v>1.9754368642182321</v>
      </c>
      <c r="P15" s="22">
        <f>_xlfn.STDEV.S(N15:N17)</f>
        <v>5.4793851267278613E-2</v>
      </c>
      <c r="Q15" s="4">
        <f>Mass_ratios!E14*Sample_summary!$D15</f>
        <v>2.498783383308326E-2</v>
      </c>
      <c r="R15">
        <f t="shared" si="3"/>
        <v>1.009609447801344</v>
      </c>
      <c r="S15" s="21">
        <f>AVERAGE(R15:R17)</f>
        <v>0.9915461756553432</v>
      </c>
      <c r="T15" s="22">
        <f>_xlfn.STDEV.S(R15:R17)</f>
        <v>4.5019734661157024E-2</v>
      </c>
      <c r="U15" s="43">
        <v>2</v>
      </c>
      <c r="V15" s="40">
        <v>16</v>
      </c>
      <c r="W15" s="12">
        <f t="shared" si="5"/>
        <v>5.2975288681761867</v>
      </c>
      <c r="X15" s="13">
        <f>AVERAGE(W15:W17)</f>
        <v>5.3570650663769586</v>
      </c>
      <c r="Y15" s="13">
        <f>_xlfn.STDEV.S(W15:W17)</f>
        <v>0.11120657153604377</v>
      </c>
    </row>
    <row r="16" spans="1:25" x14ac:dyDescent="0.2">
      <c r="A16" s="25" t="str">
        <f>Mass_ratios!A15</f>
        <v>03-0020-THM-2</v>
      </c>
      <c r="B16" s="29">
        <v>24.980000000000004</v>
      </c>
      <c r="C16" s="28">
        <v>41.580000000000005</v>
      </c>
      <c r="D16" s="4">
        <f>((Calibration_template!$A$18*Calibration_template!$B$18)/1000/C16)*B16</f>
        <v>2.2844078646547788E-2</v>
      </c>
      <c r="E16" s="4">
        <f>Mass_ratios!B15*Sample_summary!$D16</f>
        <v>2.0869503375617986E-2</v>
      </c>
      <c r="F16">
        <f t="shared" si="0"/>
        <v>0.83544849381977504</v>
      </c>
      <c r="I16" s="4">
        <f>Mass_ratios!C15*Sample_summary!$D16</f>
        <v>3.8249922066449352E-2</v>
      </c>
      <c r="J16">
        <f t="shared" si="1"/>
        <v>1.5312218601460905</v>
      </c>
      <c r="M16" s="4">
        <f>Mass_ratios!D15*Sample_summary!$D16</f>
        <v>4.9493652230871044E-2</v>
      </c>
      <c r="N16">
        <f t="shared" si="2"/>
        <v>1.9813311541581677</v>
      </c>
      <c r="Q16" s="4">
        <f>Mass_ratios!E15*Sample_summary!$D16</f>
        <v>2.3488694649035666E-2</v>
      </c>
      <c r="R16">
        <f t="shared" si="3"/>
        <v>0.94030002598221218</v>
      </c>
      <c r="U16" s="44">
        <v>2</v>
      </c>
      <c r="V16" s="40">
        <v>16</v>
      </c>
      <c r="W16" s="12">
        <f t="shared" si="5"/>
        <v>5.288301534106246</v>
      </c>
    </row>
    <row r="17" spans="1:25" s="17" customFormat="1" x14ac:dyDescent="0.2">
      <c r="A17" s="25" t="str">
        <f>Mass_ratios!A16</f>
        <v>03-0020-THM-3</v>
      </c>
      <c r="B17" s="31">
        <v>25.1</v>
      </c>
      <c r="C17" s="30">
        <v>42.480000000000004</v>
      </c>
      <c r="D17" s="16">
        <f>((Calibration_template!$A$18*Calibration_template!$B$18)/1000/C17)*B17</f>
        <v>2.2467508311827211E-2</v>
      </c>
      <c r="E17" s="16">
        <f>Mass_ratios!B16*Sample_summary!$D17</f>
        <v>2.1868225198352308E-2</v>
      </c>
      <c r="F17" s="17">
        <f t="shared" si="0"/>
        <v>0.87124403180686483</v>
      </c>
      <c r="G17" s="18"/>
      <c r="H17" s="19"/>
      <c r="I17" s="16">
        <f>Mass_ratios!C16*Sample_summary!$D17</f>
        <v>3.9214895454077379E-2</v>
      </c>
      <c r="J17" s="17">
        <f t="shared" si="1"/>
        <v>1.5623464324333616</v>
      </c>
      <c r="K17" s="18"/>
      <c r="L17" s="19"/>
      <c r="M17" s="16">
        <f>Mass_ratios!D16*Sample_summary!$D17</f>
        <v>5.087883651358617E-2</v>
      </c>
      <c r="N17" s="17">
        <f t="shared" si="2"/>
        <v>2.0270452794257436</v>
      </c>
      <c r="O17" s="18"/>
      <c r="P17" s="19"/>
      <c r="Q17" s="16">
        <f>Mass_ratios!E16*Sample_summary!$D17</f>
        <v>2.5720699234880087E-2</v>
      </c>
      <c r="R17" s="17">
        <f t="shared" si="3"/>
        <v>1.0247290531824735</v>
      </c>
      <c r="S17" s="18"/>
      <c r="T17" s="19"/>
      <c r="U17" s="45">
        <v>2</v>
      </c>
      <c r="V17" s="41">
        <v>16</v>
      </c>
      <c r="W17" s="20">
        <f t="shared" si="5"/>
        <v>5.4853647968484429</v>
      </c>
    </row>
    <row r="18" spans="1:25" x14ac:dyDescent="0.2">
      <c r="A18" s="13" t="str">
        <f>Mass_ratios!A17</f>
        <v>03-9021-THM-1</v>
      </c>
      <c r="B18" s="29">
        <v>24.9</v>
      </c>
      <c r="C18" s="28">
        <v>42.47</v>
      </c>
      <c r="D18" s="4">
        <f>((Calibration_template!$A$18*Calibration_template!$B$18)/1000/C18)*B18</f>
        <v>2.2293732394980337E-2</v>
      </c>
      <c r="E18" s="4">
        <f>Mass_ratios!B17*Sample_summary!$D18</f>
        <v>0</v>
      </c>
      <c r="F18">
        <f t="shared" si="0"/>
        <v>0</v>
      </c>
      <c r="G18" s="21">
        <f>AVERAGE(F18:F18)</f>
        <v>0</v>
      </c>
      <c r="H18" s="22" t="e">
        <f>_xlfn.STDEV.S(F18:F18)</f>
        <v>#DIV/0!</v>
      </c>
      <c r="I18" s="4">
        <f>Mass_ratios!C17*Sample_summary!$D18</f>
        <v>0</v>
      </c>
      <c r="J18">
        <f t="shared" si="1"/>
        <v>0</v>
      </c>
      <c r="K18" s="21">
        <f>AVERAGE(J18:J18)</f>
        <v>0</v>
      </c>
      <c r="L18" s="22" t="e">
        <f>_xlfn.STDEV.S(J18:J18)</f>
        <v>#DIV/0!</v>
      </c>
      <c r="M18" s="4">
        <f>Mass_ratios!D17*Sample_summary!$D18</f>
        <v>0</v>
      </c>
      <c r="N18">
        <f t="shared" si="2"/>
        <v>0</v>
      </c>
      <c r="O18" s="21">
        <f>AVERAGE(N18:N18)</f>
        <v>0</v>
      </c>
      <c r="P18" s="22" t="e">
        <f>_xlfn.STDEV.S(N18:N18)</f>
        <v>#DIV/0!</v>
      </c>
      <c r="Q18" s="4">
        <f>Mass_ratios!E17*Sample_summary!$D18</f>
        <v>0</v>
      </c>
      <c r="R18">
        <f t="shared" si="3"/>
        <v>0</v>
      </c>
      <c r="S18" s="21">
        <f>AVERAGE(R18:R18)</f>
        <v>0</v>
      </c>
      <c r="T18" s="22" t="e">
        <f>_xlfn.STDEV.S(R18:R18)</f>
        <v>#DIV/0!</v>
      </c>
      <c r="U18" s="43">
        <v>2</v>
      </c>
      <c r="V18" s="40">
        <v>9021</v>
      </c>
      <c r="W18" s="12">
        <f t="shared" si="5"/>
        <v>0</v>
      </c>
      <c r="X18" s="13">
        <f>AVERAGE(W18:W18)</f>
        <v>0</v>
      </c>
      <c r="Y18" s="13" t="e">
        <f>_xlfn.STDEV.S(W18:W18)</f>
        <v>#DIV/0!</v>
      </c>
    </row>
  </sheetData>
  <mergeCells count="4">
    <mergeCell ref="E1:H1"/>
    <mergeCell ref="I1:L1"/>
    <mergeCell ref="M1:P1"/>
    <mergeCell ref="Q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Calibration_template</vt:lpstr>
      <vt:lpstr>Mass_ratios</vt:lpstr>
      <vt:lpstr>Sample_summary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Anna Riedinger</dc:creator>
  <cp:lastModifiedBy>Kristen Riedinger</cp:lastModifiedBy>
  <dcterms:created xsi:type="dcterms:W3CDTF">2024-10-08T19:03:47Z</dcterms:created>
  <dcterms:modified xsi:type="dcterms:W3CDTF">2025-10-31T16:23:48Z</dcterms:modified>
</cp:coreProperties>
</file>