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risten/Documents/new laptop/NDMA and other/Manuscript - Occurrence in northeast/DMAC files/Updated files (only) - Oct 29 2025/THM_processing/THM_data_files/KR_THM9b_CMB_samples_02182025/"/>
    </mc:Choice>
  </mc:AlternateContent>
  <xr:revisionPtr revIDLastSave="0" documentId="13_ncr:1_{85AEF31E-C717-C54E-BF4D-B1C257D364D3}" xr6:coauthVersionLast="47" xr6:coauthVersionMax="47" xr10:uidLastSave="{00000000-0000-0000-0000-000000000000}"/>
  <bookViews>
    <workbookView xWindow="0" yWindow="760" windowWidth="30240" windowHeight="17860" xr2:uid="{4ADEDDE0-21FB-BB44-970E-A66D09A98E8B}"/>
  </bookViews>
  <sheets>
    <sheet name="Calibration_template" sheetId="9" r:id="rId1"/>
    <sheet name="Mass_ratios" sheetId="42" r:id="rId2"/>
    <sheet name="Sample_summary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9" l="1"/>
  <c r="Q7" i="9"/>
  <c r="P7" i="9"/>
  <c r="O7" i="9"/>
  <c r="N7" i="9"/>
  <c r="M7" i="9"/>
  <c r="L7" i="9"/>
  <c r="R5" i="9"/>
  <c r="Q5" i="9"/>
  <c r="P5" i="9"/>
  <c r="O5" i="9"/>
  <c r="N5" i="9"/>
  <c r="M5" i="9"/>
  <c r="L5" i="9"/>
  <c r="R4" i="9"/>
  <c r="Q4" i="9"/>
  <c r="P4" i="9"/>
  <c r="O4" i="9"/>
  <c r="N4" i="9"/>
  <c r="M4" i="9"/>
  <c r="L4" i="9"/>
  <c r="R3" i="9"/>
  <c r="Q3" i="9"/>
  <c r="P3" i="9"/>
  <c r="O3" i="9"/>
  <c r="N3" i="9"/>
  <c r="M3" i="9"/>
  <c r="L3" i="9"/>
  <c r="R2" i="9"/>
  <c r="Q2" i="9"/>
  <c r="P2" i="9"/>
  <c r="O2" i="9"/>
  <c r="N2" i="9"/>
  <c r="M2" i="9"/>
  <c r="L2" i="9"/>
  <c r="A3" i="41"/>
  <c r="Z14" i="9" l="1"/>
  <c r="Y14" i="9"/>
  <c r="X14" i="9"/>
  <c r="Z12" i="9"/>
  <c r="Z11" i="9"/>
  <c r="Y12" i="9" l="1"/>
  <c r="X13" i="9"/>
  <c r="U14" i="9"/>
  <c r="T14" i="9"/>
  <c r="X11" i="9"/>
  <c r="W13" i="9"/>
  <c r="W12" i="9"/>
  <c r="V13" i="9"/>
  <c r="T12" i="9"/>
  <c r="D3" i="41"/>
  <c r="V12" i="9"/>
  <c r="X12" i="9"/>
  <c r="Y11" i="9"/>
  <c r="Z13" i="9"/>
  <c r="V14" i="9"/>
  <c r="W14" i="9"/>
  <c r="Y13" i="9"/>
  <c r="W11" i="9"/>
  <c r="V11" i="9"/>
  <c r="U11" i="9"/>
  <c r="U13" i="9"/>
  <c r="T13" i="9"/>
  <c r="T11" i="9"/>
  <c r="U12" i="9"/>
  <c r="Q13" i="9" l="1"/>
  <c r="O13" i="9"/>
  <c r="R14" i="9"/>
  <c r="D11" i="9"/>
  <c r="M11" i="9"/>
  <c r="P11" i="9"/>
  <c r="F11" i="9"/>
  <c r="I11" i="9"/>
  <c r="O11" i="9"/>
  <c r="I3" i="41"/>
  <c r="J3" i="41" s="1"/>
  <c r="M3" i="41"/>
  <c r="N3" i="41" s="1"/>
  <c r="Q3" i="41"/>
  <c r="R3" i="41" s="1"/>
  <c r="E3" i="41"/>
  <c r="F3" i="41" s="1"/>
  <c r="R13" i="9"/>
  <c r="N14" i="9"/>
  <c r="O14" i="9"/>
  <c r="M14" i="9"/>
  <c r="G13" i="9"/>
  <c r="O12" i="9"/>
  <c r="R12" i="9"/>
  <c r="M13" i="9"/>
  <c r="E11" i="9"/>
  <c r="D13" i="9"/>
  <c r="N11" i="9"/>
  <c r="G11" i="9"/>
  <c r="J13" i="9"/>
  <c r="N13" i="9"/>
  <c r="F13" i="9"/>
  <c r="Q11" i="9"/>
  <c r="E13" i="9"/>
  <c r="I13" i="9"/>
  <c r="H13" i="9"/>
  <c r="P13" i="9"/>
  <c r="R11" i="9"/>
  <c r="J11" i="9"/>
  <c r="H11" i="9"/>
  <c r="J14" i="9" l="1"/>
  <c r="D14" i="9"/>
  <c r="L11" i="9"/>
  <c r="AB11" i="9" s="1" a="1"/>
  <c r="AB11" i="9" s="1"/>
  <c r="L13" i="9"/>
  <c r="E14" i="9"/>
  <c r="AB13" i="9" a="1"/>
  <c r="AB13" i="9" s="1"/>
  <c r="J12" i="9"/>
  <c r="G14" i="9"/>
  <c r="G12" i="9"/>
  <c r="F14" i="9"/>
  <c r="L14" i="9"/>
  <c r="Q12" i="9"/>
  <c r="I12" i="9"/>
  <c r="P12" i="9"/>
  <c r="H12" i="9"/>
  <c r="D12" i="9"/>
  <c r="AB2" i="9" a="1"/>
  <c r="AB2" i="9" s="1"/>
  <c r="I14" i="9"/>
  <c r="Q14" i="9"/>
  <c r="E12" i="9"/>
  <c r="M12" i="9"/>
  <c r="F12" i="9"/>
  <c r="N12" i="9"/>
  <c r="H14" i="9"/>
  <c r="AB4" i="9" a="1"/>
  <c r="AB4" i="9" s="1"/>
  <c r="AF11" i="9" l="1"/>
  <c r="AG11" i="9"/>
  <c r="AE11" i="9"/>
  <c r="AE2" i="9"/>
  <c r="AE13" i="9"/>
  <c r="AG13" i="9"/>
  <c r="AF13" i="9"/>
  <c r="P14" i="9"/>
  <c r="AB14" i="9" s="1" a="1"/>
  <c r="AB14" i="9" s="1"/>
  <c r="AB5" i="9" a="1"/>
  <c r="AB5" i="9" s="1"/>
  <c r="G3" i="41"/>
  <c r="H3" i="41"/>
  <c r="AG4" i="9"/>
  <c r="AE4" i="9"/>
  <c r="AF4" i="9"/>
  <c r="AG2" i="9"/>
  <c r="AF2" i="9"/>
  <c r="P3" i="41"/>
  <c r="O3" i="41"/>
  <c r="L12" i="9"/>
  <c r="AB12" i="9" s="1" a="1"/>
  <c r="AB12" i="9" s="1"/>
  <c r="AB3" i="9" a="1"/>
  <c r="AB3" i="9" s="1"/>
  <c r="AE14" i="9" l="1"/>
  <c r="AG14" i="9"/>
  <c r="AF14" i="9"/>
  <c r="AE12" i="9"/>
  <c r="AG12" i="9"/>
  <c r="AF12" i="9"/>
  <c r="AE3" i="9"/>
  <c r="AF3" i="9"/>
  <c r="AG3" i="9"/>
  <c r="AG5" i="9"/>
  <c r="AF5" i="9"/>
  <c r="AE5" i="9"/>
  <c r="AE15" i="9" l="1"/>
  <c r="AE6" i="9"/>
  <c r="W3" i="41"/>
  <c r="K3" i="41"/>
  <c r="L3" i="41"/>
  <c r="S3" i="41"/>
  <c r="T3" i="41"/>
  <c r="Y3" i="41" l="1"/>
  <c r="X3" i="4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<sst xmlns="http://schemas.openxmlformats.org/spreadsheetml/2006/main" count="124" uniqueCount="99">
  <si>
    <t>Compound</t>
  </si>
  <si>
    <t>chloroform</t>
  </si>
  <si>
    <t>bromodichloromethane</t>
  </si>
  <si>
    <t>dibromochloromethane</t>
  </si>
  <si>
    <t>bromoform</t>
  </si>
  <si>
    <t>L1 conc (ppb or ug/L)</t>
  </si>
  <si>
    <t>L2 conc (ppb or ug/L)</t>
  </si>
  <si>
    <t>L3 conc (ppb or ug/L)</t>
  </si>
  <si>
    <t>L4 conc (ppb or ug/L)</t>
  </si>
  <si>
    <t>L5 conc (ppb or ug/L)</t>
  </si>
  <si>
    <t>L6 conc (ppb or ug/L)</t>
  </si>
  <si>
    <t>L7 conc (ppb or ug/L)</t>
  </si>
  <si>
    <t>L1 area</t>
  </si>
  <si>
    <t>L2 area</t>
  </si>
  <si>
    <t>L3 area</t>
  </si>
  <si>
    <t>L4 area</t>
  </si>
  <si>
    <t>L5 area</t>
  </si>
  <si>
    <t>L6 area</t>
  </si>
  <si>
    <t>L7 area</t>
  </si>
  <si>
    <t>Slope (RF)</t>
  </si>
  <si>
    <t>Y-intercept</t>
  </si>
  <si>
    <t>LOD (ppb)</t>
  </si>
  <si>
    <t>LOQ1 (ppb)</t>
  </si>
  <si>
    <t>LOQ7 (ppb)</t>
  </si>
  <si>
    <t>Mass on column (ug)</t>
  </si>
  <si>
    <t>Chloroform</t>
  </si>
  <si>
    <t>Bromodichloromethane</t>
  </si>
  <si>
    <t>Dibromochloromethane</t>
  </si>
  <si>
    <t>Bromoform</t>
  </si>
  <si>
    <t>TTHMs</t>
  </si>
  <si>
    <t>Avg TTHMs</t>
  </si>
  <si>
    <t>Name</t>
  </si>
  <si>
    <t>Conc (ug/L, or ppb)</t>
  </si>
  <si>
    <t>Average</t>
  </si>
  <si>
    <t>STDEV</t>
  </si>
  <si>
    <t>Conc (ppb)</t>
  </si>
  <si>
    <t>Sample_name</t>
  </si>
  <si>
    <t>Dibromochloromthane</t>
  </si>
  <si>
    <t>Approximate Retention Time (min)</t>
  </si>
  <si>
    <t>L1 conc ratio (X/ISTD)</t>
  </si>
  <si>
    <t>L2 conc ratio (X/ISTD)</t>
  </si>
  <si>
    <t>L3 conc ratio (X/ISTD)</t>
  </si>
  <si>
    <t>L4 conc ratio (X/ISTD)</t>
  </si>
  <si>
    <t>L5 conc ratio (X/ISTD)</t>
  </si>
  <si>
    <t>L6 conc ratio (X/ISTD)</t>
  </si>
  <si>
    <t>L7 conc ratio (X/ISTD)</t>
  </si>
  <si>
    <t>L1 mass ratio (X/ISTD)</t>
  </si>
  <si>
    <t>L2 mass ratio (X/ISTD)</t>
  </si>
  <si>
    <t>L3 mass ratio (X/ISTD)</t>
  </si>
  <si>
    <t>L4 mass ratio (X/ISTD)</t>
  </si>
  <si>
    <t>L5 mass ratio (X/ISTD)</t>
  </si>
  <si>
    <t>L6 mass ratio (X/ISTD)</t>
  </si>
  <si>
    <t>L7 mass ratio (X/ISTD)</t>
  </si>
  <si>
    <t>L1 area ratio (X/ISTD)</t>
  </si>
  <si>
    <t>L2 area ratio (X/ISTD)</t>
  </si>
  <si>
    <t>L3 area ratio (X/ISTD)</t>
  </si>
  <si>
    <t>L4 area ratio (X/ISTD)</t>
  </si>
  <si>
    <t>L5 area ratio (X/ISTD)</t>
  </si>
  <si>
    <t>L6 area ratio (X/ISTD)</t>
  </si>
  <si>
    <t>L7 area ratio (X/ISTD)</t>
  </si>
  <si>
    <t>Approx. LOD (ppb)</t>
  </si>
  <si>
    <t>StdDev</t>
  </si>
  <si>
    <t>03-9010-THM-1-swapped</t>
  </si>
  <si>
    <t>Region</t>
  </si>
  <si>
    <t>Sample_num</t>
  </si>
  <si>
    <t>ISTD Stock conc (ug/mL OR ng/uL)</t>
  </si>
  <si>
    <t>Amt of ISTD stock added (uL)</t>
  </si>
  <si>
    <t>L1 sampled volume (mL)</t>
  </si>
  <si>
    <t>L2 sampled volume (mL)</t>
  </si>
  <si>
    <t>L3 sampled volume (mL)</t>
  </si>
  <si>
    <t>L4 sampled volume (mL)</t>
  </si>
  <si>
    <t>L5 sampled volume (mL)</t>
  </si>
  <si>
    <t>L6 sampled volume (mL)</t>
  </si>
  <si>
    <t>L7 sampled volume (mL)</t>
  </si>
  <si>
    <t>L1 mass on column (ug)</t>
  </si>
  <si>
    <t>L2 mass on column (ug)</t>
  </si>
  <si>
    <t>L3 mass on column (ug)</t>
  </si>
  <si>
    <t>L4 mass on column (ug)</t>
  </si>
  <si>
    <t>L5 mass on column (ug)</t>
  </si>
  <si>
    <t>L6 mass on column (ug)</t>
  </si>
  <si>
    <t>L7 mass on column (ug)</t>
  </si>
  <si>
    <t>Sampled volume (mL)</t>
  </si>
  <si>
    <t>Total volume (mL)</t>
  </si>
  <si>
    <t>fluorobenzene (ISTD)</t>
  </si>
  <si>
    <t>ISTD mass on column (ug)</t>
  </si>
  <si>
    <t>L1 name</t>
  </si>
  <si>
    <t>L2 name</t>
  </si>
  <si>
    <t>L3 name</t>
  </si>
  <si>
    <t>L4 name</t>
  </si>
  <si>
    <t>L5 name</t>
  </si>
  <si>
    <t>L6 name</t>
  </si>
  <si>
    <t>L7 name</t>
  </si>
  <si>
    <t>0.5ugL_THMs</t>
  </si>
  <si>
    <t>1ugL_THMs</t>
  </si>
  <si>
    <t>5ugL_THMs</t>
  </si>
  <si>
    <t>10ugL_THMs</t>
  </si>
  <si>
    <t>20ugL_THMs</t>
  </si>
  <si>
    <t>50ugL_THMs</t>
  </si>
  <si>
    <t>100ugL_THMs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</si>
</sst>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0"/>
      <name val="Arial"/>
      <family val="2"/>
    </font>
    <font>
      <sz val="11"/>
      <color theme="2" tint="-9.9978637043366805E-2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b/>
      <sz val="10"/>
      <name val="Arial"/>
      <family val="2"/>
    </font>
    <font>
      <sz val="10"/>
      <color theme="2" tint="-0.249977111117893"/>
      <name val="Arial"/>
      <family val="2"/>
    </font>
    <font>
      <b/>
      <sz val="11"/>
      <color rgb="FF000000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6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3" xfId="0" applyBorder="1"/>
    <xf numFmtId="0" fontId="1" fillId="0" borderId="0" xfId="0" applyFont="1" applyAlignment="1">
      <alignment horizontal="right" wrapText="1"/>
    </xf>
    <xf numFmtId="0" fontId="0" fillId="0" borderId="7" xfId="0" applyBorder="1"/>
    <xf numFmtId="0" fontId="2" fillId="3" borderId="0" xfId="0" applyFont="1" applyFill="1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7" xfId="0" applyFont="1" applyBorder="1"/>
    <xf numFmtId="0" fontId="2" fillId="0" borderId="0" xfId="0" applyFont="1"/>
    <xf numFmtId="0" fontId="0" fillId="0" borderId="8" xfId="0" applyBorder="1"/>
    <xf numFmtId="0" fontId="0" fillId="0" borderId="9" xfId="0" applyBorder="1"/>
    <xf numFmtId="164" fontId="0" fillId="0" borderId="4" xfId="0" applyNumberFormat="1" applyBorder="1"/>
    <xf numFmtId="164" fontId="0" fillId="0" borderId="8" xfId="0" applyNumberFormat="1" applyBorder="1"/>
    <xf numFmtId="164" fontId="0" fillId="0" borderId="10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0" fontId="1" fillId="6" borderId="2" xfId="0" applyFont="1" applyFill="1" applyBorder="1" applyAlignment="1">
      <alignment wrapText="1"/>
    </xf>
    <xf numFmtId="0" fontId="1" fillId="2" borderId="13" xfId="0" applyFont="1" applyFill="1" applyBorder="1" applyAlignment="1">
      <alignment wrapText="1"/>
    </xf>
    <xf numFmtId="0" fontId="2" fillId="0" borderId="8" xfId="0" applyFont="1" applyBorder="1"/>
    <xf numFmtId="2" fontId="2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7" borderId="0" xfId="0" applyFont="1" applyFill="1" applyAlignment="1">
      <alignment horizontal="center"/>
    </xf>
    <xf numFmtId="0" fontId="0" fillId="0" borderId="8" xfId="0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3" fillId="0" borderId="6" xfId="1" applyAlignment="1">
      <alignment wrapText="1"/>
    </xf>
    <xf numFmtId="0" fontId="0" fillId="0" borderId="0" xfId="0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6" borderId="2" xfId="0" applyFill="1" applyBorder="1" applyAlignment="1">
      <alignment wrapText="1"/>
    </xf>
    <xf numFmtId="164" fontId="0" fillId="0" borderId="0" xfId="0" applyNumberForma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6" xfId="1" applyFont="1" applyAlignment="1">
      <alignment wrapText="1"/>
    </xf>
    <xf numFmtId="0" fontId="2" fillId="0" borderId="0" xfId="0" applyFont="1" applyAlignment="1">
      <alignment horizontal="right" wrapText="1"/>
    </xf>
    <xf numFmtId="0" fontId="0" fillId="2" borderId="5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7" fillId="0" borderId="6" xfId="1" applyFont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1" fillId="4" borderId="3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</cellXfs>
  <cellStyles count="2">
    <cellStyle name="Normal" xfId="0" builtinId="0"/>
    <cellStyle name="Normal 2" xfId="1" xr:uid="{A6B45C32-4250-E64A-90D0-0AB21C2EF1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Calibration_template!$D$2:$J$2</c:f>
              <c:numCache>
                <c:formatCode>General</c:formatCode>
                <c:ptCount val="7"/>
                <c:pt idx="0">
                  <c:v>0.4551239563666557</c:v>
                </c:pt>
                <c:pt idx="1">
                  <c:v>0.9137564568440637</c:v>
                </c:pt>
                <c:pt idx="2">
                  <c:v>4.6256134784874501</c:v>
                </c:pt>
                <c:pt idx="3">
                  <c:v>9.1596306504701968</c:v>
                </c:pt>
                <c:pt idx="4">
                  <c:v>18.41263617650344</c:v>
                </c:pt>
                <c:pt idx="5">
                  <c:v>45.111834590386643</c:v>
                </c:pt>
                <c:pt idx="6">
                  <c:v>89.415442064113833</c:v>
                </c:pt>
              </c:numCache>
            </c:numRef>
          </c:xVal>
          <c:yVal>
            <c:numRef>
              <c:f>Calibration_template!$T$2:$Z$2</c:f>
              <c:numCache>
                <c:formatCode>General</c:formatCode>
                <c:ptCount val="7"/>
                <c:pt idx="0">
                  <c:v>1.6345957499999999</c:v>
                </c:pt>
                <c:pt idx="1">
                  <c:v>3.4716112613677979</c:v>
                </c:pt>
                <c:pt idx="2">
                  <c:v>14.403448104858398</c:v>
                </c:pt>
                <c:pt idx="3">
                  <c:v>32.392349243164062</c:v>
                </c:pt>
                <c:pt idx="4">
                  <c:v>71.999824523925781</c:v>
                </c:pt>
                <c:pt idx="5">
                  <c:v>165.25250199999999</c:v>
                </c:pt>
                <c:pt idx="6">
                  <c:v>334.95184326171875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4-4B44-B659-ABF17AC7D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Calibration_template!$D$3:$J$3</c:f>
              <c:numCache>
                <c:formatCode>General</c:formatCode>
                <c:ptCount val="7"/>
                <c:pt idx="0">
                  <c:v>0.45438017928746482</c:v>
                </c:pt>
                <c:pt idx="1">
                  <c:v>0.91226316891875014</c:v>
                </c:pt>
                <c:pt idx="2">
                  <c:v>4.6180541636362591</c:v>
                </c:pt>
                <c:pt idx="3">
                  <c:v>9.1446617101708085</c:v>
                </c:pt>
                <c:pt idx="4">
                  <c:v>18.382545699911322</c:v>
                </c:pt>
                <c:pt idx="5">
                  <c:v>45.038111491219468</c:v>
                </c:pt>
                <c:pt idx="6">
                  <c:v>89.269316694524576</c:v>
                </c:pt>
              </c:numCache>
            </c:numRef>
          </c:xVal>
          <c:yVal>
            <c:numRef>
              <c:f>Calibration_template!$T$3:$Z$3</c:f>
              <c:numCache>
                <c:formatCode>General</c:formatCode>
                <c:ptCount val="7"/>
                <c:pt idx="0">
                  <c:v>1.27734697</c:v>
                </c:pt>
                <c:pt idx="1">
                  <c:v>2.4284212589263916</c:v>
                </c:pt>
                <c:pt idx="2">
                  <c:v>11.567513465881348</c:v>
                </c:pt>
                <c:pt idx="3">
                  <c:v>25.125753402709961</c:v>
                </c:pt>
                <c:pt idx="4">
                  <c:v>53.678813934326172</c:v>
                </c:pt>
                <c:pt idx="5">
                  <c:v>124.807159</c:v>
                </c:pt>
                <c:pt idx="6">
                  <c:v>252.11628723144531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50-AD4C-B190-62EF4052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Calibration_template!$D$4:$J$4</c:f>
              <c:numCache>
                <c:formatCode>General</c:formatCode>
                <c:ptCount val="7"/>
                <c:pt idx="0">
                  <c:v>0.45363640220827411</c:v>
                </c:pt>
                <c:pt idx="1">
                  <c:v>0.91076988099343681</c:v>
                </c:pt>
                <c:pt idx="2">
                  <c:v>4.610494848785069</c:v>
                </c:pt>
                <c:pt idx="3">
                  <c:v>9.1296927698714239</c:v>
                </c:pt>
                <c:pt idx="4">
                  <c:v>18.352455223319208</c:v>
                </c:pt>
                <c:pt idx="5">
                  <c:v>44.9643883920523</c:v>
                </c:pt>
                <c:pt idx="6">
                  <c:v>89.123191324935334</c:v>
                </c:pt>
              </c:numCache>
            </c:numRef>
          </c:xVal>
          <c:yVal>
            <c:numRef>
              <c:f>Calibration_template!$T$4:$Z$4</c:f>
              <c:numCache>
                <c:formatCode>General</c:formatCode>
                <c:ptCount val="7"/>
                <c:pt idx="0">
                  <c:v>0.81722671000000002</c:v>
                </c:pt>
                <c:pt idx="1">
                  <c:v>1.5689582824707031</c:v>
                </c:pt>
                <c:pt idx="2">
                  <c:v>8.1124086380004883</c:v>
                </c:pt>
                <c:pt idx="3">
                  <c:v>16.611244201660156</c:v>
                </c:pt>
                <c:pt idx="4">
                  <c:v>34.918548583984375</c:v>
                </c:pt>
                <c:pt idx="5">
                  <c:v>82.808197000000007</c:v>
                </c:pt>
                <c:pt idx="6">
                  <c:v>166.5689697265625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AA-E242-A4EA-A07957CDF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Calibration_template!$D$5:$J$5</c:f>
              <c:numCache>
                <c:formatCode>General</c:formatCode>
                <c:ptCount val="7"/>
                <c:pt idx="0">
                  <c:v>0.45392940530007653</c:v>
                </c:pt>
                <c:pt idx="1">
                  <c:v>0.91135814593371178</c:v>
                </c:pt>
                <c:pt idx="2">
                  <c:v>4.6134727606961441</c:v>
                </c:pt>
                <c:pt idx="3">
                  <c:v>9.135589625140879</c:v>
                </c:pt>
                <c:pt idx="4">
                  <c:v>18.364309047431252</c:v>
                </c:pt>
                <c:pt idx="5">
                  <c:v>44.993430825057544</c:v>
                </c:pt>
                <c:pt idx="6">
                  <c:v>89.180755864470484</c:v>
                </c:pt>
              </c:numCache>
            </c:numRef>
          </c:xVal>
          <c:yVal>
            <c:numRef>
              <c:f>Calibration_template!$T$5:$Z$5</c:f>
              <c:numCache>
                <c:formatCode>General</c:formatCode>
                <c:ptCount val="7"/>
                <c:pt idx="0">
                  <c:v>0.46011981000000002</c:v>
                </c:pt>
                <c:pt idx="1">
                  <c:v>0.83649736642837524</c:v>
                </c:pt>
                <c:pt idx="2">
                  <c:v>4.4457159042358398</c:v>
                </c:pt>
                <c:pt idx="3">
                  <c:v>9.0986194610595703</c:v>
                </c:pt>
                <c:pt idx="4">
                  <c:v>18.778863906860352</c:v>
                </c:pt>
                <c:pt idx="5">
                  <c:v>45.515682200000001</c:v>
                </c:pt>
                <c:pt idx="6">
                  <c:v>92.532524108886719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0-6A49-A91B-C4D1036F6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Calibration_template!$L$11:$R$11</c:f>
              <c:numCache>
                <c:formatCode>General</c:formatCode>
                <c:ptCount val="7"/>
                <c:pt idx="0">
                  <c:v>0.49200573434548539</c:v>
                </c:pt>
                <c:pt idx="1">
                  <c:v>0.984011468690971</c:v>
                </c:pt>
                <c:pt idx="2">
                  <c:v>4.9200573434548547</c:v>
                </c:pt>
                <c:pt idx="3">
                  <c:v>9.8401146869097111</c:v>
                </c:pt>
                <c:pt idx="4">
                  <c:v>19.680229373819419</c:v>
                </c:pt>
                <c:pt idx="5">
                  <c:v>49.200573434548545</c:v>
                </c:pt>
                <c:pt idx="6">
                  <c:v>98.401146869097104</c:v>
                </c:pt>
              </c:numCache>
            </c:numRef>
          </c:xVal>
          <c:yVal>
            <c:numRef>
              <c:f>Calibration_template!$T$11:$Z$11</c:f>
              <c:numCache>
                <c:formatCode>General</c:formatCode>
                <c:ptCount val="7"/>
                <c:pt idx="0">
                  <c:v>4.1115856819645392E-2</c:v>
                </c:pt>
                <c:pt idx="1">
                  <c:v>9.1027151597582609E-2</c:v>
                </c:pt>
                <c:pt idx="2">
                  <c:v>0.37210050498669683</c:v>
                </c:pt>
                <c:pt idx="3">
                  <c:v>0.83296278257867029</c:v>
                </c:pt>
                <c:pt idx="4">
                  <c:v>1.8091389962296669</c:v>
                </c:pt>
                <c:pt idx="5">
                  <c:v>4.3278248939899955</c:v>
                </c:pt>
                <c:pt idx="6">
                  <c:v>8.9716826642926257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8-3F41-8BED-972933B35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Calibration_template!$L$12:$R$12</c:f>
              <c:numCache>
                <c:formatCode>General</c:formatCode>
                <c:ptCount val="7"/>
                <c:pt idx="0">
                  <c:v>0.4912016839699393</c:v>
                </c:pt>
                <c:pt idx="1">
                  <c:v>0.98240336793987892</c:v>
                </c:pt>
                <c:pt idx="2">
                  <c:v>4.912016839699394</c:v>
                </c:pt>
                <c:pt idx="3">
                  <c:v>9.8240336793987879</c:v>
                </c:pt>
                <c:pt idx="4">
                  <c:v>19.648067358797576</c:v>
                </c:pt>
                <c:pt idx="5">
                  <c:v>49.12016839699394</c:v>
                </c:pt>
                <c:pt idx="6">
                  <c:v>98.240336793987879</c:v>
                </c:pt>
              </c:numCache>
            </c:numRef>
          </c:xVal>
          <c:yVal>
            <c:numRef>
              <c:f>Calibration_template!$T$12:$Z$12</c:f>
              <c:numCache>
                <c:formatCode>General</c:formatCode>
                <c:ptCount val="7"/>
                <c:pt idx="0">
                  <c:v>3.2129788131119198E-2</c:v>
                </c:pt>
                <c:pt idx="1">
                  <c:v>6.3674257696696004E-2</c:v>
                </c:pt>
                <c:pt idx="2">
                  <c:v>0.29883660987003507</c:v>
                </c:pt>
                <c:pt idx="3">
                  <c:v>0.64610372380211067</c:v>
                </c:pt>
                <c:pt idx="4">
                  <c:v>1.3487871144418571</c:v>
                </c:pt>
                <c:pt idx="5">
                  <c:v>3.2685951687942825</c:v>
                </c:pt>
                <c:pt idx="6">
                  <c:v>6.7529329037691221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42-CD4E-8E8E-380F50592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Calibration_template!$L$13:$R$13</c:f>
              <c:numCache>
                <c:formatCode>General</c:formatCode>
                <c:ptCount val="7"/>
                <c:pt idx="0">
                  <c:v>0.49039763359439337</c:v>
                </c:pt>
                <c:pt idx="1">
                  <c:v>0.98079526718878696</c:v>
                </c:pt>
                <c:pt idx="2">
                  <c:v>4.9039763359439341</c:v>
                </c:pt>
                <c:pt idx="3">
                  <c:v>9.80795267188787</c:v>
                </c:pt>
                <c:pt idx="4">
                  <c:v>19.615905343775736</c:v>
                </c:pt>
                <c:pt idx="5">
                  <c:v>49.039763359439348</c:v>
                </c:pt>
                <c:pt idx="6">
                  <c:v>98.079526718878697</c:v>
                </c:pt>
              </c:numCache>
            </c:numRef>
          </c:xVal>
          <c:yVal>
            <c:numRef>
              <c:f>Calibration_template!$T$13:$Z$13</c:f>
              <c:numCache>
                <c:formatCode>General</c:formatCode>
                <c:ptCount val="7"/>
                <c:pt idx="0">
                  <c:v>2.0556138358704207E-2</c:v>
                </c:pt>
                <c:pt idx="1">
                  <c:v>4.1138766030063514E-2</c:v>
                </c:pt>
                <c:pt idx="2">
                  <c:v>0.20957699357004761</c:v>
                </c:pt>
                <c:pt idx="3">
                  <c:v>0.42715482253046683</c:v>
                </c:pt>
                <c:pt idx="4">
                  <c:v>0.8773980819082956</c:v>
                </c:pt>
                <c:pt idx="5">
                  <c:v>2.1686774606476318</c:v>
                </c:pt>
                <c:pt idx="6">
                  <c:v>4.46154863204384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58-8848-8AB5-056B7D89A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Calibration_template!$L$14:$R$14</c:f>
              <c:numCache>
                <c:formatCode>General</c:formatCode>
                <c:ptCount val="7"/>
                <c:pt idx="0">
                  <c:v>0.49071438071203266</c:v>
                </c:pt>
                <c:pt idx="1">
                  <c:v>0.98142876142406554</c:v>
                </c:pt>
                <c:pt idx="2">
                  <c:v>4.9071438071203275</c:v>
                </c:pt>
                <c:pt idx="3">
                  <c:v>9.814287614240655</c:v>
                </c:pt>
                <c:pt idx="4">
                  <c:v>19.62857522848131</c:v>
                </c:pt>
                <c:pt idx="5">
                  <c:v>49.071438071203275</c:v>
                </c:pt>
                <c:pt idx="6">
                  <c:v>98.14287614240655</c:v>
                </c:pt>
              </c:numCache>
            </c:numRef>
          </c:xVal>
          <c:yVal>
            <c:numRef>
              <c:f>Calibration_template!$T$14:$Z$14</c:f>
              <c:numCache>
                <c:formatCode>General</c:formatCode>
                <c:ptCount val="7"/>
                <c:pt idx="0">
                  <c:v>1.1573638453325505E-2</c:v>
                </c:pt>
                <c:pt idx="1">
                  <c:v>2.1933323420218993E-2</c:v>
                </c:pt>
                <c:pt idx="2">
                  <c:v>0.11485118847587285</c:v>
                </c:pt>
                <c:pt idx="3">
                  <c:v>0.23396917979044141</c:v>
                </c:pt>
                <c:pt idx="4">
                  <c:v>0.47185635830961398</c:v>
                </c:pt>
                <c:pt idx="5">
                  <c:v>1.192017670583271</c:v>
                </c:pt>
                <c:pt idx="6">
                  <c:v>2.4784829793645082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15-C44B-896E-6D766C760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26535</xdr:colOff>
      <xdr:row>0</xdr:row>
      <xdr:rowOff>65540</xdr:rowOff>
    </xdr:from>
    <xdr:to>
      <xdr:col>37</xdr:col>
      <xdr:colOff>327485</xdr:colOff>
      <xdr:row>9</xdr:row>
      <xdr:rowOff>41726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EFCFAB-732D-1849-8819-B822E74249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333375</xdr:colOff>
      <xdr:row>0</xdr:row>
      <xdr:rowOff>79375</xdr:rowOff>
    </xdr:from>
    <xdr:to>
      <xdr:col>40</xdr:col>
      <xdr:colOff>634325</xdr:colOff>
      <xdr:row>9</xdr:row>
      <xdr:rowOff>55561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A513263-C2C2-A64F-9AF3-80701B2AF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650875</xdr:colOff>
      <xdr:row>0</xdr:row>
      <xdr:rowOff>79375</xdr:rowOff>
    </xdr:from>
    <xdr:to>
      <xdr:col>44</xdr:col>
      <xdr:colOff>285075</xdr:colOff>
      <xdr:row>9</xdr:row>
      <xdr:rowOff>55561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4BD9AF5-8B4C-5442-AF3B-686823628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301625</xdr:colOff>
      <xdr:row>0</xdr:row>
      <xdr:rowOff>79375</xdr:rowOff>
    </xdr:from>
    <xdr:to>
      <xdr:col>47</xdr:col>
      <xdr:colOff>602575</xdr:colOff>
      <xdr:row>9</xdr:row>
      <xdr:rowOff>55561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396F61F-2054-F447-AACB-2B65F2633C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31750</xdr:colOff>
      <xdr:row>9</xdr:row>
      <xdr:rowOff>47625</xdr:rowOff>
    </xdr:from>
    <xdr:to>
      <xdr:col>37</xdr:col>
      <xdr:colOff>332700</xdr:colOff>
      <xdr:row>16</xdr:row>
      <xdr:rowOff>150811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92C7A44-60EF-EE4E-B67A-2847F7D72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333375</xdr:colOff>
      <xdr:row>9</xdr:row>
      <xdr:rowOff>63500</xdr:rowOff>
    </xdr:from>
    <xdr:to>
      <xdr:col>40</xdr:col>
      <xdr:colOff>634325</xdr:colOff>
      <xdr:row>16</xdr:row>
      <xdr:rowOff>166686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69268AE-DA49-6048-94E9-A4D3F8D04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650875</xdr:colOff>
      <xdr:row>9</xdr:row>
      <xdr:rowOff>63500</xdr:rowOff>
    </xdr:from>
    <xdr:to>
      <xdr:col>44</xdr:col>
      <xdr:colOff>285075</xdr:colOff>
      <xdr:row>16</xdr:row>
      <xdr:rowOff>166686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390ADA5-851B-6A49-8DDD-9DB2DD7FE8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44</xdr:col>
      <xdr:colOff>301625</xdr:colOff>
      <xdr:row>9</xdr:row>
      <xdr:rowOff>63500</xdr:rowOff>
    </xdr:from>
    <xdr:to>
      <xdr:col>47</xdr:col>
      <xdr:colOff>602575</xdr:colOff>
      <xdr:row>16</xdr:row>
      <xdr:rowOff>166686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F02A3F2-381F-C84E-9A96-CB273C670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9C6B-81D1-E546-B392-B78D0C0B89B1}">
  <dimension ref="A1:AY51"/>
  <sheetViews>
    <sheetView tabSelected="1" zoomScale="80" zoomScaleNormal="80" workbookViewId="0">
      <selection activeCell="D17" sqref="D17:J18"/>
    </sheetView>
  </sheetViews>
  <sheetFormatPr baseColWidth="10" defaultColWidth="8.83203125" defaultRowHeight="15" x14ac:dyDescent="0.2"/>
  <cols>
    <col min="1" max="1" width="20.83203125" style="31" bestFit="1" customWidth="1"/>
    <col min="2" max="2" width="18.83203125" style="2" bestFit="1" customWidth="1"/>
    <col min="3" max="3" width="8.83203125" style="2"/>
    <col min="4" max="10" width="12.1640625" style="2" customWidth="1"/>
    <col min="11" max="11" width="8.83203125" style="2"/>
    <col min="12" max="18" width="12.83203125" style="2" bestFit="1" customWidth="1"/>
    <col min="19" max="20" width="8.83203125" style="2"/>
    <col min="21" max="21" width="8.6640625" style="2" customWidth="1"/>
    <col min="22" max="33" width="8.83203125" style="2"/>
    <col min="34" max="34" width="8.6640625" style="2" customWidth="1"/>
    <col min="35" max="50" width="8.83203125" style="2"/>
    <col min="51" max="51" width="51.83203125" style="2" customWidth="1"/>
    <col min="52" max="52" width="14" style="2" customWidth="1"/>
    <col min="53" max="53" width="8.83203125" style="2"/>
    <col min="54" max="54" width="14.83203125" style="2" customWidth="1"/>
    <col min="55" max="16384" width="8.83203125" style="2"/>
  </cols>
  <sheetData>
    <row r="1" spans="1:51" s="1" customFormat="1" ht="32" x14ac:dyDescent="0.2">
      <c r="A1" s="5" t="s">
        <v>0</v>
      </c>
      <c r="B1" s="5" t="s">
        <v>38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L1" s="1" t="s">
        <v>74</v>
      </c>
      <c r="M1" s="1" t="s">
        <v>75</v>
      </c>
      <c r="N1" s="1" t="s">
        <v>76</v>
      </c>
      <c r="O1" s="1" t="s">
        <v>77</v>
      </c>
      <c r="P1" s="1" t="s">
        <v>78</v>
      </c>
      <c r="Q1" s="1" t="s">
        <v>79</v>
      </c>
      <c r="R1" s="1" t="s">
        <v>80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B1" s="20" t="s">
        <v>19</v>
      </c>
      <c r="AC1" s="1" t="s">
        <v>20</v>
      </c>
      <c r="AE1" s="1" t="s">
        <v>21</v>
      </c>
      <c r="AF1" s="1" t="s">
        <v>22</v>
      </c>
      <c r="AG1" s="1" t="s">
        <v>23</v>
      </c>
    </row>
    <row r="2" spans="1:51" ht="16" x14ac:dyDescent="0.2">
      <c r="A2" s="31" t="s">
        <v>1</v>
      </c>
      <c r="B2" s="32">
        <v>8.27</v>
      </c>
      <c r="D2" s="2">
        <v>0.4551239563666557</v>
      </c>
      <c r="E2" s="2">
        <v>0.9137564568440637</v>
      </c>
      <c r="F2" s="2">
        <v>4.6256134784874501</v>
      </c>
      <c r="G2" s="2">
        <v>9.1596306504701968</v>
      </c>
      <c r="H2" s="2">
        <v>18.41263617650344</v>
      </c>
      <c r="I2" s="2">
        <v>45.111834590386643</v>
      </c>
      <c r="J2" s="2">
        <v>89.415442064113833</v>
      </c>
      <c r="L2" s="2">
        <f>D2*(L$18/1000)</f>
        <v>1.1018550983636738E-2</v>
      </c>
      <c r="M2" s="2">
        <f t="shared" ref="M2:R5" si="0">E2*(M$18/1000)</f>
        <v>2.2734260646280313E-2</v>
      </c>
      <c r="N2" s="2">
        <f t="shared" si="0"/>
        <v>0.11420639678385516</v>
      </c>
      <c r="O2" s="2">
        <f t="shared" si="0"/>
        <v>0.22605968445360447</v>
      </c>
      <c r="P2" s="2">
        <f t="shared" si="0"/>
        <v>0.45681750353905037</v>
      </c>
      <c r="Q2" s="2">
        <f t="shared" si="0"/>
        <v>1.117871261149781</v>
      </c>
      <c r="R2" s="2">
        <f t="shared" si="0"/>
        <v>2.2067731101423296</v>
      </c>
      <c r="T2" s="2">
        <v>1.6345957499999999</v>
      </c>
      <c r="U2" s="2">
        <v>3.4716112613677979</v>
      </c>
      <c r="V2" s="2">
        <v>14.403448104858398</v>
      </c>
      <c r="W2" s="2">
        <v>32.392349243164062</v>
      </c>
      <c r="X2" s="2">
        <v>71.999824523925781</v>
      </c>
      <c r="Y2" s="2">
        <v>165.25250199999999</v>
      </c>
      <c r="Z2" s="2">
        <v>334.95184326171875</v>
      </c>
      <c r="AB2" s="33" cm="1">
        <f t="array" ref="AB2:AC2">LINEST(T2:Z2,L2:R2,TRUE,FALSE)</f>
        <v>151.6405730420783</v>
      </c>
      <c r="AC2" s="2">
        <v>-0.86190153344382736</v>
      </c>
      <c r="AE2" s="2">
        <f>0.2/AB2/(25/1000)</f>
        <v>5.2756329256155629E-2</v>
      </c>
      <c r="AF2" s="2">
        <f>T2/AB2/(25/1000)</f>
        <v>0.43117635793856318</v>
      </c>
      <c r="AG2" s="2">
        <f>Z2/AB2/(25/1000)</f>
        <v>88.354148640357337</v>
      </c>
      <c r="AY2" s="30"/>
    </row>
    <row r="3" spans="1:51" ht="16" x14ac:dyDescent="0.2">
      <c r="A3" s="31" t="s">
        <v>2</v>
      </c>
      <c r="B3" s="32">
        <v>12.92</v>
      </c>
      <c r="D3" s="2">
        <v>0.45438017928746482</v>
      </c>
      <c r="E3" s="2">
        <v>0.91226316891875014</v>
      </c>
      <c r="F3" s="2">
        <v>4.6180541636362591</v>
      </c>
      <c r="G3" s="2">
        <v>9.1446617101708085</v>
      </c>
      <c r="H3" s="2">
        <v>18.382545699911322</v>
      </c>
      <c r="I3" s="2">
        <v>45.038111491219468</v>
      </c>
      <c r="J3" s="2">
        <v>89.269316694524576</v>
      </c>
      <c r="L3" s="2">
        <f t="shared" ref="L3:R7" si="1">D3*(L$18/1000)</f>
        <v>1.1000544140549528E-2</v>
      </c>
      <c r="M3" s="2">
        <f t="shared" si="0"/>
        <v>2.2697107642698514E-2</v>
      </c>
      <c r="N3" s="2">
        <f t="shared" si="0"/>
        <v>0.11401975730017926</v>
      </c>
      <c r="O3" s="2">
        <f t="shared" si="0"/>
        <v>0.22569025100701556</v>
      </c>
      <c r="P3" s="2">
        <f t="shared" si="0"/>
        <v>0.45607095881479992</v>
      </c>
      <c r="Q3" s="2">
        <f t="shared" si="0"/>
        <v>1.1160444027524183</v>
      </c>
      <c r="R3" s="2">
        <f t="shared" si="0"/>
        <v>2.2031667360208664</v>
      </c>
      <c r="T3" s="2">
        <v>1.27734697</v>
      </c>
      <c r="U3" s="2">
        <v>2.4284212589263916</v>
      </c>
      <c r="V3" s="2">
        <v>11.567513465881348</v>
      </c>
      <c r="W3" s="2">
        <v>25.125753402709961</v>
      </c>
      <c r="X3" s="2">
        <v>53.678813934326172</v>
      </c>
      <c r="Y3" s="2">
        <v>124.807159</v>
      </c>
      <c r="Z3" s="2">
        <v>252.11628723144531</v>
      </c>
      <c r="AB3" s="33" cm="1">
        <f t="array" ref="AB3:AC3">LINEST(T3:Z3,L3:R3,TRUE,FALSE)</f>
        <v>114.26159851554299</v>
      </c>
      <c r="AC3" s="2">
        <v>-0.43351831344570257</v>
      </c>
      <c r="AE3" s="2">
        <f t="shared" ref="AE3:AE5" si="2">0.2/AB3/(25/1000)</f>
        <v>7.0014774026741458E-2</v>
      </c>
      <c r="AF3" s="2">
        <f t="shared" ref="AF3:AF5" si="3">T3/AB3/(25/1000)</f>
        <v>0.4471657972914645</v>
      </c>
      <c r="AG3" s="2">
        <f>Z3/AB3/(25/1000)</f>
        <v>88.259324394853437</v>
      </c>
      <c r="AY3" s="30"/>
    </row>
    <row r="4" spans="1:51" ht="16" x14ac:dyDescent="0.2">
      <c r="A4" s="31" t="s">
        <v>3</v>
      </c>
      <c r="B4" s="32">
        <v>16.850000000000001</v>
      </c>
      <c r="D4" s="2">
        <v>0.45363640220827411</v>
      </c>
      <c r="E4" s="2">
        <v>0.91076988099343681</v>
      </c>
      <c r="F4" s="2">
        <v>4.610494848785069</v>
      </c>
      <c r="G4" s="2">
        <v>9.1296927698714239</v>
      </c>
      <c r="H4" s="2">
        <v>18.352455223319208</v>
      </c>
      <c r="I4" s="2">
        <v>44.9643883920523</v>
      </c>
      <c r="J4" s="2">
        <v>89.123191324935334</v>
      </c>
      <c r="L4" s="2">
        <f t="shared" si="1"/>
        <v>1.0982537297462321E-2</v>
      </c>
      <c r="M4" s="2">
        <f t="shared" si="0"/>
        <v>2.2659954639116717E-2</v>
      </c>
      <c r="N4" s="2">
        <f t="shared" si="0"/>
        <v>0.11383311781650338</v>
      </c>
      <c r="O4" s="2">
        <f t="shared" si="0"/>
        <v>0.22532081756042674</v>
      </c>
      <c r="P4" s="2">
        <f t="shared" si="0"/>
        <v>0.45532441409054958</v>
      </c>
      <c r="Q4" s="2">
        <f t="shared" si="0"/>
        <v>1.1142175443550559</v>
      </c>
      <c r="R4" s="2">
        <f t="shared" si="0"/>
        <v>2.1995603618994042</v>
      </c>
      <c r="T4" s="2">
        <v>0.81722671000000002</v>
      </c>
      <c r="U4" s="2">
        <v>1.5689582824707031</v>
      </c>
      <c r="V4" s="2">
        <v>8.1124086380004883</v>
      </c>
      <c r="W4" s="2">
        <v>16.611244201660156</v>
      </c>
      <c r="X4" s="2">
        <v>34.918548583984375</v>
      </c>
      <c r="Y4" s="2">
        <v>82.808197000000007</v>
      </c>
      <c r="Z4" s="2">
        <v>166.5689697265625</v>
      </c>
      <c r="AB4" s="33" cm="1">
        <f t="array" ref="AB4:AC4">LINEST(T4:Z4,L4:R4,TRUE,FALSE)</f>
        <v>75.63102224587324</v>
      </c>
      <c r="AC4" s="2">
        <v>-0.2643547402339621</v>
      </c>
      <c r="AE4" s="2">
        <f t="shared" si="2"/>
        <v>0.10577670065059203</v>
      </c>
      <c r="AF4" s="2">
        <f t="shared" si="3"/>
        <v>0.43221772533669089</v>
      </c>
      <c r="AG4" s="2">
        <f>Z4/AB4/(25/1000)</f>
        <v>88.095580242220635</v>
      </c>
      <c r="AY4" s="30"/>
    </row>
    <row r="5" spans="1:51" ht="16" x14ac:dyDescent="0.2">
      <c r="A5" s="31" t="s">
        <v>4</v>
      </c>
      <c r="B5" s="32">
        <v>20.29</v>
      </c>
      <c r="D5" s="2">
        <v>0.45392940530007653</v>
      </c>
      <c r="E5" s="2">
        <v>0.91135814593371178</v>
      </c>
      <c r="F5" s="2">
        <v>4.6134727606961441</v>
      </c>
      <c r="G5" s="2">
        <v>9.135589625140879</v>
      </c>
      <c r="H5" s="2">
        <v>18.364309047431252</v>
      </c>
      <c r="I5" s="2">
        <v>44.993430825057544</v>
      </c>
      <c r="J5" s="2">
        <v>89.180755864470484</v>
      </c>
      <c r="L5" s="2">
        <f t="shared" si="1"/>
        <v>1.0989630902314857E-2</v>
      </c>
      <c r="M5" s="2">
        <f t="shared" si="0"/>
        <v>2.2674590670830757E-2</v>
      </c>
      <c r="N5" s="2">
        <f t="shared" si="0"/>
        <v>0.11390664246158781</v>
      </c>
      <c r="O5" s="2">
        <f t="shared" si="0"/>
        <v>0.22546635194847689</v>
      </c>
      <c r="P5" s="2">
        <f t="shared" si="0"/>
        <v>0.45561850746676941</v>
      </c>
      <c r="Q5" s="2">
        <f t="shared" si="0"/>
        <v>1.114937215844926</v>
      </c>
      <c r="R5" s="2">
        <f t="shared" si="0"/>
        <v>2.2009810547351316</v>
      </c>
      <c r="T5" s="2">
        <v>0.46011981000000002</v>
      </c>
      <c r="U5" s="2">
        <v>0.83649736642837524</v>
      </c>
      <c r="V5" s="2">
        <v>4.4457159042358398</v>
      </c>
      <c r="W5" s="2">
        <v>9.0986194610595703</v>
      </c>
      <c r="X5" s="2">
        <v>18.778863906860352</v>
      </c>
      <c r="Y5" s="2">
        <v>45.515682200000001</v>
      </c>
      <c r="Z5" s="2">
        <v>92.532524108886719</v>
      </c>
      <c r="AB5" s="33" cm="1">
        <f t="array" ref="AB5:AC5">LINEST(T5:Z5,L5:R5,TRUE,FALSE)</f>
        <v>41.967849119135792</v>
      </c>
      <c r="AC5" s="2">
        <v>-0.32440475529653767</v>
      </c>
      <c r="AE5" s="2">
        <f t="shared" si="2"/>
        <v>0.19062211116157238</v>
      </c>
      <c r="AF5" s="2">
        <f t="shared" si="3"/>
        <v>0.4385450478473078</v>
      </c>
      <c r="AG5" s="2">
        <f>Z5/AB5/(25/1000)</f>
        <v>88.193725483725387</v>
      </c>
      <c r="AY5" s="30"/>
    </row>
    <row r="6" spans="1:51" x14ac:dyDescent="0.2">
      <c r="B6" s="34"/>
      <c r="AE6" s="2">
        <f>SUM(AE2:AE5)</f>
        <v>0.41916991509506152</v>
      </c>
      <c r="AY6" s="30"/>
    </row>
    <row r="7" spans="1:51" ht="16" x14ac:dyDescent="0.2">
      <c r="A7" s="31" t="s">
        <v>83</v>
      </c>
      <c r="B7" s="32">
        <v>10.6</v>
      </c>
      <c r="D7" s="2">
        <v>0.92503791032457472</v>
      </c>
      <c r="E7" s="2">
        <v>0.92860346237593405</v>
      </c>
      <c r="F7" s="2">
        <v>0.94015438349329339</v>
      </c>
      <c r="G7" s="2">
        <v>0.93084592425078538</v>
      </c>
      <c r="H7" s="2">
        <v>0.93559052726274339</v>
      </c>
      <c r="I7" s="2">
        <v>0.9168965205334213</v>
      </c>
      <c r="J7" s="2">
        <v>0.9086829260543382</v>
      </c>
      <c r="K7" s="35"/>
      <c r="L7" s="2">
        <f t="shared" si="1"/>
        <v>2.2395167808957964E-2</v>
      </c>
      <c r="M7" s="2">
        <f t="shared" si="1"/>
        <v>2.3103654143913247E-2</v>
      </c>
      <c r="N7" s="2">
        <f t="shared" si="1"/>
        <v>2.3212411728449418E-2</v>
      </c>
      <c r="O7" s="2">
        <f t="shared" si="1"/>
        <v>2.2973277410509384E-2</v>
      </c>
      <c r="P7" s="2">
        <f t="shared" si="1"/>
        <v>2.3212000981388665E-2</v>
      </c>
      <c r="Q7" s="2">
        <f t="shared" si="1"/>
        <v>2.2720695778818179E-2</v>
      </c>
      <c r="R7" s="2">
        <f t="shared" si="1"/>
        <v>2.2426294615021068E-2</v>
      </c>
      <c r="S7" s="35"/>
      <c r="T7" s="2">
        <v>39.755847899999999</v>
      </c>
      <c r="U7" s="2">
        <v>38.138195037841797</v>
      </c>
      <c r="V7" s="2">
        <v>38.708488464355469</v>
      </c>
      <c r="W7" s="2">
        <v>38.888111114501953</v>
      </c>
      <c r="X7" s="2">
        <v>39.797840118408203</v>
      </c>
      <c r="Y7" s="2">
        <v>38.183731100000003</v>
      </c>
      <c r="Z7" s="2">
        <v>37.334339141845703</v>
      </c>
      <c r="AY7" s="30"/>
    </row>
    <row r="8" spans="1:51" x14ac:dyDescent="0.2">
      <c r="B8" s="34"/>
      <c r="K8" s="36"/>
      <c r="S8" s="36"/>
      <c r="AY8" s="37"/>
    </row>
    <row r="9" spans="1:51" ht="16" thickBot="1" x14ac:dyDescent="0.25">
      <c r="B9" s="34"/>
      <c r="AY9" s="30"/>
    </row>
    <row r="10" spans="1:51" ht="49" thickBot="1" x14ac:dyDescent="0.25">
      <c r="A10" s="38" t="s">
        <v>0</v>
      </c>
      <c r="B10" s="23" t="s">
        <v>38</v>
      </c>
      <c r="D10" s="24" t="s">
        <v>39</v>
      </c>
      <c r="E10" s="24" t="s">
        <v>40</v>
      </c>
      <c r="F10" s="25" t="s">
        <v>41</v>
      </c>
      <c r="G10" s="25" t="s">
        <v>42</v>
      </c>
      <c r="H10" s="25" t="s">
        <v>43</v>
      </c>
      <c r="I10" s="25" t="s">
        <v>44</v>
      </c>
      <c r="J10" s="25" t="s">
        <v>45</v>
      </c>
      <c r="L10" s="24" t="s">
        <v>46</v>
      </c>
      <c r="M10" s="24" t="s">
        <v>47</v>
      </c>
      <c r="N10" s="25" t="s">
        <v>48</v>
      </c>
      <c r="O10" s="25" t="s">
        <v>49</v>
      </c>
      <c r="P10" s="25" t="s">
        <v>50</v>
      </c>
      <c r="Q10" s="25" t="s">
        <v>51</v>
      </c>
      <c r="R10" s="25" t="s">
        <v>52</v>
      </c>
      <c r="T10" s="24" t="s">
        <v>53</v>
      </c>
      <c r="U10" s="24" t="s">
        <v>54</v>
      </c>
      <c r="V10" s="25" t="s">
        <v>55</v>
      </c>
      <c r="W10" s="25" t="s">
        <v>56</v>
      </c>
      <c r="X10" s="25" t="s">
        <v>57</v>
      </c>
      <c r="Y10" s="25" t="s">
        <v>58</v>
      </c>
      <c r="Z10" s="25" t="s">
        <v>59</v>
      </c>
      <c r="AB10" s="21" t="s">
        <v>19</v>
      </c>
      <c r="AC10" s="1" t="s">
        <v>20</v>
      </c>
      <c r="AE10" s="1" t="s">
        <v>60</v>
      </c>
      <c r="AF10" s="1" t="s">
        <v>22</v>
      </c>
      <c r="AG10" s="1" t="s">
        <v>23</v>
      </c>
      <c r="AY10" s="30"/>
    </row>
    <row r="11" spans="1:51" ht="17" thickBot="1" x14ac:dyDescent="0.25">
      <c r="A11" s="31" t="s">
        <v>1</v>
      </c>
      <c r="B11" s="32">
        <v>8.27</v>
      </c>
      <c r="D11" s="2">
        <f>D2/D$7</f>
        <v>0.49200573434548545</v>
      </c>
      <c r="E11" s="2">
        <f t="shared" ref="E11:I11" si="4">E2/E$7</f>
        <v>0.984011468690971</v>
      </c>
      <c r="F11" s="2">
        <f t="shared" si="4"/>
        <v>4.9200573434548547</v>
      </c>
      <c r="G11" s="2">
        <f t="shared" si="4"/>
        <v>9.8401146869097094</v>
      </c>
      <c r="H11" s="2">
        <f t="shared" si="4"/>
        <v>19.680229373819419</v>
      </c>
      <c r="I11" s="2">
        <f t="shared" si="4"/>
        <v>49.200573434548545</v>
      </c>
      <c r="J11" s="2">
        <f>J2/J$7</f>
        <v>98.401146869097104</v>
      </c>
      <c r="L11" s="2">
        <f>L2/L$7</f>
        <v>0.49200573434548539</v>
      </c>
      <c r="M11" s="2">
        <f t="shared" ref="M11:Q11" si="5">M2/M$7</f>
        <v>0.984011468690971</v>
      </c>
      <c r="N11" s="2">
        <f t="shared" si="5"/>
        <v>4.9200573434548547</v>
      </c>
      <c r="O11" s="2">
        <f t="shared" si="5"/>
        <v>9.8401146869097111</v>
      </c>
      <c r="P11" s="2">
        <f t="shared" si="5"/>
        <v>19.680229373819419</v>
      </c>
      <c r="Q11" s="2">
        <f t="shared" si="5"/>
        <v>49.200573434548545</v>
      </c>
      <c r="R11" s="2">
        <f>R2/R$7</f>
        <v>98.401146869097104</v>
      </c>
      <c r="T11" s="2">
        <f>T2/T$7</f>
        <v>4.1115856819645392E-2</v>
      </c>
      <c r="U11" s="2">
        <f>U2/U$7</f>
        <v>9.1027151597582609E-2</v>
      </c>
      <c r="V11" s="2">
        <f t="shared" ref="V11:Y11" si="6">V2/V$7</f>
        <v>0.37210050498669683</v>
      </c>
      <c r="W11" s="2">
        <f t="shared" si="6"/>
        <v>0.83296278257867029</v>
      </c>
      <c r="X11" s="2">
        <f t="shared" si="6"/>
        <v>1.8091389962296669</v>
      </c>
      <c r="Y11" s="2">
        <f t="shared" si="6"/>
        <v>4.3278248939899955</v>
      </c>
      <c r="Z11" s="2">
        <f>Z2/Z$7</f>
        <v>8.9716826642926257</v>
      </c>
      <c r="AB11" s="39" cm="1">
        <f t="array" ref="AB11:AC11">LINEST(T11:Z11,L11:R11,TRUE,FALSE)</f>
        <v>9.1048319327710028E-2</v>
      </c>
      <c r="AC11" s="2">
        <v>-3.7595037641242168E-2</v>
      </c>
      <c r="AE11" s="2">
        <f>(0.2/$T$7)/AB11*$L$7/(25/1000)</f>
        <v>4.9496142584737342E-2</v>
      </c>
      <c r="AF11" s="2">
        <f>T11/AB11*$L$7/(25/1000)</f>
        <v>0.4045309215520283</v>
      </c>
      <c r="AG11" s="2">
        <f>Z11/AB11*$R$7/(25/1000)</f>
        <v>88.393327897780992</v>
      </c>
      <c r="AY11" s="30"/>
    </row>
    <row r="12" spans="1:51" ht="17" thickBot="1" x14ac:dyDescent="0.25">
      <c r="A12" s="31" t="s">
        <v>2</v>
      </c>
      <c r="B12" s="32">
        <v>12.92</v>
      </c>
      <c r="D12" s="2">
        <f t="shared" ref="D12:J14" si="7">D3/D$7</f>
        <v>0.49120168396993935</v>
      </c>
      <c r="E12" s="2">
        <f t="shared" si="7"/>
        <v>0.98240336793987881</v>
      </c>
      <c r="F12" s="2">
        <f t="shared" si="7"/>
        <v>4.912016839699394</v>
      </c>
      <c r="G12" s="2">
        <f t="shared" si="7"/>
        <v>9.8240336793987879</v>
      </c>
      <c r="H12" s="2">
        <f t="shared" si="7"/>
        <v>19.648067358797576</v>
      </c>
      <c r="I12" s="2">
        <f t="shared" si="7"/>
        <v>49.12016839699394</v>
      </c>
      <c r="J12" s="2">
        <f t="shared" si="7"/>
        <v>98.240336793987893</v>
      </c>
      <c r="L12" s="2">
        <f t="shared" ref="L12:R14" si="8">L3/L$7</f>
        <v>0.4912016839699393</v>
      </c>
      <c r="M12" s="2">
        <f t="shared" si="8"/>
        <v>0.98240336793987892</v>
      </c>
      <c r="N12" s="2">
        <f t="shared" si="8"/>
        <v>4.912016839699394</v>
      </c>
      <c r="O12" s="2">
        <f t="shared" si="8"/>
        <v>9.8240336793987879</v>
      </c>
      <c r="P12" s="2">
        <f t="shared" si="8"/>
        <v>19.648067358797576</v>
      </c>
      <c r="Q12" s="2">
        <f t="shared" si="8"/>
        <v>49.12016839699394</v>
      </c>
      <c r="R12" s="2">
        <f t="shared" si="8"/>
        <v>98.240336793987879</v>
      </c>
      <c r="T12" s="2">
        <f t="shared" ref="T12:Z14" si="9">T3/T$7</f>
        <v>3.2129788131119198E-2</v>
      </c>
      <c r="U12" s="2">
        <f t="shared" si="9"/>
        <v>6.3674257696696004E-2</v>
      </c>
      <c r="V12" s="2">
        <f t="shared" si="9"/>
        <v>0.29883660987003507</v>
      </c>
      <c r="W12" s="2">
        <f t="shared" si="9"/>
        <v>0.64610372380211067</v>
      </c>
      <c r="X12" s="2">
        <f t="shared" si="9"/>
        <v>1.3487871144418571</v>
      </c>
      <c r="Y12" s="2">
        <f t="shared" si="9"/>
        <v>3.2685951687942825</v>
      </c>
      <c r="Z12" s="2">
        <f>Z3/Z$7</f>
        <v>6.7529329037691221</v>
      </c>
      <c r="AB12" s="39" cm="1">
        <f t="array" ref="AB12:AC12">LINEST(T12:Z12,L12:R12,TRUE,FALSE)</f>
        <v>6.8607483052969861E-2</v>
      </c>
      <c r="AC12" s="2">
        <v>-2.272598775526613E-2</v>
      </c>
      <c r="AE12" s="2">
        <f t="shared" ref="AE12:AE14" si="10">(0.2/$T$7)/AB12*$L$7/(25/1000)</f>
        <v>6.5685846426776245E-2</v>
      </c>
      <c r="AF12" s="2">
        <f t="shared" ref="AF12:AF14" si="11">T12/AB12*$L$7/(25/1000)</f>
        <v>0.41951808452563977</v>
      </c>
      <c r="AG12" s="2">
        <f t="shared" ref="AG12:AG14" si="12">Z12/AB12*$R$7/(25/1000)</f>
        <v>88.295478030273202</v>
      </c>
      <c r="AY12" s="30"/>
    </row>
    <row r="13" spans="1:51" ht="17" thickBot="1" x14ac:dyDescent="0.25">
      <c r="A13" s="31" t="s">
        <v>3</v>
      </c>
      <c r="B13" s="32">
        <v>16.850000000000001</v>
      </c>
      <c r="D13" s="2">
        <f t="shared" si="7"/>
        <v>0.49039763359439337</v>
      </c>
      <c r="E13" s="2">
        <f t="shared" si="7"/>
        <v>0.98079526718878685</v>
      </c>
      <c r="F13" s="2">
        <f t="shared" si="7"/>
        <v>4.9039763359439341</v>
      </c>
      <c r="G13" s="2">
        <f t="shared" si="7"/>
        <v>9.80795267188787</v>
      </c>
      <c r="H13" s="2">
        <f t="shared" si="7"/>
        <v>19.615905343775736</v>
      </c>
      <c r="I13" s="2">
        <f t="shared" si="7"/>
        <v>49.039763359439348</v>
      </c>
      <c r="J13" s="2">
        <f t="shared" si="7"/>
        <v>98.079526718878697</v>
      </c>
      <c r="L13" s="2">
        <f t="shared" si="8"/>
        <v>0.49039763359439337</v>
      </c>
      <c r="M13" s="2">
        <f t="shared" si="8"/>
        <v>0.98079526718878696</v>
      </c>
      <c r="N13" s="2">
        <f t="shared" si="8"/>
        <v>4.9039763359439341</v>
      </c>
      <c r="O13" s="2">
        <f t="shared" si="8"/>
        <v>9.80795267188787</v>
      </c>
      <c r="P13" s="2">
        <f t="shared" si="8"/>
        <v>19.615905343775736</v>
      </c>
      <c r="Q13" s="2">
        <f t="shared" si="8"/>
        <v>49.039763359439348</v>
      </c>
      <c r="R13" s="2">
        <f t="shared" si="8"/>
        <v>98.079526718878697</v>
      </c>
      <c r="T13" s="2">
        <f t="shared" si="9"/>
        <v>2.0556138358704207E-2</v>
      </c>
      <c r="U13" s="2">
        <f t="shared" si="9"/>
        <v>4.1138766030063514E-2</v>
      </c>
      <c r="V13" s="2">
        <f t="shared" si="9"/>
        <v>0.20957699357004761</v>
      </c>
      <c r="W13" s="2">
        <f t="shared" si="9"/>
        <v>0.42715482253046683</v>
      </c>
      <c r="X13" s="2">
        <f t="shared" si="9"/>
        <v>0.8773980819082956</v>
      </c>
      <c r="Y13" s="2">
        <f t="shared" si="9"/>
        <v>2.1686774606476318</v>
      </c>
      <c r="Z13" s="2">
        <f t="shared" si="9"/>
        <v>4.46154863204384</v>
      </c>
      <c r="AB13" s="39" cm="1">
        <f t="array" ref="AB13:AC13">LINEST(T13:Z13,L13:R13,TRUE,FALSE)</f>
        <v>4.5412155499779033E-2</v>
      </c>
      <c r="AC13" s="2">
        <v>-1.4380596470146223E-2</v>
      </c>
      <c r="AE13" s="2">
        <f t="shared" si="10"/>
        <v>9.9236438921446055E-2</v>
      </c>
      <c r="AF13" s="2">
        <f t="shared" si="11"/>
        <v>0.40549334245944652</v>
      </c>
      <c r="AG13" s="2">
        <f t="shared" si="12"/>
        <v>88.131473135598</v>
      </c>
      <c r="AY13" s="30"/>
    </row>
    <row r="14" spans="1:51" ht="17" thickBot="1" x14ac:dyDescent="0.25">
      <c r="A14" s="31" t="s">
        <v>4</v>
      </c>
      <c r="B14" s="32">
        <v>20.29</v>
      </c>
      <c r="D14" s="2">
        <f t="shared" si="7"/>
        <v>0.49071438071203272</v>
      </c>
      <c r="E14" s="2">
        <f t="shared" si="7"/>
        <v>0.98142876142406554</v>
      </c>
      <c r="F14" s="2">
        <f t="shared" si="7"/>
        <v>4.9071438071203275</v>
      </c>
      <c r="G14" s="2">
        <f t="shared" si="7"/>
        <v>9.8142876142406568</v>
      </c>
      <c r="H14" s="2">
        <f t="shared" si="7"/>
        <v>19.62857522848131</v>
      </c>
      <c r="I14" s="2">
        <f t="shared" si="7"/>
        <v>49.071438071203275</v>
      </c>
      <c r="J14" s="2">
        <f t="shared" si="7"/>
        <v>98.14287614240655</v>
      </c>
      <c r="L14" s="2">
        <f t="shared" si="8"/>
        <v>0.49071438071203266</v>
      </c>
      <c r="M14" s="2">
        <f t="shared" si="8"/>
        <v>0.98142876142406554</v>
      </c>
      <c r="N14" s="2">
        <f t="shared" si="8"/>
        <v>4.9071438071203275</v>
      </c>
      <c r="O14" s="2">
        <f t="shared" si="8"/>
        <v>9.814287614240655</v>
      </c>
      <c r="P14" s="2">
        <f t="shared" si="8"/>
        <v>19.62857522848131</v>
      </c>
      <c r="Q14" s="2">
        <f t="shared" si="8"/>
        <v>49.071438071203275</v>
      </c>
      <c r="R14" s="2">
        <f t="shared" si="8"/>
        <v>98.14287614240655</v>
      </c>
      <c r="T14" s="2">
        <f t="shared" si="9"/>
        <v>1.1573638453325505E-2</v>
      </c>
      <c r="U14" s="2">
        <f t="shared" si="9"/>
        <v>2.1933323420218993E-2</v>
      </c>
      <c r="V14" s="2">
        <f t="shared" si="9"/>
        <v>0.11485118847587285</v>
      </c>
      <c r="W14" s="2">
        <f t="shared" si="9"/>
        <v>0.23396917979044141</v>
      </c>
      <c r="X14" s="2">
        <f t="shared" si="9"/>
        <v>0.47185635830961398</v>
      </c>
      <c r="Y14" s="2">
        <f t="shared" si="9"/>
        <v>1.192017670583271</v>
      </c>
      <c r="Z14" s="2">
        <f t="shared" si="9"/>
        <v>2.4784829793645082</v>
      </c>
      <c r="AB14" s="40" cm="1">
        <f t="array" ref="AB14:AC14">LINEST(T14:Z14,L14:R14,TRUE,FALSE)</f>
        <v>2.5200362005066371E-2</v>
      </c>
      <c r="AC14" s="2">
        <v>-1.2557259238695884E-2</v>
      </c>
      <c r="AE14" s="2">
        <f t="shared" si="10"/>
        <v>0.17882840709347833</v>
      </c>
      <c r="AF14" s="2">
        <f t="shared" si="11"/>
        <v>0.41141246347226945</v>
      </c>
      <c r="AG14" s="2">
        <f t="shared" si="12"/>
        <v>88.226017518905479</v>
      </c>
      <c r="AY14" s="30"/>
    </row>
    <row r="15" spans="1:51" x14ac:dyDescent="0.2">
      <c r="B15" s="34"/>
      <c r="AE15" s="2">
        <f>SUM(AE11:AE14)</f>
        <v>0.39324683502643798</v>
      </c>
      <c r="AY15" s="30"/>
    </row>
    <row r="16" spans="1:51" x14ac:dyDescent="0.2">
      <c r="B16" s="34"/>
      <c r="AY16" s="30"/>
    </row>
    <row r="17" spans="1:51" ht="32" x14ac:dyDescent="0.2">
      <c r="A17" s="42" t="s">
        <v>65</v>
      </c>
      <c r="B17" s="43" t="s">
        <v>66</v>
      </c>
      <c r="D17" s="52" t="s">
        <v>85</v>
      </c>
      <c r="E17" s="52" t="s">
        <v>86</v>
      </c>
      <c r="F17" s="52" t="s">
        <v>87</v>
      </c>
      <c r="G17" s="52" t="s">
        <v>88</v>
      </c>
      <c r="H17" s="52" t="s">
        <v>89</v>
      </c>
      <c r="I17" s="52" t="s">
        <v>90</v>
      </c>
      <c r="J17" s="52" t="s">
        <v>91</v>
      </c>
      <c r="L17" s="24" t="s">
        <v>67</v>
      </c>
      <c r="M17" s="24" t="s">
        <v>68</v>
      </c>
      <c r="N17" s="24" t="s">
        <v>69</v>
      </c>
      <c r="O17" s="24" t="s">
        <v>70</v>
      </c>
      <c r="P17" s="24" t="s">
        <v>71</v>
      </c>
      <c r="Q17" s="24" t="s">
        <v>72</v>
      </c>
      <c r="R17" s="24" t="s">
        <v>73</v>
      </c>
      <c r="AY17" s="30"/>
    </row>
    <row r="18" spans="1:51" x14ac:dyDescent="0.2">
      <c r="A18" s="44">
        <v>3.854632972322503</v>
      </c>
      <c r="B18" s="45">
        <v>10</v>
      </c>
      <c r="D18" s="53" t="s">
        <v>92</v>
      </c>
      <c r="E18" s="53" t="s">
        <v>93</v>
      </c>
      <c r="F18" s="54" t="s">
        <v>94</v>
      </c>
      <c r="G18" s="53" t="s">
        <v>95</v>
      </c>
      <c r="H18" s="53" t="s">
        <v>96</v>
      </c>
      <c r="I18" s="53" t="s">
        <v>97</v>
      </c>
      <c r="J18" s="53" t="s">
        <v>98</v>
      </c>
      <c r="L18" s="2">
        <v>24.210000000000008</v>
      </c>
      <c r="M18" s="2">
        <v>24.88000000000001</v>
      </c>
      <c r="N18" s="2">
        <v>24.690000000000005</v>
      </c>
      <c r="O18" s="2">
        <v>24.68</v>
      </c>
      <c r="P18" s="2">
        <v>24.810000000000002</v>
      </c>
      <c r="Q18" s="2">
        <v>24.78</v>
      </c>
      <c r="R18" s="2">
        <v>24.68</v>
      </c>
      <c r="AY18" s="41"/>
    </row>
    <row r="19" spans="1:51" x14ac:dyDescent="0.2">
      <c r="B19" s="34"/>
      <c r="AY19" s="30"/>
    </row>
    <row r="20" spans="1:51" x14ac:dyDescent="0.2">
      <c r="B20" s="34"/>
      <c r="AY20" s="30"/>
    </row>
    <row r="21" spans="1:51" x14ac:dyDescent="0.2">
      <c r="B21" s="34"/>
      <c r="AY21" s="30"/>
    </row>
    <row r="22" spans="1:51" x14ac:dyDescent="0.2">
      <c r="B22" s="34"/>
      <c r="AY22" s="30"/>
    </row>
    <row r="23" spans="1:51" x14ac:dyDescent="0.2">
      <c r="B23" s="34"/>
      <c r="AY23" s="30"/>
    </row>
    <row r="24" spans="1:51" x14ac:dyDescent="0.2">
      <c r="B24" s="34"/>
      <c r="AY24" s="41"/>
    </row>
    <row r="25" spans="1:51" x14ac:dyDescent="0.2">
      <c r="B25" s="34"/>
      <c r="AY25" s="30"/>
    </row>
    <row r="26" spans="1:51" x14ac:dyDescent="0.2">
      <c r="B26" s="34"/>
      <c r="AY26" s="30"/>
    </row>
    <row r="27" spans="1:51" x14ac:dyDescent="0.2">
      <c r="B27" s="34"/>
      <c r="AY27" s="30"/>
    </row>
    <row r="28" spans="1:51" x14ac:dyDescent="0.2">
      <c r="B28" s="34"/>
      <c r="AY28" s="30"/>
    </row>
    <row r="29" spans="1:51" x14ac:dyDescent="0.2">
      <c r="B29" s="34"/>
      <c r="AY29" s="30"/>
    </row>
    <row r="30" spans="1:51" x14ac:dyDescent="0.2">
      <c r="B30" s="34"/>
      <c r="AY30" s="30"/>
    </row>
    <row r="31" spans="1:51" x14ac:dyDescent="0.2">
      <c r="B31" s="34"/>
      <c r="AY31" s="30"/>
    </row>
    <row r="32" spans="1:51" x14ac:dyDescent="0.2">
      <c r="B32" s="34"/>
      <c r="AY32" s="30"/>
    </row>
    <row r="33" spans="2:51" x14ac:dyDescent="0.2">
      <c r="B33" s="34"/>
      <c r="AY33" s="41"/>
    </row>
    <row r="34" spans="2:51" x14ac:dyDescent="0.2">
      <c r="B34" s="34"/>
      <c r="AY34" s="30"/>
    </row>
    <row r="35" spans="2:51" x14ac:dyDescent="0.2">
      <c r="B35" s="34"/>
      <c r="AY35" s="41"/>
    </row>
    <row r="36" spans="2:51" x14ac:dyDescent="0.2">
      <c r="B36" s="34"/>
      <c r="AY36" s="41"/>
    </row>
    <row r="37" spans="2:51" x14ac:dyDescent="0.2">
      <c r="B37" s="34"/>
      <c r="AY37" s="41"/>
    </row>
    <row r="38" spans="2:51" x14ac:dyDescent="0.2">
      <c r="B38" s="34"/>
      <c r="AY38" s="41"/>
    </row>
    <row r="39" spans="2:51" x14ac:dyDescent="0.2">
      <c r="B39" s="34"/>
      <c r="AY39" s="41"/>
    </row>
    <row r="40" spans="2:51" x14ac:dyDescent="0.2">
      <c r="B40" s="34"/>
      <c r="AY40" s="41"/>
    </row>
    <row r="41" spans="2:51" x14ac:dyDescent="0.2">
      <c r="B41" s="34"/>
      <c r="AY41" s="41"/>
    </row>
    <row r="42" spans="2:51" x14ac:dyDescent="0.2">
      <c r="B42" s="34"/>
      <c r="AY42" s="41"/>
    </row>
    <row r="43" spans="2:51" x14ac:dyDescent="0.2">
      <c r="B43" s="34"/>
      <c r="AY43" s="30"/>
    </row>
    <row r="44" spans="2:51" x14ac:dyDescent="0.2">
      <c r="B44" s="34"/>
      <c r="AY44" s="41"/>
    </row>
    <row r="45" spans="2:51" x14ac:dyDescent="0.2">
      <c r="B45" s="34"/>
      <c r="AY45" s="30"/>
    </row>
    <row r="46" spans="2:51" x14ac:dyDescent="0.2">
      <c r="B46" s="34"/>
      <c r="AY46" s="30"/>
    </row>
    <row r="47" spans="2:51" x14ac:dyDescent="0.2">
      <c r="B47" s="34"/>
      <c r="AY47" s="30"/>
    </row>
    <row r="48" spans="2:51" x14ac:dyDescent="0.2">
      <c r="B48" s="34"/>
      <c r="AY48" s="30"/>
    </row>
    <row r="49" spans="2:51" x14ac:dyDescent="0.2">
      <c r="B49" s="34"/>
      <c r="AY49" s="41"/>
    </row>
    <row r="50" spans="2:51" x14ac:dyDescent="0.2">
      <c r="B50" s="34"/>
      <c r="AY50" s="41"/>
    </row>
    <row r="51" spans="2:51" x14ac:dyDescent="0.2">
      <c r="B51" s="34"/>
      <c r="AY51" s="30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CA48-99B7-D245-9C3A-DAFB5886E658}">
  <dimension ref="A1:E2"/>
  <sheetViews>
    <sheetView workbookViewId="0">
      <selection sqref="A1:XFD1048576"/>
    </sheetView>
  </sheetViews>
  <sheetFormatPr baseColWidth="10" defaultColWidth="8.83203125" defaultRowHeight="15" x14ac:dyDescent="0.2"/>
  <cols>
    <col min="1" max="1" width="15.5" customWidth="1"/>
    <col min="2" max="2" width="13.6640625" customWidth="1"/>
    <col min="3" max="3" width="22.33203125" customWidth="1"/>
    <col min="4" max="4" width="21.33203125" customWidth="1"/>
    <col min="5" max="5" width="11.33203125" customWidth="1"/>
  </cols>
  <sheetData>
    <row r="1" spans="1:5" x14ac:dyDescent="0.2">
      <c r="A1" t="s">
        <v>36</v>
      </c>
      <c r="B1" t="s">
        <v>25</v>
      </c>
      <c r="C1" t="s">
        <v>26</v>
      </c>
      <c r="D1" t="s">
        <v>37</v>
      </c>
      <c r="E1" t="s">
        <v>28</v>
      </c>
    </row>
    <row r="2" spans="1:5" x14ac:dyDescent="0.2">
      <c r="A2" t="s">
        <v>62</v>
      </c>
      <c r="B2">
        <v>0</v>
      </c>
      <c r="C2">
        <v>0</v>
      </c>
      <c r="D2">
        <v>0</v>
      </c>
      <c r="E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E41C-52B9-104B-AACA-62DBABF2016B}">
  <dimension ref="A1:Y3"/>
  <sheetViews>
    <sheetView workbookViewId="0">
      <pane xSplit="1" topLeftCell="B1" activePane="topRight" state="frozen"/>
      <selection activeCell="A2" sqref="A2"/>
      <selection pane="topRight" activeCell="D3" sqref="D3"/>
    </sheetView>
  </sheetViews>
  <sheetFormatPr baseColWidth="10" defaultColWidth="8.83203125" defaultRowHeight="15" x14ac:dyDescent="0.2"/>
  <cols>
    <col min="1" max="1" width="17.5" customWidth="1"/>
    <col min="2" max="2" width="19.6640625" style="6" bestFit="1" customWidth="1"/>
    <col min="3" max="3" width="19.6640625" style="4" customWidth="1"/>
    <col min="4" max="4" width="20.83203125" style="4" bestFit="1" customWidth="1"/>
    <col min="5" max="5" width="18.1640625" style="4" bestFit="1" customWidth="1"/>
    <col min="6" max="6" width="17.5" customWidth="1"/>
    <col min="7" max="7" width="8.83203125" style="3"/>
    <col min="8" max="8" width="8.83203125" style="15"/>
    <col min="9" max="9" width="18.1640625" style="4" bestFit="1" customWidth="1"/>
    <col min="10" max="10" width="17.5" customWidth="1"/>
    <col min="11" max="11" width="8.83203125" style="3"/>
    <col min="12" max="12" width="8.83203125" style="15"/>
    <col min="13" max="13" width="18.1640625" style="4" bestFit="1" customWidth="1"/>
    <col min="14" max="14" width="17.5" customWidth="1"/>
    <col min="15" max="15" width="8.83203125" style="3"/>
    <col min="16" max="16" width="8.83203125" style="15"/>
    <col min="17" max="17" width="18.1640625" style="4" bestFit="1" customWidth="1"/>
    <col min="18" max="18" width="17.5" customWidth="1"/>
    <col min="19" max="19" width="8.83203125" style="3"/>
    <col min="20" max="20" width="8.83203125" style="15"/>
    <col min="21" max="21" width="8.83203125" style="3"/>
    <col min="22" max="22" width="11.1640625" bestFit="1" customWidth="1"/>
    <col min="23" max="23" width="8.83203125" style="12"/>
  </cols>
  <sheetData>
    <row r="1" spans="1:25" x14ac:dyDescent="0.2">
      <c r="E1" s="46" t="s">
        <v>25</v>
      </c>
      <c r="F1" s="47"/>
      <c r="G1" s="47"/>
      <c r="H1" s="48"/>
      <c r="I1" s="49" t="s">
        <v>26</v>
      </c>
      <c r="J1" s="50"/>
      <c r="K1" s="50"/>
      <c r="L1" s="51"/>
      <c r="M1" s="46" t="s">
        <v>27</v>
      </c>
      <c r="N1" s="47"/>
      <c r="O1" s="47"/>
      <c r="P1" s="48"/>
      <c r="Q1" s="49" t="s">
        <v>28</v>
      </c>
      <c r="R1" s="50"/>
      <c r="S1" s="50"/>
      <c r="T1" s="51"/>
      <c r="U1" s="26"/>
      <c r="W1" s="7" t="s">
        <v>29</v>
      </c>
      <c r="X1" t="s">
        <v>30</v>
      </c>
      <c r="Y1" t="s">
        <v>61</v>
      </c>
    </row>
    <row r="2" spans="1:25" s="8" customFormat="1" x14ac:dyDescent="0.2">
      <c r="A2" s="8" t="s">
        <v>31</v>
      </c>
      <c r="B2" s="11" t="s">
        <v>81</v>
      </c>
      <c r="C2" s="9" t="s">
        <v>82</v>
      </c>
      <c r="D2" s="9" t="s">
        <v>84</v>
      </c>
      <c r="E2" s="9" t="s">
        <v>24</v>
      </c>
      <c r="F2" s="8" t="s">
        <v>32</v>
      </c>
      <c r="G2" s="8" t="s">
        <v>33</v>
      </c>
      <c r="H2" s="10" t="s">
        <v>34</v>
      </c>
      <c r="I2" s="9" t="s">
        <v>24</v>
      </c>
      <c r="J2" s="8" t="s">
        <v>32</v>
      </c>
      <c r="K2" s="8" t="s">
        <v>33</v>
      </c>
      <c r="L2" s="10" t="s">
        <v>34</v>
      </c>
      <c r="M2" s="9" t="s">
        <v>24</v>
      </c>
      <c r="N2" s="8" t="s">
        <v>32</v>
      </c>
      <c r="O2" s="8" t="s">
        <v>33</v>
      </c>
      <c r="P2" s="10" t="s">
        <v>34</v>
      </c>
      <c r="Q2" s="9" t="s">
        <v>24</v>
      </c>
      <c r="R2" s="8" t="s">
        <v>32</v>
      </c>
      <c r="S2" s="8" t="s">
        <v>33</v>
      </c>
      <c r="T2" s="10" t="s">
        <v>34</v>
      </c>
      <c r="U2" s="27" t="s">
        <v>63</v>
      </c>
      <c r="V2" s="27" t="s">
        <v>64</v>
      </c>
      <c r="W2" s="12" t="s">
        <v>35</v>
      </c>
    </row>
    <row r="3" spans="1:25" s="13" customFormat="1" x14ac:dyDescent="0.2">
      <c r="A3" s="13" t="str">
        <f>Mass_ratios!A2</f>
        <v>03-9010-THM-1-swapped</v>
      </c>
      <c r="B3" s="19">
        <v>24.790000000000006</v>
      </c>
      <c r="C3" s="18">
        <v>41.820000000000007</v>
      </c>
      <c r="D3" s="14">
        <f>((Calibration_template!$A$18*Calibration_template!$B$18)/1000/C3)*B3</f>
        <v>2.2849438398822298E-2</v>
      </c>
      <c r="E3" s="14">
        <f>Mass_ratios!B2*Sample_summary!$D3</f>
        <v>0</v>
      </c>
      <c r="F3" s="13">
        <f>E3/(($B3)/1000)</f>
        <v>0</v>
      </c>
      <c r="G3" s="16">
        <f>AVERAGE(F3:F3)</f>
        <v>0</v>
      </c>
      <c r="H3" s="17" t="e">
        <f>_xlfn.STDEV.S(F3:F3)</f>
        <v>#DIV/0!</v>
      </c>
      <c r="I3" s="14">
        <f>Mass_ratios!C2*Sample_summary!$D3</f>
        <v>0</v>
      </c>
      <c r="J3" s="13">
        <f>I3/(($B3)/1000)</f>
        <v>0</v>
      </c>
      <c r="K3" s="16">
        <f>AVERAGE(J3:J3)</f>
        <v>0</v>
      </c>
      <c r="L3" s="17" t="e">
        <f>_xlfn.STDEV.S(J3:J3)</f>
        <v>#DIV/0!</v>
      </c>
      <c r="M3" s="14">
        <f>Mass_ratios!D2*Sample_summary!$D3</f>
        <v>0</v>
      </c>
      <c r="N3" s="13">
        <f>M3/(($B3)/1000)</f>
        <v>0</v>
      </c>
      <c r="O3" s="16">
        <f>AVERAGE(N3:N3)</f>
        <v>0</v>
      </c>
      <c r="P3" s="17" t="e">
        <f>_xlfn.STDEV.S(N3:N3)</f>
        <v>#DIV/0!</v>
      </c>
      <c r="Q3" s="14">
        <f>Mass_ratios!E2*Sample_summary!$D3</f>
        <v>0</v>
      </c>
      <c r="R3" s="13">
        <f>Q3/(($B3)/1000)</f>
        <v>0</v>
      </c>
      <c r="S3" s="16">
        <f>AVERAGE(R3:R3)</f>
        <v>0</v>
      </c>
      <c r="T3" s="17" t="e">
        <f>_xlfn.STDEV.S(R3:R3)</f>
        <v>#DIV/0!</v>
      </c>
      <c r="U3" s="29">
        <v>2</v>
      </c>
      <c r="V3" s="28">
        <v>9010</v>
      </c>
      <c r="W3" s="22">
        <f>SUM(F3,J3,N3,R3)</f>
        <v>0</v>
      </c>
      <c r="X3" s="13">
        <f>AVERAGE(W3:W3)</f>
        <v>0</v>
      </c>
      <c r="Y3" s="13" t="e">
        <f>_xlfn.STDEV.S(W3:W3)</f>
        <v>#DIV/0!</v>
      </c>
    </row>
  </sheetData>
  <mergeCells count="4">
    <mergeCell ref="E1:H1"/>
    <mergeCell ref="I1:L1"/>
    <mergeCell ref="M1:P1"/>
    <mergeCell ref="Q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Calibration_template</vt:lpstr>
      <vt:lpstr>Mass_ratios</vt:lpstr>
      <vt:lpstr>Sample_summary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Anna Riedinger</dc:creator>
  <cp:lastModifiedBy>Kristen Riedinger</cp:lastModifiedBy>
  <dcterms:created xsi:type="dcterms:W3CDTF">2024-10-08T19:03:47Z</dcterms:created>
  <dcterms:modified xsi:type="dcterms:W3CDTF">2025-10-31T16:23:33Z</dcterms:modified>
</cp:coreProperties>
</file>