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CMB_samples_02122025/"/>
    </mc:Choice>
  </mc:AlternateContent>
  <xr:revisionPtr revIDLastSave="0" documentId="13_ncr:1_{D6B65F45-05BF-974B-9AF4-79F50B12797A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18" i="4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15" i="41"/>
  <c r="D3" i="41"/>
  <c r="V12" i="9"/>
  <c r="D11" i="41"/>
  <c r="D4" i="41"/>
  <c r="D10" i="41"/>
  <c r="X12" i="9"/>
  <c r="D9" i="41"/>
  <c r="D17" i="41"/>
  <c r="D16" i="41"/>
  <c r="Y11" i="9"/>
  <c r="Z13" i="9"/>
  <c r="V14" i="9"/>
  <c r="D14" i="41"/>
  <c r="W14" i="9"/>
  <c r="D18" i="41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Q13" i="9" l="1"/>
  <c r="O13" i="9"/>
  <c r="D11" i="9"/>
  <c r="R14" i="9"/>
  <c r="M11" i="9"/>
  <c r="P11" i="9"/>
  <c r="F11" i="9"/>
  <c r="I13" i="41"/>
  <c r="J13" i="41" s="1"/>
  <c r="Q13" i="41"/>
  <c r="R13" i="41" s="1"/>
  <c r="E13" i="41"/>
  <c r="F13" i="41" s="1"/>
  <c r="M13" i="41"/>
  <c r="N13" i="41" s="1"/>
  <c r="M10" i="41"/>
  <c r="N10" i="41" s="1"/>
  <c r="I10" i="41"/>
  <c r="J10" i="41" s="1"/>
  <c r="E10" i="41"/>
  <c r="F10" i="41" s="1"/>
  <c r="Q10" i="41"/>
  <c r="R10" i="41" s="1"/>
  <c r="I11" i="9"/>
  <c r="Q17" i="41"/>
  <c r="R17" i="41" s="1"/>
  <c r="M17" i="41"/>
  <c r="N17" i="41" s="1"/>
  <c r="I17" i="41"/>
  <c r="J17" i="41" s="1"/>
  <c r="E17" i="41"/>
  <c r="F17" i="41" s="1"/>
  <c r="Q7" i="41"/>
  <c r="R7" i="41" s="1"/>
  <c r="I7" i="41"/>
  <c r="J7" i="41" s="1"/>
  <c r="M7" i="41"/>
  <c r="N7" i="41" s="1"/>
  <c r="E7" i="41"/>
  <c r="F7" i="41" s="1"/>
  <c r="E16" i="41"/>
  <c r="F16" i="41" s="1"/>
  <c r="Q16" i="41"/>
  <c r="R16" i="41" s="1"/>
  <c r="M16" i="41"/>
  <c r="N16" i="41" s="1"/>
  <c r="I16" i="41"/>
  <c r="J16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M18" i="41"/>
  <c r="N18" i="41" s="1"/>
  <c r="Q18" i="41"/>
  <c r="R18" i="41" s="1"/>
  <c r="E18" i="41"/>
  <c r="F18" i="41" s="1"/>
  <c r="I18" i="41"/>
  <c r="J18" i="41" s="1"/>
  <c r="O11" i="9"/>
  <c r="I3" i="41"/>
  <c r="J3" i="41" s="1"/>
  <c r="M3" i="41"/>
  <c r="N3" i="41" s="1"/>
  <c r="Q3" i="41"/>
  <c r="R3" i="41" s="1"/>
  <c r="E3" i="41"/>
  <c r="F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Q11" i="9"/>
  <c r="E13" i="9"/>
  <c r="I13" i="9"/>
  <c r="H13" i="9"/>
  <c r="P13" i="9"/>
  <c r="R11" i="9"/>
  <c r="J11" i="9"/>
  <c r="H11" i="9"/>
  <c r="J14" i="9" l="1"/>
  <c r="D14" i="9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P9" i="41"/>
  <c r="P14" i="9"/>
  <c r="AB14" i="9" s="1" a="1"/>
  <c r="AB14" i="9" s="1"/>
  <c r="AB5" i="9" a="1"/>
  <c r="AB5" i="9" s="1"/>
  <c r="O6" i="41"/>
  <c r="P6" i="41"/>
  <c r="G3" i="41"/>
  <c r="H3" i="41"/>
  <c r="P18" i="41"/>
  <c r="O18" i="41"/>
  <c r="AG4" i="9"/>
  <c r="AE4" i="9"/>
  <c r="AF4" i="9"/>
  <c r="P12" i="41"/>
  <c r="O12" i="41"/>
  <c r="G12" i="41"/>
  <c r="H12" i="41"/>
  <c r="G6" i="41"/>
  <c r="H6" i="41"/>
  <c r="G15" i="41"/>
  <c r="H15" i="41"/>
  <c r="AG2" i="9"/>
  <c r="AF2" i="9"/>
  <c r="G18" i="41"/>
  <c r="H18" i="41"/>
  <c r="P3" i="41"/>
  <c r="O3" i="41"/>
  <c r="O15" i="41"/>
  <c r="P15" i="41"/>
  <c r="L12" i="9"/>
  <c r="AB12" i="9" s="1" a="1"/>
  <c r="AB12" i="9" s="1"/>
  <c r="AB3" i="9" a="1"/>
  <c r="AB3" i="9" s="1"/>
  <c r="O9" i="41" l="1"/>
  <c r="G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6" i="9" l="1"/>
  <c r="AE15" i="9"/>
  <c r="W3" i="41"/>
  <c r="W8" i="41"/>
  <c r="W7" i="41"/>
  <c r="W4" i="41"/>
  <c r="W6" i="41"/>
  <c r="W5" i="41"/>
  <c r="W10" i="41"/>
  <c r="W11" i="41"/>
  <c r="T18" i="41"/>
  <c r="S18" i="41"/>
  <c r="L6" i="41"/>
  <c r="K6" i="41"/>
  <c r="K3" i="41"/>
  <c r="L3" i="41"/>
  <c r="W17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W16" i="41"/>
  <c r="K18" i="41"/>
  <c r="L18" i="41"/>
  <c r="W18" i="41"/>
  <c r="S9" i="41"/>
  <c r="T9" i="41"/>
  <c r="X15" i="41" l="1"/>
  <c r="Y15" i="41"/>
  <c r="Y9" i="41"/>
  <c r="X9" i="41"/>
  <c r="Y6" i="41"/>
  <c r="X6" i="41"/>
  <c r="Y3" i="41"/>
  <c r="X3" i="41"/>
  <c r="Y12" i="41"/>
  <c r="X12" i="41"/>
  <c r="X18" i="41"/>
  <c r="Y18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<sst xmlns="http://schemas.openxmlformats.org/spreadsheetml/2006/main" count="139" uniqueCount="114">
  <si>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</si>
  <si>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</si>
  <si>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</si>
  <si>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</si>
  <si>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</si>
  <si>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</si>
  <si>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</si>
  <si>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</si>
  <si>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</si>
  <si>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</si>
  <si>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</si>
  <si>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</si>
  <si>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</si>
  <si>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</si>
  <si>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</si>
  <si>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</si>
  <si>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</si>
  <si>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</si>
  <si>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</si>
  <si>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</si>
  <si>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</si>
  <si>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</si>
  <si>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</si>
  <si>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</si>
  <si>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</si>
  <si>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</si>
  <si>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</si>
  <si>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</si>
  <si>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</si>
  <si>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</si>
  <si>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</si>
  <si>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</si>
  <si>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</si>
  <si>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</si>
  <si>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</si>
  <si>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</si>
  <si>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</si>
  <si>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</si>
  <si>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</si>
  <si>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</si>
  <si>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</si>
  <si>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</si>
  <si>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</si>
  <si>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</si>
  <si>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</si>
  <si>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</si>
  <si>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</si>
  <si>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</si>
  <si>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</si>
  <si>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</si>
  <si>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</si>
  <si>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</si>
  <si>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</si>
  <si>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</si>
  <si>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</si>
  <si>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</si>
  <si>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</si>
  <si>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</si>
  <si>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</si>
  <si>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</si>
  <si>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</si>
  <si>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</si>
  <si>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03-0009-THM-1</t>
  </si>
  <si>
    <t>03-0009-THM-2</t>
  </si>
  <si>
    <t>03-0009-THM-3</t>
  </si>
  <si>
    <t>03-0012-THM-1</t>
  </si>
  <si>
    <t>03-0012-THM-2</t>
  </si>
  <si>
    <t>03-0012-THM-3</t>
  </si>
  <si>
    <t>03-0013-THM-1</t>
  </si>
  <si>
    <t>03-0013-THM-2</t>
  </si>
  <si>
    <t>03-0013-THM-3</t>
  </si>
  <si>
    <t>03-0014-THM-1</t>
  </si>
  <si>
    <t>03-0014-THM-2</t>
  </si>
  <si>
    <t>03-0014-THM-3</t>
  </si>
  <si>
    <t>03-0015-THM-1</t>
  </si>
  <si>
    <t>03-0015-THM-2</t>
  </si>
  <si>
    <t>03-0015-THM-3</t>
  </si>
  <si>
    <t>03-9015-THM-1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</si>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</sst>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3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0.44560700410442611</c:v>
                </c:pt>
                <c:pt idx="1">
                  <c:v>0.89373037717320636</c:v>
                </c:pt>
                <c:pt idx="2">
                  <c:v>4.5642322794834493</c:v>
                </c:pt>
                <c:pt idx="3">
                  <c:v>9.0847981415597392</c:v>
                </c:pt>
                <c:pt idx="4">
                  <c:v>18.005945024821646</c:v>
                </c:pt>
                <c:pt idx="5">
                  <c:v>44.844794604322644</c:v>
                </c:pt>
                <c:pt idx="6">
                  <c:v>90.566382999192371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1.7704329490661621</c:v>
                </c:pt>
                <c:pt idx="1">
                  <c:v>3.434368371963501</c:v>
                </c:pt>
                <c:pt idx="2">
                  <c:v>17.870956420898438</c:v>
                </c:pt>
                <c:pt idx="3">
                  <c:v>34.924438500000001</c:v>
                </c:pt>
                <c:pt idx="4">
                  <c:v>69.414848327636719</c:v>
                </c:pt>
                <c:pt idx="5">
                  <c:v>168.29567</c:v>
                </c:pt>
                <c:pt idx="6">
                  <c:v>353.41561899999999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0.44487877991111918</c:v>
                </c:pt>
                <c:pt idx="1">
                  <c:v>0.89226981646173631</c:v>
                </c:pt>
                <c:pt idx="2">
                  <c:v>4.5567732756096841</c:v>
                </c:pt>
                <c:pt idx="3">
                  <c:v>9.0699514947677091</c:v>
                </c:pt>
                <c:pt idx="4">
                  <c:v>17.976519174981647</c:v>
                </c:pt>
                <c:pt idx="5">
                  <c:v>44.771507909827392</c:v>
                </c:pt>
                <c:pt idx="6">
                  <c:v>90.41837672776299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1.2285482883453369</c:v>
                </c:pt>
                <c:pt idx="1">
                  <c:v>2.4436783790588379</c:v>
                </c:pt>
                <c:pt idx="2">
                  <c:v>13.103798866271973</c:v>
                </c:pt>
                <c:pt idx="3">
                  <c:v>26.118793499999999</c:v>
                </c:pt>
                <c:pt idx="4">
                  <c:v>51.550472259521484</c:v>
                </c:pt>
                <c:pt idx="5">
                  <c:v>127.16316999999999</c:v>
                </c:pt>
                <c:pt idx="6">
                  <c:v>263.48321499999997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0.44415055571781237</c:v>
                </c:pt>
                <c:pt idx="1">
                  <c:v>0.89080925575026626</c:v>
                </c:pt>
                <c:pt idx="2">
                  <c:v>4.549314271735919</c:v>
                </c:pt>
                <c:pt idx="3">
                  <c:v>9.0551048479756808</c:v>
                </c:pt>
                <c:pt idx="4">
                  <c:v>17.947093325141651</c:v>
                </c:pt>
                <c:pt idx="5">
                  <c:v>44.698221215332147</c:v>
                </c:pt>
                <c:pt idx="6">
                  <c:v>90.270370456333623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0.76835775375366211</c:v>
                </c:pt>
                <c:pt idx="1">
                  <c:v>1.5863959789276123</c:v>
                </c:pt>
                <c:pt idx="2">
                  <c:v>8.5228614807128906</c:v>
                </c:pt>
                <c:pt idx="3">
                  <c:v>17.2480431</c:v>
                </c:pt>
                <c:pt idx="4">
                  <c:v>34.124523162841797</c:v>
                </c:pt>
                <c:pt idx="5">
                  <c:v>84.279243500000007</c:v>
                </c:pt>
                <c:pt idx="6">
                  <c:v>172.41123999999999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0.44443743191517571</c:v>
                </c:pt>
                <c:pt idx="1">
                  <c:v>0.89138462815175445</c:v>
                </c:pt>
                <c:pt idx="2">
                  <c:v>4.5522526672013406</c:v>
                </c:pt>
                <c:pt idx="3">
                  <c:v>9.0609535270149628</c:v>
                </c:pt>
                <c:pt idx="4">
                  <c:v>17.958685326593766</c:v>
                </c:pt>
                <c:pt idx="5">
                  <c:v>44.727091731345418</c:v>
                </c:pt>
                <c:pt idx="6">
                  <c:v>90.328675957199721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0.44998931884765625</c:v>
                </c:pt>
                <c:pt idx="1">
                  <c:v>0.91824543476104736</c:v>
                </c:pt>
                <c:pt idx="2">
                  <c:v>4.7243814468383789</c:v>
                </c:pt>
                <c:pt idx="3">
                  <c:v>9.6474609400000002</c:v>
                </c:pt>
                <c:pt idx="4">
                  <c:v>18.625492095947266</c:v>
                </c:pt>
                <c:pt idx="5">
                  <c:v>46.342346200000001</c:v>
                </c:pt>
                <c:pt idx="6">
                  <c:v>94.798584000000005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0.49981463986284097</c:v>
                </c:pt>
                <c:pt idx="1">
                  <c:v>0.99962927972568183</c:v>
                </c:pt>
                <c:pt idx="2">
                  <c:v>4.9981463986284096</c:v>
                </c:pt>
                <c:pt idx="3">
                  <c:v>9.996292797256821</c:v>
                </c:pt>
                <c:pt idx="4">
                  <c:v>19.992585594513638</c:v>
                </c:pt>
                <c:pt idx="5">
                  <c:v>49.981463986284098</c:v>
                </c:pt>
                <c:pt idx="6">
                  <c:v>99.96292797256821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4.8859504876124282E-2</c:v>
                </c:pt>
                <c:pt idx="1">
                  <c:v>9.2733256881277301E-2</c:v>
                </c:pt>
                <c:pt idx="2">
                  <c:v>0.46462839410287937</c:v>
                </c:pt>
                <c:pt idx="3">
                  <c:v>0.93002593148381218</c:v>
                </c:pt>
                <c:pt idx="4">
                  <c:v>1.8550567760948511</c:v>
                </c:pt>
                <c:pt idx="5">
                  <c:v>4.7280186726875142</c:v>
                </c:pt>
                <c:pt idx="6">
                  <c:v>9.5948434681465375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0.4989978279421024</c:v>
                </c:pt>
                <c:pt idx="1">
                  <c:v>0.9979956558842048</c:v>
                </c:pt>
                <c:pt idx="2">
                  <c:v>4.9899782794210248</c:v>
                </c:pt>
                <c:pt idx="3">
                  <c:v>9.9799565588420496</c:v>
                </c:pt>
                <c:pt idx="4">
                  <c:v>19.959913117684096</c:v>
                </c:pt>
                <c:pt idx="5">
                  <c:v>49.899782794210246</c:v>
                </c:pt>
                <c:pt idx="6">
                  <c:v>99.799565588420492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3.3904848594590808E-2</c:v>
                </c:pt>
                <c:pt idx="1">
                  <c:v>6.5983095089746785E-2</c:v>
                </c:pt>
                <c:pt idx="2">
                  <c:v>0.3406866918864655</c:v>
                </c:pt>
                <c:pt idx="3">
                  <c:v>0.69553459690041508</c:v>
                </c:pt>
                <c:pt idx="4">
                  <c:v>1.3776454919925449</c:v>
                </c:pt>
                <c:pt idx="5">
                  <c:v>3.5724617409237958</c:v>
                </c:pt>
                <c:pt idx="6">
                  <c:v>7.1532780909974427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0.49818101602136394</c:v>
                </c:pt>
                <c:pt idx="1">
                  <c:v>0.99636203204272766</c:v>
                </c:pt>
                <c:pt idx="2">
                  <c:v>4.98181016021364</c:v>
                </c:pt>
                <c:pt idx="3">
                  <c:v>9.96362032042728</c:v>
                </c:pt>
                <c:pt idx="4">
                  <c:v>19.92724064085456</c:v>
                </c:pt>
                <c:pt idx="5">
                  <c:v>49.818101602136402</c:v>
                </c:pt>
                <c:pt idx="6">
                  <c:v>99.636203204272775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2.1204745108215902E-2</c:v>
                </c:pt>
                <c:pt idx="1">
                  <c:v>4.2835144601920734E-2</c:v>
                </c:pt>
                <c:pt idx="2">
                  <c:v>0.22158654241437836</c:v>
                </c:pt>
                <c:pt idx="3">
                  <c:v>0.45930952763493793</c:v>
                </c:pt>
                <c:pt idx="4">
                  <c:v>0.9119508210325088</c:v>
                </c:pt>
                <c:pt idx="5">
                  <c:v>2.3677010643706864</c:v>
                </c:pt>
                <c:pt idx="6">
                  <c:v>4.6807746206288776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0.49850279041438217</c:v>
                </c:pt>
                <c:pt idx="1">
                  <c:v>0.99700558082876412</c:v>
                </c:pt>
                <c:pt idx="2">
                  <c:v>4.9850279041438208</c:v>
                </c:pt>
                <c:pt idx="3">
                  <c:v>9.9700558082876416</c:v>
                </c:pt>
                <c:pt idx="4">
                  <c:v>19.940111616575283</c:v>
                </c:pt>
                <c:pt idx="5">
                  <c:v>49.850279041438206</c:v>
                </c:pt>
                <c:pt idx="6">
                  <c:v>99.700558082876412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1.241857554110583E-2</c:v>
                </c:pt>
                <c:pt idx="1">
                  <c:v>2.4794046694843405E-2</c:v>
                </c:pt>
                <c:pt idx="2">
                  <c:v>0.12282956284348653</c:v>
                </c:pt>
                <c:pt idx="3">
                  <c:v>0.25690860705397439</c:v>
                </c:pt>
                <c:pt idx="4">
                  <c:v>0.49775150638673721</c:v>
                </c:pt>
                <c:pt idx="5">
                  <c:v>1.3019198780916303</c:v>
                </c:pt>
                <c:pt idx="6">
                  <c:v>2.5736767861466272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8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93</v>
      </c>
      <c r="Q1" s="1" t="s">
        <v>94</v>
      </c>
      <c r="R1" s="1" t="s">
        <v>95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2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8" t="s">
        <v>1</v>
      </c>
      <c r="B2" s="49">
        <v>8.27</v>
      </c>
      <c r="D2" s="2">
        <v>0.44560700410442611</v>
      </c>
      <c r="E2" s="2">
        <v>0.89373037717320636</v>
      </c>
      <c r="F2" s="2">
        <v>4.5642322794834493</v>
      </c>
      <c r="G2" s="2">
        <v>9.0847981415597392</v>
      </c>
      <c r="H2" s="2">
        <v>18.005945024821646</v>
      </c>
      <c r="I2" s="2">
        <v>44.844794604322644</v>
      </c>
      <c r="J2" s="2">
        <v>90.566382999192371</v>
      </c>
      <c r="L2" s="2">
        <f>D2*(L$18/1000)</f>
        <v>1.1117894752405429E-2</v>
      </c>
      <c r="M2" s="2">
        <f t="shared" ref="M2:R5" si="0">E2*(M$18/1000)</f>
        <v>2.2298572910471503E-2</v>
      </c>
      <c r="N2" s="2">
        <f t="shared" si="0"/>
        <v>0.11396888001870176</v>
      </c>
      <c r="O2" s="2">
        <f t="shared" si="0"/>
        <v>0.22675656161333116</v>
      </c>
      <c r="P2" s="2">
        <f t="shared" si="0"/>
        <v>0.45284951737426449</v>
      </c>
      <c r="Q2" s="2">
        <f t="shared" si="0"/>
        <v>1.1260527925145416</v>
      </c>
      <c r="R2" s="2">
        <f t="shared" si="0"/>
        <v>2.2985748005195021</v>
      </c>
      <c r="T2" s="2">
        <v>1.7704329490661621</v>
      </c>
      <c r="U2" s="2">
        <v>3.434368371963501</v>
      </c>
      <c r="V2" s="2">
        <v>17.870956420898438</v>
      </c>
      <c r="W2" s="2">
        <v>34.924438500000001</v>
      </c>
      <c r="X2" s="2">
        <v>69.414848327636719</v>
      </c>
      <c r="Y2" s="2">
        <v>168.29567</v>
      </c>
      <c r="Z2" s="2">
        <v>353.41561899999999</v>
      </c>
      <c r="AB2" s="50" cm="1">
        <f t="array" ref="AB2:AC2">LINEST(T2:Z2,L2:R2,TRUE,FALSE)</f>
        <v>153.11461702377559</v>
      </c>
      <c r="AC2" s="2">
        <v>-0.26552633761336608</v>
      </c>
      <c r="AE2" s="2">
        <f>0.2/AB2/(25/1000)</f>
        <v>5.2248440779222027E-2</v>
      </c>
      <c r="AF2" s="2">
        <f>T2/AB2/(25/1000)</f>
        <v>0.46251180546433385</v>
      </c>
      <c r="AG2" s="2">
        <f>Z2/AB2/(25/1000)</f>
        <v>92.327075198867973</v>
      </c>
      <c r="AY2" s="47"/>
    </row>
    <row r="3" spans="1:51" ht="16" x14ac:dyDescent="0.2">
      <c r="A3" s="48" t="s">
        <v>2</v>
      </c>
      <c r="B3" s="49">
        <v>12.92</v>
      </c>
      <c r="D3" s="2">
        <v>0.44487877991111918</v>
      </c>
      <c r="E3" s="2">
        <v>0.89226981646173631</v>
      </c>
      <c r="F3" s="2">
        <v>4.5567732756096841</v>
      </c>
      <c r="G3" s="2">
        <v>9.0699514947677091</v>
      </c>
      <c r="H3" s="2">
        <v>17.976519174981647</v>
      </c>
      <c r="I3" s="2">
        <v>44.771507909827392</v>
      </c>
      <c r="J3" s="2">
        <v>90.41837672776299</v>
      </c>
      <c r="L3" s="2">
        <f t="shared" ref="L3:R7" si="1">D3*(L$18/1000)</f>
        <v>1.1099725558782423E-2</v>
      </c>
      <c r="M3" s="2">
        <f t="shared" si="0"/>
        <v>2.2262131920720324E-2</v>
      </c>
      <c r="N3" s="2">
        <f t="shared" si="0"/>
        <v>0.11378262869197384</v>
      </c>
      <c r="O3" s="2">
        <f t="shared" si="0"/>
        <v>0.22638598930940207</v>
      </c>
      <c r="P3" s="2">
        <f t="shared" si="0"/>
        <v>0.45210945725078849</v>
      </c>
      <c r="Q3" s="2">
        <f t="shared" si="0"/>
        <v>1.1242125636157658</v>
      </c>
      <c r="R3" s="2">
        <f t="shared" si="0"/>
        <v>2.2948184013506245</v>
      </c>
      <c r="T3" s="2">
        <v>1.2285482883453369</v>
      </c>
      <c r="U3" s="2">
        <v>2.4436783790588379</v>
      </c>
      <c r="V3" s="2">
        <v>13.103798866271973</v>
      </c>
      <c r="W3" s="2">
        <v>26.118793499999999</v>
      </c>
      <c r="X3" s="2">
        <v>51.550472259521484</v>
      </c>
      <c r="Y3" s="2">
        <v>127.16316999999999</v>
      </c>
      <c r="Z3" s="2">
        <v>263.48321499999997</v>
      </c>
      <c r="AB3" s="50" cm="1">
        <f t="array" ref="AB3:AC3">LINEST(T3:Z3,L3:R3,TRUE,FALSE)</f>
        <v>114.60105380702049</v>
      </c>
      <c r="AC3" s="2">
        <v>-0.19315452099877461</v>
      </c>
      <c r="AE3" s="2">
        <f t="shared" ref="AE3:AE5" si="2">0.2/AB3/(25/1000)</f>
        <v>6.9807386007735978E-2</v>
      </c>
      <c r="AF3" s="2">
        <f t="shared" ref="AF3:AF5" si="3">T3/AB3/(25/1000)</f>
        <v>0.42880872296833128</v>
      </c>
      <c r="AG3" s="2">
        <f>Z3/AB3/(25/1000)</f>
        <v>91.965372480321435</v>
      </c>
      <c r="AY3" s="47"/>
    </row>
    <row r="4" spans="1:51" ht="16" x14ac:dyDescent="0.2">
      <c r="A4" s="48" t="s">
        <v>3</v>
      </c>
      <c r="B4" s="49">
        <v>16.850000000000001</v>
      </c>
      <c r="D4" s="2">
        <v>0.44415055571781237</v>
      </c>
      <c r="E4" s="2">
        <v>0.89080925575026626</v>
      </c>
      <c r="F4" s="2">
        <v>4.549314271735919</v>
      </c>
      <c r="G4" s="2">
        <v>9.0551048479756808</v>
      </c>
      <c r="H4" s="2">
        <v>17.947093325141651</v>
      </c>
      <c r="I4" s="2">
        <v>44.698221215332147</v>
      </c>
      <c r="J4" s="2">
        <v>90.270370456333623</v>
      </c>
      <c r="L4" s="2">
        <f t="shared" si="1"/>
        <v>1.1081556365159418E-2</v>
      </c>
      <c r="M4" s="2">
        <f t="shared" si="0"/>
        <v>2.2225690930969145E-2</v>
      </c>
      <c r="N4" s="2">
        <f t="shared" si="0"/>
        <v>0.11359637736524593</v>
      </c>
      <c r="O4" s="2">
        <f t="shared" si="0"/>
        <v>0.22601541700547306</v>
      </c>
      <c r="P4" s="2">
        <f t="shared" si="0"/>
        <v>0.45136939712731261</v>
      </c>
      <c r="Q4" s="2">
        <f t="shared" si="0"/>
        <v>1.1223723347169903</v>
      </c>
      <c r="R4" s="2">
        <f t="shared" si="0"/>
        <v>2.2910620021817469</v>
      </c>
      <c r="T4" s="2">
        <v>0.76835775375366211</v>
      </c>
      <c r="U4" s="2">
        <v>1.5863959789276123</v>
      </c>
      <c r="V4" s="2">
        <v>8.5228614807128906</v>
      </c>
      <c r="W4" s="2">
        <v>17.2480431</v>
      </c>
      <c r="X4" s="2">
        <v>34.124523162841797</v>
      </c>
      <c r="Y4" s="2">
        <v>84.279243500000007</v>
      </c>
      <c r="Z4" s="2">
        <v>172.41123999999999</v>
      </c>
      <c r="AB4" s="50" cm="1">
        <f t="array" ref="AB4:AC4">LINEST(T4:Z4,L4:R4,TRUE,FALSE)</f>
        <v>75.228175662433074</v>
      </c>
      <c r="AC4" s="2">
        <v>2.0644513959609867E-2</v>
      </c>
      <c r="AE4" s="2">
        <f t="shared" si="2"/>
        <v>0.10634313446464427</v>
      </c>
      <c r="AF4" s="2">
        <f t="shared" si="3"/>
        <v>0.40854785962188861</v>
      </c>
      <c r="AG4" s="2">
        <f>Z4/AB4/(25/1000)</f>
        <v>91.67375839268027</v>
      </c>
      <c r="AY4" s="47"/>
    </row>
    <row r="5" spans="1:51" ht="16" x14ac:dyDescent="0.2">
      <c r="A5" s="48" t="s">
        <v>4</v>
      </c>
      <c r="B5" s="49">
        <v>20.29</v>
      </c>
      <c r="D5" s="2">
        <v>0.44443743191517571</v>
      </c>
      <c r="E5" s="2">
        <v>0.89138462815175445</v>
      </c>
      <c r="F5" s="2">
        <v>4.5522526672013406</v>
      </c>
      <c r="G5" s="2">
        <v>9.0609535270149628</v>
      </c>
      <c r="H5" s="2">
        <v>17.958685326593766</v>
      </c>
      <c r="I5" s="2">
        <v>44.727091731345418</v>
      </c>
      <c r="J5" s="2">
        <v>90.328675957199721</v>
      </c>
      <c r="L5" s="2">
        <f t="shared" si="1"/>
        <v>1.1088713926283633E-2</v>
      </c>
      <c r="M5" s="2">
        <f t="shared" si="0"/>
        <v>2.2240046472386275E-2</v>
      </c>
      <c r="N5" s="2">
        <f t="shared" si="0"/>
        <v>0.11366974910001751</v>
      </c>
      <c r="O5" s="2">
        <f t="shared" si="0"/>
        <v>0.22616140003429352</v>
      </c>
      <c r="P5" s="2">
        <f t="shared" si="0"/>
        <v>0.45166093596383333</v>
      </c>
      <c r="Q5" s="2">
        <f t="shared" si="0"/>
        <v>1.1230972733740834</v>
      </c>
      <c r="R5" s="2">
        <f t="shared" si="0"/>
        <v>2.2925417957937286</v>
      </c>
      <c r="T5" s="2">
        <v>0.44998931884765625</v>
      </c>
      <c r="U5" s="2">
        <v>0.91824543476104736</v>
      </c>
      <c r="V5" s="2">
        <v>4.7243814468383789</v>
      </c>
      <c r="W5" s="2">
        <v>9.6474609400000002</v>
      </c>
      <c r="X5" s="2">
        <v>18.625492095947266</v>
      </c>
      <c r="Y5" s="2">
        <v>46.342346200000001</v>
      </c>
      <c r="Z5" s="2">
        <v>94.798584000000005</v>
      </c>
      <c r="AB5" s="50" cm="1">
        <f t="array" ref="AB5:AC5">LINEST(T5:Z5,L5:R5,TRUE,FALSE)</f>
        <v>41.312615261810954</v>
      </c>
      <c r="AC5" s="2">
        <v>4.6001492674704991E-2</v>
      </c>
      <c r="AE5" s="2">
        <f t="shared" si="2"/>
        <v>0.19364545065233707</v>
      </c>
      <c r="AF5" s="2">
        <f t="shared" si="3"/>
        <v>0.43569192218496289</v>
      </c>
      <c r="AG5" s="2">
        <f>Z5/AB5/(25/1000)</f>
        <v>91.786572599417156</v>
      </c>
      <c r="AY5" s="47"/>
    </row>
    <row r="6" spans="1:51" x14ac:dyDescent="0.2">
      <c r="B6" s="51"/>
      <c r="AE6" s="2">
        <f>SUM(AE2:AE5)</f>
        <v>0.42204441190393938</v>
      </c>
      <c r="AY6" s="47"/>
    </row>
    <row r="7" spans="1:51" ht="16" x14ac:dyDescent="0.2">
      <c r="A7" s="48" t="s">
        <v>98</v>
      </c>
      <c r="B7" s="49">
        <v>10.6</v>
      </c>
      <c r="D7" s="2">
        <v>0.89154452183855493</v>
      </c>
      <c r="E7" s="2">
        <v>0.8940618240178636</v>
      </c>
      <c r="F7" s="2">
        <v>0.91318499208745962</v>
      </c>
      <c r="G7" s="2">
        <v>0.90881673094377424</v>
      </c>
      <c r="H7" s="2">
        <v>0.90063113346193868</v>
      </c>
      <c r="I7" s="2">
        <v>0.89722851288687622</v>
      </c>
      <c r="J7" s="2">
        <v>0.90599970245014794</v>
      </c>
      <c r="K7" s="52"/>
      <c r="L7" s="2">
        <f t="shared" si="1"/>
        <v>2.2244035819871943E-2</v>
      </c>
      <c r="M7" s="2">
        <f t="shared" si="1"/>
        <v>2.2306842509245702E-2</v>
      </c>
      <c r="N7" s="2">
        <f t="shared" si="1"/>
        <v>2.2802229252423874E-2</v>
      </c>
      <c r="O7" s="2">
        <f t="shared" si="1"/>
        <v>2.268406560435661E-2</v>
      </c>
      <c r="P7" s="2">
        <f t="shared" si="1"/>
        <v>2.2650873006567762E-2</v>
      </c>
      <c r="Q7" s="2">
        <f t="shared" si="1"/>
        <v>2.2529407958589463E-2</v>
      </c>
      <c r="R7" s="2">
        <f t="shared" si="1"/>
        <v>2.2994272448184753E-2</v>
      </c>
      <c r="S7" s="52"/>
      <c r="T7" s="2">
        <v>36.235179901123047</v>
      </c>
      <c r="U7" s="2">
        <v>37.034915924072266</v>
      </c>
      <c r="V7" s="2">
        <v>38.462902069091797</v>
      </c>
      <c r="W7" s="2">
        <v>37.552112600000001</v>
      </c>
      <c r="X7" s="2">
        <v>37.419258117675781</v>
      </c>
      <c r="Y7" s="2">
        <v>35.595390299999998</v>
      </c>
      <c r="Z7" s="2">
        <v>36.833911899999997</v>
      </c>
      <c r="AY7" s="47"/>
    </row>
    <row r="8" spans="1:51" x14ac:dyDescent="0.2">
      <c r="B8" s="51"/>
      <c r="K8" s="53"/>
      <c r="S8" s="53"/>
      <c r="AY8" s="54"/>
    </row>
    <row r="9" spans="1:51" ht="16" thickBot="1" x14ac:dyDescent="0.25">
      <c r="B9" s="51"/>
      <c r="AY9" s="47"/>
    </row>
    <row r="10" spans="1:51" ht="49" thickBot="1" x14ac:dyDescent="0.25">
      <c r="A10" s="55" t="s">
        <v>0</v>
      </c>
      <c r="B10" s="35" t="s">
        <v>38</v>
      </c>
      <c r="D10" s="36" t="s">
        <v>39</v>
      </c>
      <c r="E10" s="36" t="s">
        <v>40</v>
      </c>
      <c r="F10" s="37" t="s">
        <v>41</v>
      </c>
      <c r="G10" s="37" t="s">
        <v>42</v>
      </c>
      <c r="H10" s="37" t="s">
        <v>43</v>
      </c>
      <c r="I10" s="37" t="s">
        <v>44</v>
      </c>
      <c r="J10" s="37" t="s">
        <v>45</v>
      </c>
      <c r="L10" s="36" t="s">
        <v>46</v>
      </c>
      <c r="M10" s="36" t="s">
        <v>47</v>
      </c>
      <c r="N10" s="37" t="s">
        <v>48</v>
      </c>
      <c r="O10" s="37" t="s">
        <v>49</v>
      </c>
      <c r="P10" s="37" t="s">
        <v>50</v>
      </c>
      <c r="Q10" s="37" t="s">
        <v>51</v>
      </c>
      <c r="R10" s="37" t="s">
        <v>52</v>
      </c>
      <c r="T10" s="36" t="s">
        <v>53</v>
      </c>
      <c r="U10" s="36" t="s">
        <v>54</v>
      </c>
      <c r="V10" s="37" t="s">
        <v>55</v>
      </c>
      <c r="W10" s="37" t="s">
        <v>56</v>
      </c>
      <c r="X10" s="37" t="s">
        <v>57</v>
      </c>
      <c r="Y10" s="37" t="s">
        <v>58</v>
      </c>
      <c r="Z10" s="37" t="s">
        <v>59</v>
      </c>
      <c r="AB10" s="33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7"/>
    </row>
    <row r="11" spans="1:51" ht="17" thickBot="1" x14ac:dyDescent="0.25">
      <c r="A11" s="48" t="s">
        <v>1</v>
      </c>
      <c r="B11" s="49">
        <v>8.27</v>
      </c>
      <c r="D11" s="2">
        <f>D2/D$7</f>
        <v>0.49981463986284097</v>
      </c>
      <c r="E11" s="2">
        <f t="shared" ref="E11:I11" si="4">E2/E$7</f>
        <v>0.99962927972568194</v>
      </c>
      <c r="F11" s="2">
        <f t="shared" si="4"/>
        <v>4.9981463986284096</v>
      </c>
      <c r="G11" s="2">
        <f t="shared" si="4"/>
        <v>9.9962927972568192</v>
      </c>
      <c r="H11" s="2">
        <f t="shared" si="4"/>
        <v>19.992585594513638</v>
      </c>
      <c r="I11" s="2">
        <f t="shared" si="4"/>
        <v>49.981463986284098</v>
      </c>
      <c r="J11" s="2">
        <f>J2/J$7</f>
        <v>99.96292797256821</v>
      </c>
      <c r="L11" s="2">
        <f>L2/L$7</f>
        <v>0.49981463986284097</v>
      </c>
      <c r="M11" s="2">
        <f t="shared" ref="M11:Q11" si="5">M2/M$7</f>
        <v>0.99962927972568183</v>
      </c>
      <c r="N11" s="2">
        <f t="shared" si="5"/>
        <v>4.9981463986284096</v>
      </c>
      <c r="O11" s="2">
        <f t="shared" si="5"/>
        <v>9.996292797256821</v>
      </c>
      <c r="P11" s="2">
        <f t="shared" si="5"/>
        <v>19.992585594513638</v>
      </c>
      <c r="Q11" s="2">
        <f t="shared" si="5"/>
        <v>49.981463986284098</v>
      </c>
      <c r="R11" s="2">
        <f>R2/R$7</f>
        <v>99.96292797256821</v>
      </c>
      <c r="T11" s="2">
        <f>T2/T$7</f>
        <v>4.8859504876124282E-2</v>
      </c>
      <c r="U11" s="2">
        <f>U2/U$7</f>
        <v>9.2733256881277301E-2</v>
      </c>
      <c r="V11" s="2">
        <f t="shared" ref="V11:Y11" si="6">V2/V$7</f>
        <v>0.46462839410287937</v>
      </c>
      <c r="W11" s="2">
        <f t="shared" si="6"/>
        <v>0.93002593148381218</v>
      </c>
      <c r="X11" s="2">
        <f t="shared" si="6"/>
        <v>1.8550567760948511</v>
      </c>
      <c r="Y11" s="2">
        <f t="shared" si="6"/>
        <v>4.7280186726875142</v>
      </c>
      <c r="Z11" s="2">
        <f>Z2/Z$7</f>
        <v>9.5948434681465375</v>
      </c>
      <c r="AB11" s="56" cm="1">
        <f t="array" ref="AB11:AC11">LINEST(T11:Z11,L11:R11,TRUE,FALSE)</f>
        <v>9.5944310326389837E-2</v>
      </c>
      <c r="AC11" s="2">
        <v>-2.468776373630055E-2</v>
      </c>
      <c r="AE11" s="2">
        <f>(0.2/$T$7)/AB11*$L$7/(25/1000)</f>
        <v>5.1186322133811593E-2</v>
      </c>
      <c r="AF11" s="2">
        <f>T11/AB11*$L$7/(25/1000)</f>
        <v>0.45310975623607314</v>
      </c>
      <c r="AG11" s="2">
        <f>Z11/AB11*$R$7/(25/1000)</f>
        <v>91.9810436090292</v>
      </c>
      <c r="AY11" s="47"/>
    </row>
    <row r="12" spans="1:51" ht="17" thickBot="1" x14ac:dyDescent="0.25">
      <c r="A12" s="48" t="s">
        <v>2</v>
      </c>
      <c r="B12" s="49">
        <v>12.92</v>
      </c>
      <c r="D12" s="2">
        <f t="shared" ref="D12:J14" si="7">D3/D$7</f>
        <v>0.4989978279421024</v>
      </c>
      <c r="E12" s="2">
        <f t="shared" si="7"/>
        <v>0.9979956558842048</v>
      </c>
      <c r="F12" s="2">
        <f t="shared" si="7"/>
        <v>4.9899782794210248</v>
      </c>
      <c r="G12" s="2">
        <f t="shared" si="7"/>
        <v>9.9799565588420478</v>
      </c>
      <c r="H12" s="2">
        <f t="shared" si="7"/>
        <v>19.959913117684096</v>
      </c>
      <c r="I12" s="2">
        <f t="shared" si="7"/>
        <v>49.899782794210246</v>
      </c>
      <c r="J12" s="2">
        <f t="shared" si="7"/>
        <v>99.799565588420492</v>
      </c>
      <c r="L12" s="2">
        <f t="shared" ref="L12:R14" si="8">L3/L$7</f>
        <v>0.4989978279421024</v>
      </c>
      <c r="M12" s="2">
        <f t="shared" si="8"/>
        <v>0.9979956558842048</v>
      </c>
      <c r="N12" s="2">
        <f t="shared" si="8"/>
        <v>4.9899782794210248</v>
      </c>
      <c r="O12" s="2">
        <f t="shared" si="8"/>
        <v>9.9799565588420496</v>
      </c>
      <c r="P12" s="2">
        <f t="shared" si="8"/>
        <v>19.959913117684096</v>
      </c>
      <c r="Q12" s="2">
        <f t="shared" si="8"/>
        <v>49.899782794210246</v>
      </c>
      <c r="R12" s="2">
        <f t="shared" si="8"/>
        <v>99.799565588420492</v>
      </c>
      <c r="T12" s="2">
        <f t="shared" ref="T12:Z14" si="9">T3/T$7</f>
        <v>3.3904848594590808E-2</v>
      </c>
      <c r="U12" s="2">
        <f t="shared" si="9"/>
        <v>6.5983095089746785E-2</v>
      </c>
      <c r="V12" s="2">
        <f t="shared" si="9"/>
        <v>0.3406866918864655</v>
      </c>
      <c r="W12" s="2">
        <f t="shared" si="9"/>
        <v>0.69553459690041508</v>
      </c>
      <c r="X12" s="2">
        <f t="shared" si="9"/>
        <v>1.3776454919925449</v>
      </c>
      <c r="Y12" s="2">
        <f t="shared" si="9"/>
        <v>3.5724617409237958</v>
      </c>
      <c r="Z12" s="2">
        <f>Z3/Z$7</f>
        <v>7.1532780909974427</v>
      </c>
      <c r="AB12" s="56" cm="1">
        <f t="array" ref="AB12:AC12">LINEST(T12:Z12,L12:R12,TRUE,FALSE)</f>
        <v>7.1818512842054788E-2</v>
      </c>
      <c r="AC12" s="2">
        <v>-1.8258799659723435E-2</v>
      </c>
      <c r="AE12" s="2">
        <f t="shared" ref="AE12:AE14" si="10">(0.2/$T$7)/AB12*$L$7/(25/1000)</f>
        <v>6.8381203967192425E-2</v>
      </c>
      <c r="AF12" s="2">
        <f t="shared" ref="AF12:AF14" si="11">T12/AB12*$L$7/(25/1000)</f>
        <v>0.42004805544443807</v>
      </c>
      <c r="AG12" s="2">
        <f t="shared" ref="AG12:AG14" si="12">Z12/AB12*$R$7/(25/1000)</f>
        <v>91.611156406852757</v>
      </c>
      <c r="AY12" s="47"/>
    </row>
    <row r="13" spans="1:51" ht="17" thickBot="1" x14ac:dyDescent="0.25">
      <c r="A13" s="48" t="s">
        <v>3</v>
      </c>
      <c r="B13" s="49">
        <v>16.850000000000001</v>
      </c>
      <c r="D13" s="2">
        <f t="shared" si="7"/>
        <v>0.49818101602136394</v>
      </c>
      <c r="E13" s="2">
        <f t="shared" si="7"/>
        <v>0.99636203204272777</v>
      </c>
      <c r="F13" s="2">
        <f t="shared" si="7"/>
        <v>4.98181016021364</v>
      </c>
      <c r="G13" s="2">
        <f t="shared" si="7"/>
        <v>9.96362032042728</v>
      </c>
      <c r="H13" s="2">
        <f t="shared" si="7"/>
        <v>19.92724064085456</v>
      </c>
      <c r="I13" s="2">
        <f t="shared" si="7"/>
        <v>49.818101602136402</v>
      </c>
      <c r="J13" s="2">
        <f t="shared" si="7"/>
        <v>99.636203204272789</v>
      </c>
      <c r="L13" s="2">
        <f t="shared" si="8"/>
        <v>0.49818101602136394</v>
      </c>
      <c r="M13" s="2">
        <f t="shared" si="8"/>
        <v>0.99636203204272766</v>
      </c>
      <c r="N13" s="2">
        <f t="shared" si="8"/>
        <v>4.98181016021364</v>
      </c>
      <c r="O13" s="2">
        <f t="shared" si="8"/>
        <v>9.96362032042728</v>
      </c>
      <c r="P13" s="2">
        <f t="shared" si="8"/>
        <v>19.92724064085456</v>
      </c>
      <c r="Q13" s="2">
        <f t="shared" si="8"/>
        <v>49.818101602136402</v>
      </c>
      <c r="R13" s="2">
        <f t="shared" si="8"/>
        <v>99.636203204272775</v>
      </c>
      <c r="T13" s="2">
        <f t="shared" si="9"/>
        <v>2.1204745108215902E-2</v>
      </c>
      <c r="U13" s="2">
        <f t="shared" si="9"/>
        <v>4.2835144601920734E-2</v>
      </c>
      <c r="V13" s="2">
        <f t="shared" si="9"/>
        <v>0.22158654241437836</v>
      </c>
      <c r="W13" s="2">
        <f t="shared" si="9"/>
        <v>0.45930952763493793</v>
      </c>
      <c r="X13" s="2">
        <f t="shared" si="9"/>
        <v>0.9119508210325088</v>
      </c>
      <c r="Y13" s="2">
        <f t="shared" si="9"/>
        <v>2.3677010643706864</v>
      </c>
      <c r="Z13" s="2">
        <f t="shared" si="9"/>
        <v>4.6807746206288776</v>
      </c>
      <c r="AB13" s="56" cm="1">
        <f t="array" ref="AB13:AC13">LINEST(T13:Z13,L13:R13,TRUE,FALSE)</f>
        <v>4.7149745811594514E-2</v>
      </c>
      <c r="AC13" s="2">
        <v>-8.0107028928266821E-3</v>
      </c>
      <c r="AE13" s="2">
        <f t="shared" si="10"/>
        <v>0.10415827892046263</v>
      </c>
      <c r="AF13" s="2">
        <f t="shared" si="11"/>
        <v>0.40015410613087044</v>
      </c>
      <c r="AG13" s="2">
        <f t="shared" si="12"/>
        <v>91.309936070808405</v>
      </c>
      <c r="AY13" s="47"/>
    </row>
    <row r="14" spans="1:51" ht="17" thickBot="1" x14ac:dyDescent="0.25">
      <c r="A14" s="48" t="s">
        <v>4</v>
      </c>
      <c r="B14" s="49">
        <v>20.29</v>
      </c>
      <c r="D14" s="2">
        <f t="shared" si="7"/>
        <v>0.49850279041438217</v>
      </c>
      <c r="E14" s="2">
        <f t="shared" si="7"/>
        <v>0.99700558082876423</v>
      </c>
      <c r="F14" s="2">
        <f t="shared" si="7"/>
        <v>4.9850279041438208</v>
      </c>
      <c r="G14" s="2">
        <f t="shared" si="7"/>
        <v>9.9700558082876416</v>
      </c>
      <c r="H14" s="2">
        <f t="shared" si="7"/>
        <v>19.940111616575283</v>
      </c>
      <c r="I14" s="2">
        <f t="shared" si="7"/>
        <v>49.850279041438206</v>
      </c>
      <c r="J14" s="2">
        <f t="shared" si="7"/>
        <v>99.700558082876412</v>
      </c>
      <c r="L14" s="2">
        <f t="shared" si="8"/>
        <v>0.49850279041438217</v>
      </c>
      <c r="M14" s="2">
        <f t="shared" si="8"/>
        <v>0.99700558082876412</v>
      </c>
      <c r="N14" s="2">
        <f t="shared" si="8"/>
        <v>4.9850279041438208</v>
      </c>
      <c r="O14" s="2">
        <f t="shared" si="8"/>
        <v>9.9700558082876416</v>
      </c>
      <c r="P14" s="2">
        <f t="shared" si="8"/>
        <v>19.940111616575283</v>
      </c>
      <c r="Q14" s="2">
        <f t="shared" si="8"/>
        <v>49.850279041438206</v>
      </c>
      <c r="R14" s="2">
        <f t="shared" si="8"/>
        <v>99.700558082876412</v>
      </c>
      <c r="T14" s="2">
        <f t="shared" si="9"/>
        <v>1.241857554110583E-2</v>
      </c>
      <c r="U14" s="2">
        <f t="shared" si="9"/>
        <v>2.4794046694843405E-2</v>
      </c>
      <c r="V14" s="2">
        <f t="shared" si="9"/>
        <v>0.12282956284348653</v>
      </c>
      <c r="W14" s="2">
        <f t="shared" si="9"/>
        <v>0.25690860705397439</v>
      </c>
      <c r="X14" s="2">
        <f t="shared" si="9"/>
        <v>0.49775150638673721</v>
      </c>
      <c r="Y14" s="2">
        <f t="shared" si="9"/>
        <v>1.3019198780916303</v>
      </c>
      <c r="Z14" s="2">
        <f t="shared" si="9"/>
        <v>2.5736767861466272</v>
      </c>
      <c r="AB14" s="57" cm="1">
        <f t="array" ref="AB14:AC14">LINEST(T14:Z14,L14:R14,TRUE,FALSE)</f>
        <v>2.5893157290628264E-2</v>
      </c>
      <c r="AC14" s="2">
        <v>-3.4735143819745185E-3</v>
      </c>
      <c r="AE14" s="2">
        <f t="shared" si="10"/>
        <v>0.18966541314953778</v>
      </c>
      <c r="AF14" s="2">
        <f t="shared" si="11"/>
        <v>0.426737050360599</v>
      </c>
      <c r="AG14" s="2">
        <f t="shared" si="12"/>
        <v>91.421566786903242</v>
      </c>
      <c r="AY14" s="47"/>
    </row>
    <row r="15" spans="1:51" x14ac:dyDescent="0.2">
      <c r="B15" s="51"/>
      <c r="AE15" s="2">
        <f>SUM(AE11:AE14)</f>
        <v>0.41339121817100444</v>
      </c>
      <c r="AY15" s="47"/>
    </row>
    <row r="16" spans="1:51" x14ac:dyDescent="0.2">
      <c r="B16" s="51"/>
      <c r="AY16" s="47"/>
    </row>
    <row r="17" spans="1:51" ht="32" x14ac:dyDescent="0.2">
      <c r="A17" s="59" t="s">
        <v>80</v>
      </c>
      <c r="B17" s="60" t="s">
        <v>81</v>
      </c>
      <c r="D17" s="69" t="s">
        <v>100</v>
      </c>
      <c r="E17" s="69" t="s">
        <v>101</v>
      </c>
      <c r="F17" s="69" t="s">
        <v>102</v>
      </c>
      <c r="G17" s="69" t="s">
        <v>103</v>
      </c>
      <c r="H17" s="69" t="s">
        <v>104</v>
      </c>
      <c r="I17" s="69" t="s">
        <v>105</v>
      </c>
      <c r="J17" s="69" t="s">
        <v>106</v>
      </c>
      <c r="L17" s="36" t="s">
        <v>82</v>
      </c>
      <c r="M17" s="36" t="s">
        <v>83</v>
      </c>
      <c r="N17" s="36" t="s">
        <v>84</v>
      </c>
      <c r="O17" s="36" t="s">
        <v>85</v>
      </c>
      <c r="P17" s="36" t="s">
        <v>86</v>
      </c>
      <c r="Q17" s="36" t="s">
        <v>87</v>
      </c>
      <c r="R17" s="36" t="s">
        <v>88</v>
      </c>
      <c r="AY17" s="47"/>
    </row>
    <row r="18" spans="1:51" x14ac:dyDescent="0.2">
      <c r="A18" s="61">
        <v>3.7997627520759201</v>
      </c>
      <c r="B18" s="62">
        <v>10</v>
      </c>
      <c r="D18" s="70" t="s">
        <v>107</v>
      </c>
      <c r="E18" s="70" t="s">
        <v>108</v>
      </c>
      <c r="F18" s="71" t="s">
        <v>109</v>
      </c>
      <c r="G18" s="70" t="s">
        <v>110</v>
      </c>
      <c r="H18" s="70" t="s">
        <v>111</v>
      </c>
      <c r="I18" s="70" t="s">
        <v>112</v>
      </c>
      <c r="J18" s="70" t="s">
        <v>113</v>
      </c>
      <c r="L18" s="2">
        <v>24.949999999999996</v>
      </c>
      <c r="M18" s="2">
        <v>24.950000000000003</v>
      </c>
      <c r="N18" s="2">
        <v>24.970000000000006</v>
      </c>
      <c r="O18" s="2">
        <v>24.960000000000008</v>
      </c>
      <c r="P18" s="2">
        <v>25.150000000000006</v>
      </c>
      <c r="Q18" s="2">
        <v>25.11</v>
      </c>
      <c r="R18" s="2">
        <v>25.379999999999995</v>
      </c>
      <c r="AY18" s="58"/>
    </row>
    <row r="19" spans="1:51" x14ac:dyDescent="0.2">
      <c r="B19" s="51"/>
      <c r="AY19" s="47"/>
    </row>
    <row r="20" spans="1:51" x14ac:dyDescent="0.2">
      <c r="B20" s="51"/>
      <c r="AY20" s="47"/>
    </row>
    <row r="21" spans="1:51" x14ac:dyDescent="0.2">
      <c r="B21" s="51"/>
      <c r="AY21" s="47"/>
    </row>
    <row r="22" spans="1:51" x14ac:dyDescent="0.2">
      <c r="B22" s="51"/>
      <c r="AY22" s="47"/>
    </row>
    <row r="23" spans="1:51" x14ac:dyDescent="0.2">
      <c r="B23" s="51"/>
      <c r="AY23" s="47"/>
    </row>
    <row r="24" spans="1:51" x14ac:dyDescent="0.2">
      <c r="B24" s="51"/>
      <c r="AY24" s="58"/>
    </row>
    <row r="25" spans="1:51" x14ac:dyDescent="0.2">
      <c r="B25" s="51"/>
      <c r="AY25" s="47"/>
    </row>
    <row r="26" spans="1:51" x14ac:dyDescent="0.2">
      <c r="B26" s="51"/>
      <c r="AY26" s="47"/>
    </row>
    <row r="27" spans="1:51" x14ac:dyDescent="0.2">
      <c r="B27" s="51"/>
      <c r="AY27" s="47"/>
    </row>
    <row r="28" spans="1:51" x14ac:dyDescent="0.2">
      <c r="B28" s="51"/>
      <c r="AY28" s="47"/>
    </row>
    <row r="29" spans="1:51" x14ac:dyDescent="0.2">
      <c r="B29" s="51"/>
      <c r="AY29" s="47"/>
    </row>
    <row r="30" spans="1:51" x14ac:dyDescent="0.2">
      <c r="B30" s="51"/>
      <c r="AY30" s="47"/>
    </row>
    <row r="31" spans="1:51" x14ac:dyDescent="0.2">
      <c r="B31" s="51"/>
      <c r="AY31" s="47"/>
    </row>
    <row r="32" spans="1:51" x14ac:dyDescent="0.2">
      <c r="B32" s="51"/>
      <c r="AY32" s="47"/>
    </row>
    <row r="33" spans="2:51" x14ac:dyDescent="0.2">
      <c r="B33" s="51"/>
      <c r="AY33" s="58"/>
    </row>
    <row r="34" spans="2:51" x14ac:dyDescent="0.2">
      <c r="B34" s="51"/>
      <c r="AY34" s="47"/>
    </row>
    <row r="35" spans="2:51" x14ac:dyDescent="0.2">
      <c r="B35" s="51"/>
      <c r="AY35" s="58"/>
    </row>
    <row r="36" spans="2:51" x14ac:dyDescent="0.2">
      <c r="B36" s="51"/>
      <c r="AY36" s="58"/>
    </row>
    <row r="37" spans="2:51" x14ac:dyDescent="0.2">
      <c r="B37" s="51"/>
      <c r="AY37" s="58"/>
    </row>
    <row r="38" spans="2:51" x14ac:dyDescent="0.2">
      <c r="B38" s="51"/>
      <c r="AY38" s="58"/>
    </row>
    <row r="39" spans="2:51" x14ac:dyDescent="0.2">
      <c r="B39" s="51"/>
      <c r="AY39" s="58"/>
    </row>
    <row r="40" spans="2:51" x14ac:dyDescent="0.2">
      <c r="B40" s="51"/>
      <c r="AY40" s="58"/>
    </row>
    <row r="41" spans="2:51" x14ac:dyDescent="0.2">
      <c r="B41" s="51"/>
      <c r="AY41" s="58"/>
    </row>
    <row r="42" spans="2:51" x14ac:dyDescent="0.2">
      <c r="B42" s="51"/>
      <c r="AY42" s="58"/>
    </row>
    <row r="43" spans="2:51" x14ac:dyDescent="0.2">
      <c r="B43" s="51"/>
      <c r="AY43" s="47"/>
    </row>
    <row r="44" spans="2:51" x14ac:dyDescent="0.2">
      <c r="B44" s="51"/>
      <c r="AY44" s="58"/>
    </row>
    <row r="45" spans="2:51" x14ac:dyDescent="0.2">
      <c r="B45" s="51"/>
      <c r="AY45" s="47"/>
    </row>
    <row r="46" spans="2:51" x14ac:dyDescent="0.2">
      <c r="B46" s="51"/>
      <c r="AY46" s="47"/>
    </row>
    <row r="47" spans="2:51" x14ac:dyDescent="0.2">
      <c r="B47" s="51"/>
      <c r="AY47" s="47"/>
    </row>
    <row r="48" spans="2:51" x14ac:dyDescent="0.2">
      <c r="B48" s="51"/>
      <c r="AY48" s="47"/>
    </row>
    <row r="49" spans="2:51" x14ac:dyDescent="0.2">
      <c r="B49" s="51"/>
      <c r="AY49" s="58"/>
    </row>
    <row r="50" spans="2:51" x14ac:dyDescent="0.2">
      <c r="B50" s="51"/>
      <c r="AY50" s="58"/>
    </row>
    <row r="51" spans="2:51" x14ac:dyDescent="0.2">
      <c r="B51" s="51"/>
      <c r="AY51" s="4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7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4.33203125" customWidth="1"/>
    <col min="2" max="2" width="12.6640625" customWidth="1"/>
    <col min="3" max="3" width="22.33203125" customWidth="1"/>
    <col min="4" max="4" width="21.33203125" customWidth="1"/>
    <col min="5" max="5" width="12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0.9293160434952179</v>
      </c>
      <c r="C2">
        <v>1.5910044799881171</v>
      </c>
      <c r="D2">
        <v>2.2758279485903352</v>
      </c>
      <c r="E2">
        <v>0.95541714336908545</v>
      </c>
    </row>
    <row r="3" spans="1:5" x14ac:dyDescent="0.2">
      <c r="A3" t="s">
        <v>63</v>
      </c>
      <c r="B3">
        <v>0.94749803896058704</v>
      </c>
      <c r="C3">
        <v>1.5782142268637998</v>
      </c>
      <c r="D3">
        <v>2.2065700389657876</v>
      </c>
      <c r="E3">
        <v>0.9218337578263236</v>
      </c>
    </row>
    <row r="4" spans="1:5" x14ac:dyDescent="0.2">
      <c r="A4" t="s">
        <v>64</v>
      </c>
      <c r="B4">
        <v>0.9614400716204683</v>
      </c>
      <c r="C4">
        <v>1.534726939316736</v>
      </c>
      <c r="D4">
        <v>2.1297850419718198</v>
      </c>
      <c r="E4">
        <v>0.82412691996591847</v>
      </c>
    </row>
    <row r="5" spans="1:5" x14ac:dyDescent="0.2">
      <c r="A5" t="s">
        <v>65</v>
      </c>
      <c r="B5">
        <v>1.1599925260996684</v>
      </c>
      <c r="C5">
        <v>2.0030432523199408</v>
      </c>
      <c r="D5">
        <v>2.6841731150521309</v>
      </c>
      <c r="E5">
        <v>1.111706296629579</v>
      </c>
    </row>
    <row r="6" spans="1:5" x14ac:dyDescent="0.2">
      <c r="A6" t="s">
        <v>66</v>
      </c>
      <c r="B6">
        <v>1.1484041351355638</v>
      </c>
      <c r="C6">
        <v>1.9553049083231036</v>
      </c>
      <c r="D6">
        <v>2.5028353464449378</v>
      </c>
      <c r="E6">
        <v>1.0394733687209532</v>
      </c>
    </row>
    <row r="7" spans="1:5" x14ac:dyDescent="0.2">
      <c r="A7" t="s">
        <v>67</v>
      </c>
      <c r="B7">
        <v>1.1259650478381462</v>
      </c>
      <c r="C7">
        <v>1.9092629928622706</v>
      </c>
      <c r="D7">
        <v>2.352998063421806</v>
      </c>
      <c r="E7">
        <v>1.066163085388353</v>
      </c>
    </row>
    <row r="8" spans="1:5" x14ac:dyDescent="0.2">
      <c r="A8" t="s">
        <v>68</v>
      </c>
      <c r="B8">
        <v>1.1271681961061994</v>
      </c>
      <c r="C8">
        <v>1.9886091796038614</v>
      </c>
      <c r="D8">
        <v>2.5173708847338809</v>
      </c>
      <c r="E8">
        <v>1.0402310909556498</v>
      </c>
    </row>
    <row r="9" spans="1:5" x14ac:dyDescent="0.2">
      <c r="A9" t="s">
        <v>69</v>
      </c>
      <c r="B9">
        <v>1.1298004776019552</v>
      </c>
      <c r="C9">
        <v>1.9873511641194126</v>
      </c>
      <c r="D9">
        <v>2.6213022328494704</v>
      </c>
      <c r="E9">
        <v>1.1883670639612947</v>
      </c>
    </row>
    <row r="10" spans="1:5" x14ac:dyDescent="0.2">
      <c r="A10" t="s">
        <v>70</v>
      </c>
      <c r="B10">
        <v>1.125995174143968</v>
      </c>
      <c r="C10">
        <v>2.024881296359426</v>
      </c>
      <c r="D10">
        <v>2.5673233091220053</v>
      </c>
      <c r="E10">
        <v>1.1060387091012478</v>
      </c>
    </row>
    <row r="11" spans="1:5" x14ac:dyDescent="0.2">
      <c r="A11" t="s">
        <v>71</v>
      </c>
      <c r="B11">
        <v>1.1226906738397144</v>
      </c>
      <c r="C11">
        <v>1.9953776386588509</v>
      </c>
      <c r="D11">
        <v>2.5872014246424593</v>
      </c>
      <c r="E11">
        <v>1.1990437612320242</v>
      </c>
    </row>
    <row r="12" spans="1:5" x14ac:dyDescent="0.2">
      <c r="A12" t="s">
        <v>72</v>
      </c>
      <c r="B12">
        <v>1.0794658123433531</v>
      </c>
      <c r="C12">
        <v>1.8860208312153042</v>
      </c>
      <c r="D12">
        <v>2.4382286253043972</v>
      </c>
      <c r="E12">
        <v>1.0123708155042404</v>
      </c>
    </row>
    <row r="13" spans="1:5" x14ac:dyDescent="0.2">
      <c r="A13" t="s">
        <v>73</v>
      </c>
      <c r="B13">
        <v>1.1137097166884173</v>
      </c>
      <c r="C13">
        <v>2.0590285071404386</v>
      </c>
      <c r="D13">
        <v>2.6019596192862444</v>
      </c>
      <c r="E13">
        <v>1.043530408544789</v>
      </c>
    </row>
    <row r="14" spans="1:5" x14ac:dyDescent="0.2">
      <c r="A14" t="s">
        <v>74</v>
      </c>
      <c r="B14">
        <v>1.2002649652615922</v>
      </c>
      <c r="C14">
        <v>2.1008905401978923</v>
      </c>
      <c r="D14">
        <v>2.6998144809853324</v>
      </c>
      <c r="E14">
        <v>1.190471838107078</v>
      </c>
    </row>
    <row r="15" spans="1:5" x14ac:dyDescent="0.2">
      <c r="A15" t="s">
        <v>75</v>
      </c>
      <c r="B15">
        <v>1.1915152104565767</v>
      </c>
      <c r="C15">
        <v>2.1755905672820521</v>
      </c>
      <c r="D15">
        <v>2.7879831517278588</v>
      </c>
      <c r="E15">
        <v>1.2115149775343403</v>
      </c>
    </row>
    <row r="16" spans="1:5" x14ac:dyDescent="0.2">
      <c r="A16" t="s">
        <v>76</v>
      </c>
      <c r="B16">
        <v>1.2080295898480011</v>
      </c>
      <c r="C16">
        <v>2.073224008985687</v>
      </c>
      <c r="D16">
        <v>2.7198157263801086</v>
      </c>
      <c r="E16">
        <v>1.1352984849742682</v>
      </c>
    </row>
    <row r="17" spans="1:5" x14ac:dyDescent="0.2">
      <c r="A17" t="s">
        <v>77</v>
      </c>
      <c r="B17">
        <v>0</v>
      </c>
      <c r="C17">
        <v>0</v>
      </c>
      <c r="D17">
        <v>0</v>
      </c>
      <c r="E1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8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42"/>
    <col min="22" max="22" width="11.1640625" style="39" bestFit="1" customWidth="1"/>
    <col min="23" max="23" width="8.83203125" style="12"/>
  </cols>
  <sheetData>
    <row r="1" spans="1:25" x14ac:dyDescent="0.2">
      <c r="E1" s="63" t="s">
        <v>25</v>
      </c>
      <c r="F1" s="64"/>
      <c r="G1" s="64"/>
      <c r="H1" s="65"/>
      <c r="I1" s="66" t="s">
        <v>26</v>
      </c>
      <c r="J1" s="67"/>
      <c r="K1" s="67"/>
      <c r="L1" s="68"/>
      <c r="M1" s="63" t="s">
        <v>27</v>
      </c>
      <c r="N1" s="64"/>
      <c r="O1" s="64"/>
      <c r="P1" s="65"/>
      <c r="Q1" s="66" t="s">
        <v>28</v>
      </c>
      <c r="R1" s="67"/>
      <c r="S1" s="67"/>
      <c r="T1" s="68"/>
      <c r="U1" s="38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96</v>
      </c>
      <c r="C2" s="9" t="s">
        <v>97</v>
      </c>
      <c r="D2" s="9" t="s">
        <v>99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40" t="s">
        <v>78</v>
      </c>
      <c r="V2" s="40" t="s">
        <v>79</v>
      </c>
      <c r="W2" s="12" t="s">
        <v>35</v>
      </c>
    </row>
    <row r="3" spans="1:25" s="13" customFormat="1" x14ac:dyDescent="0.2">
      <c r="A3" s="13" t="str">
        <f>Mass_ratios!A2</f>
        <v>03-0009-THM-1</v>
      </c>
      <c r="B3" s="27">
        <v>25.08</v>
      </c>
      <c r="C3" s="26">
        <v>41.55</v>
      </c>
      <c r="D3" s="14">
        <f>((Calibration_template!$A$18*Calibration_template!$B$18)/1000/C3)*B3</f>
        <v>2.2935752063071982E-2</v>
      </c>
      <c r="E3" s="14">
        <f>Mass_ratios!B2*Sample_summary!$D3</f>
        <v>2.1314562361841337E-2</v>
      </c>
      <c r="F3" s="13">
        <f>E3/(($B3)/1000)</f>
        <v>0.84986293308777261</v>
      </c>
      <c r="G3" s="21">
        <f>AVERAGE(F3:F5)</f>
        <v>0.86091192592684729</v>
      </c>
      <c r="H3" s="22">
        <f>_xlfn.STDEV.S(F3:F5)</f>
        <v>1.0087538623275152E-2</v>
      </c>
      <c r="I3" s="14">
        <f>Mass_ratios!C2*Sample_summary!$D3</f>
        <v>3.649088428424422E-2</v>
      </c>
      <c r="J3" s="13">
        <f>I3/(($B3)/1000)</f>
        <v>1.4549794371708222</v>
      </c>
      <c r="K3" s="21">
        <f>AVERAGE(J3:J5)</f>
        <v>1.4271561100931016</v>
      </c>
      <c r="L3" s="22">
        <f>_xlfn.STDEV.S(J3:J5)</f>
        <v>4.2713027171460867E-2</v>
      </c>
      <c r="M3" s="14">
        <f>Mass_ratios!D2*Sample_summary!$D3</f>
        <v>5.2197825567077659E-2</v>
      </c>
      <c r="N3" s="13">
        <f>M3/(($B3)/1000)</f>
        <v>2.081253013041374</v>
      </c>
      <c r="O3" s="21">
        <f>AVERAGE(N3:N5)</f>
        <v>2.0062463937583015</v>
      </c>
      <c r="P3" s="22">
        <f>_xlfn.STDEV.S(N3:N5)</f>
        <v>8.6081389413921752E-2</v>
      </c>
      <c r="Q3" s="14">
        <f>Mass_ratios!E2*Sample_summary!$D3</f>
        <v>2.191321071712184E-2</v>
      </c>
      <c r="R3" s="13">
        <f>Q3/(($B3)/1000)</f>
        <v>0.87373248473372578</v>
      </c>
      <c r="S3" s="21">
        <f>AVERAGE(R3:R5)</f>
        <v>0.81992053441534329</v>
      </c>
      <c r="T3" s="22">
        <f>_xlfn.STDEV.S(R3:R5)</f>
        <v>7.0619977344050913E-2</v>
      </c>
      <c r="U3" s="44">
        <v>2</v>
      </c>
      <c r="V3" s="41">
        <v>6</v>
      </c>
      <c r="W3" s="34">
        <f>SUM(F3,J3,N3,R3)</f>
        <v>5.2598278680336943</v>
      </c>
      <c r="X3" s="13">
        <f>AVERAGE(W3:W5)</f>
        <v>5.1142349641935931</v>
      </c>
      <c r="Y3" s="13">
        <f>_xlfn.STDEV.S(W3:W5)</f>
        <v>0.19443173186269083</v>
      </c>
    </row>
    <row r="4" spans="1:25" x14ac:dyDescent="0.2">
      <c r="A4" t="str">
        <f>Mass_ratios!A3</f>
        <v>03-0009-THM-2</v>
      </c>
      <c r="B4" s="29">
        <v>24.960000000000008</v>
      </c>
      <c r="C4" s="28">
        <v>41.400000000000006</v>
      </c>
      <c r="D4" s="4">
        <f>((Calibration_template!$A$18*Calibration_template!$B$18)/1000/C4)*B4</f>
        <v>2.2908714563240336E-2</v>
      </c>
      <c r="E4" s="4">
        <f>Mass_ratios!B3*Sample_summary!$D4</f>
        <v>2.170596212377806E-2</v>
      </c>
      <c r="F4">
        <f t="shared" ref="F4:F18" si="0">E4/(($B4)/1000)</f>
        <v>0.86962989277956948</v>
      </c>
      <c r="I4" s="4">
        <f>Mass_ratios!C3*Sample_summary!$D4</f>
        <v>3.6154859242867821E-2</v>
      </c>
      <c r="J4">
        <f t="shared" ref="J4:J18" si="1">I4/(($B4)/1000)</f>
        <v>1.4485119888969475</v>
      </c>
      <c r="M4" s="4">
        <f>Mass_ratios!D3*Sample_summary!$D4</f>
        <v>5.0549683186465334E-2</v>
      </c>
      <c r="N4">
        <f t="shared" ref="N4:N18" si="2">M4/(($B4)/1000)</f>
        <v>2.0252276917654375</v>
      </c>
      <c r="Q4" s="4">
        <f>Mass_ratios!E3*Sample_summary!$D4</f>
        <v>2.1118026432802466E-2</v>
      </c>
      <c r="R4">
        <f t="shared" ref="R4:R18" si="3">Q4/(($B4)/1000)</f>
        <v>0.84607477695522681</v>
      </c>
      <c r="U4" s="45">
        <v>2</v>
      </c>
      <c r="V4" s="39">
        <v>6</v>
      </c>
      <c r="W4" s="12">
        <f t="shared" ref="W4:W8" si="4">SUM(F4,J4,N4,R4)</f>
        <v>5.1894443503971814</v>
      </c>
    </row>
    <row r="5" spans="1:25" s="17" customFormat="1" x14ac:dyDescent="0.2">
      <c r="A5" t="str">
        <f>Mass_ratios!A4</f>
        <v>03-0009-THM-3</v>
      </c>
      <c r="B5" s="31">
        <v>25.03</v>
      </c>
      <c r="C5" s="30">
        <v>42.32</v>
      </c>
      <c r="D5" s="16">
        <f>((Calibration_template!$A$18*Calibration_template!$B$18)/1000/C5)*B5</f>
        <v>2.2473549547367744E-2</v>
      </c>
      <c r="E5" s="16">
        <f>Mass_ratios!B4*Sample_summary!$D5</f>
        <v>2.1606971086387386E-2</v>
      </c>
      <c r="F5" s="17">
        <f t="shared" si="0"/>
        <v>0.86324295191319955</v>
      </c>
      <c r="G5" s="18"/>
      <c r="H5" s="19"/>
      <c r="I5" s="16">
        <f>Mass_ratios!C4*Sample_summary!$D5</f>
        <v>3.4490761912414715E-2</v>
      </c>
      <c r="J5" s="17">
        <f t="shared" si="1"/>
        <v>1.3779769042115348</v>
      </c>
      <c r="K5" s="18"/>
      <c r="L5" s="19"/>
      <c r="M5" s="16">
        <f>Mass_ratios!D4*Sample_summary!$D5</f>
        <v>4.786382966599638E-2</v>
      </c>
      <c r="N5" s="17">
        <f t="shared" si="2"/>
        <v>1.9122584764680934</v>
      </c>
      <c r="O5" s="18"/>
      <c r="P5" s="19"/>
      <c r="Q5" s="16">
        <f>Mass_ratios!E4*Sample_summary!$D5</f>
        <v>1.8521057169173641E-2</v>
      </c>
      <c r="R5" s="17">
        <f t="shared" si="3"/>
        <v>0.73995434155707718</v>
      </c>
      <c r="S5" s="18"/>
      <c r="T5" s="19"/>
      <c r="U5" s="46">
        <v>2</v>
      </c>
      <c r="V5" s="43">
        <v>6</v>
      </c>
      <c r="W5" s="20">
        <f t="shared" si="4"/>
        <v>4.8934326741499046</v>
      </c>
    </row>
    <row r="6" spans="1:25" x14ac:dyDescent="0.2">
      <c r="A6" s="13" t="str">
        <f>Mass_ratios!A5</f>
        <v>03-0012-THM-1</v>
      </c>
      <c r="B6" s="29">
        <v>25.339999999999996</v>
      </c>
      <c r="C6" s="28">
        <v>41.999999999999993</v>
      </c>
      <c r="D6" s="4">
        <f>((Calibration_template!$A$18*Calibration_template!$B$18)/1000/C6)*B6</f>
        <v>2.2925235270858053E-2</v>
      </c>
      <c r="E6" s="4">
        <f>Mass_ratios!B5*Sample_summary!$D6</f>
        <v>2.6593101573271848E-2</v>
      </c>
      <c r="F6">
        <f t="shared" si="0"/>
        <v>1.0494515222285654</v>
      </c>
      <c r="G6" s="21">
        <f>AVERAGE(F6:F8)</f>
        <v>1.0375053565132297</v>
      </c>
      <c r="H6" s="22">
        <f>_xlfn.STDEV.S(F6:F8)</f>
        <v>1.5400711114086274E-2</v>
      </c>
      <c r="I6" s="4">
        <f>Mass_ratios!C5*Sample_summary!$D6</f>
        <v>4.5920237817139338E-2</v>
      </c>
      <c r="J6">
        <f t="shared" si="1"/>
        <v>1.8121640811815052</v>
      </c>
      <c r="K6" s="21">
        <f>AVERAGE(J6:J8)</f>
        <v>1.7725651499698454</v>
      </c>
      <c r="L6" s="22">
        <f>_xlfn.STDEV.S(J6:J8)</f>
        <v>4.1277842902461719E-2</v>
      </c>
      <c r="M6" s="4">
        <f>Mass_ratios!D5*Sample_summary!$D6</f>
        <v>6.153530017028204E-2</v>
      </c>
      <c r="N6">
        <f t="shared" si="2"/>
        <v>2.4283859577854003</v>
      </c>
      <c r="O6" s="21">
        <f>AVERAGE(N6:N8)</f>
        <v>2.2777297333507263</v>
      </c>
      <c r="P6" s="22">
        <f>_xlfn.STDEV.S(N6:N8)</f>
        <v>0.14834206270838823</v>
      </c>
      <c r="Q6" s="4">
        <f>Mass_ratios!E5*Sample_summary!$D6</f>
        <v>2.5486128402327411E-2</v>
      </c>
      <c r="R6">
        <f t="shared" si="3"/>
        <v>1.0057667088526998</v>
      </c>
      <c r="S6" s="21">
        <f>AVERAGE(R6:R8)</f>
        <v>0.97190785876324137</v>
      </c>
      <c r="T6" s="22">
        <f>_xlfn.STDEV.S(R6:R8)</f>
        <v>3.1305712237123105E-2</v>
      </c>
      <c r="U6" s="45">
        <v>2</v>
      </c>
      <c r="V6" s="39">
        <v>8</v>
      </c>
      <c r="W6" s="12">
        <f t="shared" si="4"/>
        <v>6.2957682700481703</v>
      </c>
      <c r="X6" s="13">
        <f>AVERAGE(W6:W8)</f>
        <v>6.0597080985970422</v>
      </c>
      <c r="Y6" s="13">
        <f>_xlfn.STDEV.S(W6:W8)</f>
        <v>0.22501095311914227</v>
      </c>
    </row>
    <row r="7" spans="1:25" x14ac:dyDescent="0.2">
      <c r="A7" t="str">
        <f>Mass_ratios!A6</f>
        <v>03-0012-THM-2</v>
      </c>
      <c r="B7" s="29">
        <v>24.840000000000003</v>
      </c>
      <c r="C7" s="28">
        <v>41.84</v>
      </c>
      <c r="D7" s="4">
        <f>((Calibration_template!$A$18*Calibration_template!$B$18)/1000/C7)*B7</f>
        <v>2.2558820927716508E-2</v>
      </c>
      <c r="E7" s="4">
        <f>Mass_ratios!B6*Sample_summary!$D7</f>
        <v>2.5906643237172334E-2</v>
      </c>
      <c r="F7">
        <f t="shared" si="0"/>
        <v>1.0429405490004964</v>
      </c>
      <c r="I7" s="4">
        <f>Mass_ratios!C6*Sample_summary!$D7</f>
        <v>4.4109373285946038E-2</v>
      </c>
      <c r="J7">
        <f t="shared" si="1"/>
        <v>1.7757396652957338</v>
      </c>
      <c r="M7" s="4">
        <f>Mass_ratios!D6*Sample_summary!$D7</f>
        <v>5.6461014392010657E-2</v>
      </c>
      <c r="N7">
        <f t="shared" si="2"/>
        <v>2.2729876969408473</v>
      </c>
      <c r="Q7" s="4">
        <f>Mass_ratios!E6*Sample_summary!$D7</f>
        <v>2.3449293584106218E-2</v>
      </c>
      <c r="R7">
        <f t="shared" si="3"/>
        <v>0.9440134293118444</v>
      </c>
      <c r="U7" s="45">
        <v>2</v>
      </c>
      <c r="V7" s="39">
        <v>8</v>
      </c>
      <c r="W7" s="12">
        <f t="shared" si="4"/>
        <v>6.0356813405489227</v>
      </c>
    </row>
    <row r="8" spans="1:25" s="17" customFormat="1" x14ac:dyDescent="0.2">
      <c r="A8" t="str">
        <f>Mass_ratios!A7</f>
        <v>03-0012-THM-3</v>
      </c>
      <c r="B8" s="31">
        <v>25.160000000000004</v>
      </c>
      <c r="C8" s="30">
        <v>41.94</v>
      </c>
      <c r="D8" s="16">
        <f>((Calibration_template!$A$18*Calibration_template!$B$18)/1000/C8)*B8</f>
        <v>2.279495251364573E-2</v>
      </c>
      <c r="E8" s="16">
        <f>Mass_ratios!B7*Sample_summary!$D8</f>
        <v>2.5666319797495386E-2</v>
      </c>
      <c r="F8" s="17">
        <f t="shared" si="0"/>
        <v>1.0201239983106272</v>
      </c>
      <c r="G8" s="18"/>
      <c r="H8" s="19"/>
      <c r="I8" s="16">
        <f>Mass_ratios!C7*Sample_summary!$D8</f>
        <v>4.3521559258356587E-2</v>
      </c>
      <c r="J8" s="17">
        <f t="shared" si="1"/>
        <v>1.7297917034322965</v>
      </c>
      <c r="K8" s="18"/>
      <c r="L8" s="19"/>
      <c r="M8" s="16">
        <f>Mass_ratios!D7*Sample_summary!$D8</f>
        <v>5.3636479120400433E-2</v>
      </c>
      <c r="N8" s="17">
        <f t="shared" si="2"/>
        <v>2.1318155453259311</v>
      </c>
      <c r="O8" s="18"/>
      <c r="P8" s="19"/>
      <c r="Q8" s="16">
        <f>Mass_ratios!E7*Sample_summary!$D8</f>
        <v>2.4303136903229525E-2</v>
      </c>
      <c r="R8" s="17">
        <f t="shared" si="3"/>
        <v>0.96594343812517969</v>
      </c>
      <c r="S8" s="18"/>
      <c r="T8" s="19"/>
      <c r="U8" s="46">
        <v>2</v>
      </c>
      <c r="V8" s="43">
        <v>8</v>
      </c>
      <c r="W8" s="20">
        <f t="shared" si="4"/>
        <v>5.8476746851940344</v>
      </c>
    </row>
    <row r="9" spans="1:25" x14ac:dyDescent="0.2">
      <c r="A9" s="13" t="str">
        <f>Mass_ratios!A8</f>
        <v>03-0013-THM-1</v>
      </c>
      <c r="B9" s="29">
        <v>25.209999999999994</v>
      </c>
      <c r="C9" s="28">
        <v>41.489999999999995</v>
      </c>
      <c r="D9" s="4">
        <f>((Calibration_template!$A$18*Calibration_template!$B$18)/1000/C9)*B9</f>
        <v>2.3087977580099769E-2</v>
      </c>
      <c r="E9" s="4">
        <f>Mass_ratios!B8*Sample_summary!$D9</f>
        <v>2.6024034040701433E-2</v>
      </c>
      <c r="F9">
        <f t="shared" si="0"/>
        <v>1.0322901245815723</v>
      </c>
      <c r="G9" s="21">
        <f>AVERAGE(F9:F11)</f>
        <v>1.0261602264548106</v>
      </c>
      <c r="H9" s="22">
        <f>_xlfn.STDEV.S(F9:F11)</f>
        <v>5.6624204657285872E-3</v>
      </c>
      <c r="I9" s="4">
        <f>Mass_ratios!C8*Sample_summary!$D9</f>
        <v>4.5912964154274545E-2</v>
      </c>
      <c r="J9">
        <f t="shared" si="1"/>
        <v>1.8212203155206093</v>
      </c>
      <c r="K9" s="21">
        <f>AVERAGE(J9:J11)</f>
        <v>1.8202108843512033</v>
      </c>
      <c r="L9" s="22">
        <f>_xlfn.STDEV.S(J9:J11)</f>
        <v>1.6610056329448983E-2</v>
      </c>
      <c r="M9" s="4">
        <f>Mass_ratios!D8*Sample_summary!$D9</f>
        <v>5.8121002547531761E-2</v>
      </c>
      <c r="N9">
        <f t="shared" si="2"/>
        <v>2.3054741192991584</v>
      </c>
      <c r="O9" s="21">
        <f>AVERAGE(N9:N11)</f>
        <v>2.3373300900294929</v>
      </c>
      <c r="P9" s="22">
        <f>_xlfn.STDEV.S(N9:N11)</f>
        <v>3.7259550788835305E-2</v>
      </c>
      <c r="Q9" s="4">
        <f>Mass_ratios!E8*Sample_summary!$D9</f>
        <v>2.4016832106106768E-2</v>
      </c>
      <c r="R9">
        <f t="shared" si="3"/>
        <v>0.95267084911173239</v>
      </c>
      <c r="S9" s="21">
        <f>AVERAGE(R9:R11)</f>
        <v>1.0113003069059769</v>
      </c>
      <c r="T9" s="22">
        <f>_xlfn.STDEV.S(R9:R11)</f>
        <v>6.3173510681561323E-2</v>
      </c>
      <c r="U9" s="45">
        <v>2</v>
      </c>
      <c r="V9" s="39">
        <v>9</v>
      </c>
      <c r="W9" s="12">
        <f t="shared" ref="W9:W18" si="5">SUM(F9,J9,N9,R9)</f>
        <v>6.1116554085130721</v>
      </c>
      <c r="X9" s="13">
        <f>AVERAGE(W9:W11)</f>
        <v>6.1950015077414839</v>
      </c>
      <c r="Y9" s="13">
        <f>_xlfn.STDEV.S(W9:W11)</f>
        <v>8.6690744498241309E-2</v>
      </c>
    </row>
    <row r="10" spans="1:25" x14ac:dyDescent="0.2">
      <c r="A10" t="str">
        <f>Mass_ratios!A9</f>
        <v>03-0013-THM-2</v>
      </c>
      <c r="B10" s="29">
        <v>25.099999999999994</v>
      </c>
      <c r="C10" s="28">
        <v>41.879999999999995</v>
      </c>
      <c r="D10" s="4">
        <f>((Calibration_template!$A$18*Calibration_template!$B$18)/1000/C10)*B10</f>
        <v>2.277317217695931E-2</v>
      </c>
      <c r="E10" s="4">
        <f>Mass_ratios!B9*Sample_summary!$D10</f>
        <v>2.5729140802040185E-2</v>
      </c>
      <c r="F10">
        <f t="shared" si="0"/>
        <v>1.0250653705992108</v>
      </c>
      <c r="I10" s="4">
        <f>Mass_ratios!C9*Sample_summary!$D10</f>
        <v>4.5258290236571901E-2</v>
      </c>
      <c r="J10">
        <f t="shared" si="1"/>
        <v>1.8031191329311518</v>
      </c>
      <c r="M10" s="4">
        <f>Mass_ratios!D9*Sample_summary!$D10</f>
        <v>5.9695367076528873E-2</v>
      </c>
      <c r="N10">
        <f t="shared" si="2"/>
        <v>2.3783014771525455</v>
      </c>
      <c r="Q10" s="4">
        <f>Mass_ratios!E9*Sample_summary!$D10</f>
        <v>2.7062887757018178E-2</v>
      </c>
      <c r="R10">
        <f t="shared" si="3"/>
        <v>1.0782026994827962</v>
      </c>
      <c r="U10" s="45">
        <v>2</v>
      </c>
      <c r="V10" s="39">
        <v>9</v>
      </c>
      <c r="W10" s="12">
        <f t="shared" si="5"/>
        <v>6.2846886801657043</v>
      </c>
    </row>
    <row r="11" spans="1:25" s="17" customFormat="1" x14ac:dyDescent="0.2">
      <c r="A11" t="str">
        <f>Mass_ratios!A10</f>
        <v>03-0013-THM-3</v>
      </c>
      <c r="B11" s="31">
        <v>25.25</v>
      </c>
      <c r="C11" s="30">
        <v>41.900000000000006</v>
      </c>
      <c r="D11" s="16">
        <f>((Calibration_template!$A$18*Calibration_template!$B$18)/1000/C11)*B11</f>
        <v>2.2898331620505245E-2</v>
      </c>
      <c r="E11" s="16">
        <f>Mass_ratios!B10*Sample_summary!$D11</f>
        <v>2.5783410900637134E-2</v>
      </c>
      <c r="F11" s="17">
        <f t="shared" si="0"/>
        <v>1.0211251841836488</v>
      </c>
      <c r="G11" s="18"/>
      <c r="H11" s="19"/>
      <c r="I11" s="16">
        <f>Mass_ratios!C10*Sample_summary!$D11</f>
        <v>4.6366403416196696E-2</v>
      </c>
      <c r="J11" s="17">
        <f t="shared" si="1"/>
        <v>1.8362932046018492</v>
      </c>
      <c r="K11" s="18"/>
      <c r="L11" s="19"/>
      <c r="M11" s="16">
        <f>Mass_ratios!D10*Sample_summary!$D11</f>
        <v>5.8787420509328579E-2</v>
      </c>
      <c r="N11" s="17">
        <f t="shared" si="2"/>
        <v>2.3282146736367753</v>
      </c>
      <c r="O11" s="18"/>
      <c r="P11" s="19"/>
      <c r="Q11" s="16">
        <f>Mass_ratios!E10*Sample_summary!$D11</f>
        <v>2.5326441146115906E-2</v>
      </c>
      <c r="R11" s="17">
        <f t="shared" si="3"/>
        <v>1.0030273721234022</v>
      </c>
      <c r="S11" s="18"/>
      <c r="T11" s="19"/>
      <c r="U11" s="46">
        <v>2</v>
      </c>
      <c r="V11" s="43">
        <v>9</v>
      </c>
      <c r="W11" s="20">
        <f t="shared" si="5"/>
        <v>6.1886604345456746</v>
      </c>
    </row>
    <row r="12" spans="1:25" x14ac:dyDescent="0.2">
      <c r="A12" s="23" t="str">
        <f>Mass_ratios!A11</f>
        <v>03-0014-THM-1</v>
      </c>
      <c r="B12" s="29">
        <v>25.28</v>
      </c>
      <c r="C12" s="28">
        <v>42.260000000000005</v>
      </c>
      <c r="D12" s="4">
        <f>((Calibration_template!$A$18*Calibration_template!$B$18)/1000/C12)*B12</f>
        <v>2.2730241924391686E-2</v>
      </c>
      <c r="E12" s="24">
        <f>Mass_ratios!B11*Sample_summary!$D12</f>
        <v>2.5519030622635028E-2</v>
      </c>
      <c r="F12">
        <f t="shared" si="0"/>
        <v>1.0094553252624616</v>
      </c>
      <c r="G12" s="21">
        <f>AVERAGE(F12:F14)</f>
        <v>0.9987046027911024</v>
      </c>
      <c r="H12" s="22">
        <f>_xlfn.STDEV.S(F12:F14)</f>
        <v>1.2004100485972929E-2</v>
      </c>
      <c r="I12" s="24">
        <f>Mass_ratios!C11*Sample_summary!$D12</f>
        <v>4.5355416457237098E-2</v>
      </c>
      <c r="J12">
        <f t="shared" si="1"/>
        <v>1.794122486441341</v>
      </c>
      <c r="K12" s="21">
        <f>AVERAGE(J12:J14)</f>
        <v>1.7889620435315763</v>
      </c>
      <c r="L12" s="22">
        <f>_xlfn.STDEV.S(J12:J14)</f>
        <v>6.4251518032286015E-2</v>
      </c>
      <c r="M12" s="24">
        <f>Mass_ratios!D11*Sample_summary!$D12</f>
        <v>5.8807714289253923E-2</v>
      </c>
      <c r="N12">
        <f t="shared" si="2"/>
        <v>2.3262545209356773</v>
      </c>
      <c r="O12" s="21">
        <f>AVERAGE(N12:N14)</f>
        <v>2.297075273853058</v>
      </c>
      <c r="P12" s="22">
        <f>_xlfn.STDEV.S(N12:N14)</f>
        <v>6.1375439529223606E-2</v>
      </c>
      <c r="Q12" s="24">
        <f>Mass_ratios!E11*Sample_summary!$D12</f>
        <v>2.7254554770736451E-2</v>
      </c>
      <c r="R12">
        <f t="shared" si="3"/>
        <v>1.0781073880829293</v>
      </c>
      <c r="S12" s="21">
        <f>AVERAGE(R12:R14)</f>
        <v>0.98014153365327894</v>
      </c>
      <c r="T12" s="22">
        <f>_xlfn.STDEV.S(R12:R14)</f>
        <v>8.5103235840318078E-2</v>
      </c>
      <c r="U12" s="45">
        <v>2</v>
      </c>
      <c r="V12" s="39">
        <v>10</v>
      </c>
      <c r="W12" s="12">
        <f t="shared" si="5"/>
        <v>6.2079397207224094</v>
      </c>
      <c r="X12" s="13">
        <f>AVERAGE(W12:W14)</f>
        <v>6.0648834538290162</v>
      </c>
      <c r="Y12" s="13">
        <f>_xlfn.STDEV.S(W12:W14)</f>
        <v>0.18270310201862536</v>
      </c>
    </row>
    <row r="13" spans="1:25" x14ac:dyDescent="0.2">
      <c r="A13" s="25" t="str">
        <f>Mass_ratios!A12</f>
        <v>03-0014-THM-2</v>
      </c>
      <c r="B13" s="29">
        <v>25.050000000000004</v>
      </c>
      <c r="C13" s="28">
        <v>41.61</v>
      </c>
      <c r="D13" s="4">
        <f>((Calibration_template!$A$18*Calibration_template!$B$18)/1000/C13)*B13</f>
        <v>2.2875284051790873E-2</v>
      </c>
      <c r="E13" s="4">
        <f>Mass_ratios!B12*Sample_summary!$D13</f>
        <v>2.4693087081551386E-2</v>
      </c>
      <c r="F13">
        <f t="shared" si="0"/>
        <v>0.98575197930344849</v>
      </c>
      <c r="I13" s="4">
        <f>Mass_ratios!C12*Sample_summary!$D13</f>
        <v>4.314326224164481E-2</v>
      </c>
      <c r="J13">
        <f t="shared" si="1"/>
        <v>1.722285917830132</v>
      </c>
      <c r="M13" s="4">
        <f>Mass_ratios!D12*Sample_summary!$D13</f>
        <v>5.5775172387045664E-2</v>
      </c>
      <c r="N13">
        <f t="shared" si="2"/>
        <v>2.2265537879060142</v>
      </c>
      <c r="Q13" s="4">
        <f>Mass_ratios!E12*Sample_summary!$D13</f>
        <v>2.315826997040267E-2</v>
      </c>
      <c r="R13">
        <f t="shared" si="3"/>
        <v>0.92448183514581506</v>
      </c>
      <c r="U13" s="45">
        <v>2</v>
      </c>
      <c r="V13" s="39">
        <v>10</v>
      </c>
      <c r="W13" s="12">
        <f t="shared" si="5"/>
        <v>5.8590735201854089</v>
      </c>
    </row>
    <row r="14" spans="1:25" s="17" customFormat="1" x14ac:dyDescent="0.2">
      <c r="A14" s="25" t="str">
        <f>Mass_ratios!A13</f>
        <v>03-0014-THM-3</v>
      </c>
      <c r="B14" s="31">
        <v>25.46</v>
      </c>
      <c r="C14" s="30">
        <v>42.28</v>
      </c>
      <c r="D14" s="16">
        <f>((Calibration_template!$A$18*Calibration_template!$B$18)/1000/C14)*B14</f>
        <v>2.288125819958679E-2</v>
      </c>
      <c r="E14" s="16">
        <f>Mass_ratios!B13*Sample_summary!$D14</f>
        <v>2.5483079586936328E-2</v>
      </c>
      <c r="F14" s="17">
        <f t="shared" si="0"/>
        <v>1.000906503807397</v>
      </c>
      <c r="G14" s="18"/>
      <c r="H14" s="19"/>
      <c r="I14" s="16">
        <f>Mass_ratios!C13*Sample_summary!$D14</f>
        <v>4.7113162912190108E-2</v>
      </c>
      <c r="J14" s="17">
        <f t="shared" si="1"/>
        <v>1.8504777263232564</v>
      </c>
      <c r="K14" s="18"/>
      <c r="L14" s="19"/>
      <c r="M14" s="16">
        <f>Mass_ratios!D13*Sample_summary!$D14</f>
        <v>5.9536109873787102E-2</v>
      </c>
      <c r="N14" s="17">
        <f t="shared" si="2"/>
        <v>2.3384175127174824</v>
      </c>
      <c r="O14" s="18"/>
      <c r="P14" s="19"/>
      <c r="Q14" s="16">
        <f>Mass_ratios!E13*Sample_summary!$D14</f>
        <v>2.3877288717033606E-2</v>
      </c>
      <c r="R14" s="17">
        <f t="shared" si="3"/>
        <v>0.93783537773109216</v>
      </c>
      <c r="S14" s="18"/>
      <c r="T14" s="19"/>
      <c r="U14" s="46">
        <v>2</v>
      </c>
      <c r="V14" s="43">
        <v>10</v>
      </c>
      <c r="W14" s="20">
        <f t="shared" si="5"/>
        <v>6.1276371205792284</v>
      </c>
    </row>
    <row r="15" spans="1:25" x14ac:dyDescent="0.2">
      <c r="A15" s="23" t="str">
        <f>Mass_ratios!A14</f>
        <v>03-0015-THM-1</v>
      </c>
      <c r="B15" s="29">
        <v>25.319999999999993</v>
      </c>
      <c r="C15" s="28">
        <v>42.459999999999994</v>
      </c>
      <c r="D15" s="4">
        <f>((Calibration_template!$A$18*Calibration_template!$B$18)/1000/C15)*B15</f>
        <v>2.2658971474932239E-2</v>
      </c>
      <c r="E15" s="4">
        <f>Mass_ratios!B14*Sample_summary!$D15</f>
        <v>2.7196769610222955E-2</v>
      </c>
      <c r="F15">
        <f t="shared" si="0"/>
        <v>1.0741220225206543</v>
      </c>
      <c r="G15" s="21">
        <f>AVERAGE(F15:F17)</f>
        <v>1.0911360687077474</v>
      </c>
      <c r="H15" s="22">
        <f>_xlfn.STDEV.S(F15:F17)</f>
        <v>2.7492538520291071E-2</v>
      </c>
      <c r="I15" s="4">
        <f>Mass_ratios!C14*Sample_summary!$D15</f>
        <v>4.7604018822299025E-2</v>
      </c>
      <c r="J15">
        <f t="shared" si="1"/>
        <v>1.8800955301065971</v>
      </c>
      <c r="K15" s="21">
        <f>AVERAGE(J15:J17)</f>
        <v>1.9242003851532326</v>
      </c>
      <c r="L15" s="22">
        <f>_xlfn.STDEV.S(J15:J17)</f>
        <v>4.2753646958699605E-2</v>
      </c>
      <c r="M15" s="4">
        <f>Mass_ratios!D14*Sample_summary!$D15</f>
        <v>6.1175019312255635E-2</v>
      </c>
      <c r="N15">
        <f t="shared" si="2"/>
        <v>2.4160750123323718</v>
      </c>
      <c r="O15" s="21">
        <f>AVERAGE(N15:N17)</f>
        <v>2.4876089731579598</v>
      </c>
      <c r="P15" s="22">
        <f>_xlfn.STDEV.S(N15:N17)</f>
        <v>6.212604587484747E-2</v>
      </c>
      <c r="Q15" s="4">
        <f>Mass_ratios!E14*Sample_summary!$D15</f>
        <v>2.6974867421378432E-2</v>
      </c>
      <c r="R15">
        <f t="shared" si="3"/>
        <v>1.0653581130086272</v>
      </c>
      <c r="S15" s="21">
        <f>AVERAGE(R15:R17)</f>
        <v>1.0717031374075863</v>
      </c>
      <c r="T15" s="22">
        <f>_xlfn.STDEV.S(R15:R17)</f>
        <v>2.0379715913325342E-2</v>
      </c>
      <c r="U15" s="45">
        <v>2</v>
      </c>
      <c r="V15" s="39">
        <v>11</v>
      </c>
      <c r="W15" s="12">
        <f t="shared" si="5"/>
        <v>6.4356506779682503</v>
      </c>
      <c r="X15" s="13">
        <f>AVERAGE(W15:W17)</f>
        <v>6.5746485644265276</v>
      </c>
      <c r="Y15" s="13">
        <f>_xlfn.STDEV.S(W15:W17)</f>
        <v>0.12087286036955476</v>
      </c>
    </row>
    <row r="16" spans="1:25" x14ac:dyDescent="0.2">
      <c r="A16" s="25" t="str">
        <f>Mass_ratios!A15</f>
        <v>03-0015-THM-2</v>
      </c>
      <c r="B16" s="29">
        <v>25.009999999999998</v>
      </c>
      <c r="C16" s="28">
        <v>42.059999999999995</v>
      </c>
      <c r="D16" s="4">
        <f>((Calibration_template!$A$18*Calibration_template!$B$18)/1000/C16)*B16</f>
        <v>2.2594404762106224E-2</v>
      </c>
      <c r="E16" s="4">
        <f>Mass_ratios!B15*Sample_summary!$D16</f>
        <v>2.6921576945262076E-2</v>
      </c>
      <c r="F16">
        <f t="shared" si="0"/>
        <v>1.0764325048085597</v>
      </c>
      <c r="I16" s="4">
        <f>Mass_ratios!C15*Sample_summary!$D16</f>
        <v>4.9156173873790981E-2</v>
      </c>
      <c r="J16">
        <f t="shared" si="1"/>
        <v>1.9654607706433822</v>
      </c>
      <c r="M16" s="4">
        <f>Mass_ratios!D15*Sample_summary!$D16</f>
        <v>6.2992819800071848E-2</v>
      </c>
      <c r="N16">
        <f t="shared" si="2"/>
        <v>2.5187053098789227</v>
      </c>
      <c r="Q16" s="4">
        <f>Mass_ratios!E15*Sample_summary!$D16</f>
        <v>2.7373459777764914E-2</v>
      </c>
      <c r="R16">
        <f t="shared" si="3"/>
        <v>1.0945005908742469</v>
      </c>
      <c r="U16" s="45">
        <v>2</v>
      </c>
      <c r="V16" s="39">
        <v>11</v>
      </c>
      <c r="W16" s="12">
        <f t="shared" si="5"/>
        <v>6.6550991762051126</v>
      </c>
    </row>
    <row r="17" spans="1:25" s="17" customFormat="1" x14ac:dyDescent="0.2">
      <c r="A17" s="25" t="str">
        <f>Mass_ratios!A16</f>
        <v>03-0015-THM-3</v>
      </c>
      <c r="B17" s="31">
        <v>25.189999999999998</v>
      </c>
      <c r="C17" s="30">
        <v>40.879999999999995</v>
      </c>
      <c r="D17" s="16">
        <f>((Calibration_template!$A$18*Calibration_template!$B$18)/1000/C17)*B17</f>
        <v>2.3413900128373886E-2</v>
      </c>
      <c r="E17" s="16">
        <f>Mass_ratios!B16*Sample_summary!$D17</f>
        <v>2.8284684168821565E-2</v>
      </c>
      <c r="F17" s="17">
        <f t="shared" si="0"/>
        <v>1.1228536787940282</v>
      </c>
      <c r="G17" s="18"/>
      <c r="H17" s="19"/>
      <c r="I17" s="16">
        <f>Mass_ratios!C16*Sample_summary!$D17</f>
        <v>4.8542259890137801E-2</v>
      </c>
      <c r="J17" s="17">
        <f t="shared" si="1"/>
        <v>1.9270448547097183</v>
      </c>
      <c r="K17" s="18"/>
      <c r="L17" s="19"/>
      <c r="M17" s="16">
        <f>Mass_ratios!D16*Sample_summary!$D17</f>
        <v>6.3681493785044535E-2</v>
      </c>
      <c r="N17" s="17">
        <f t="shared" si="2"/>
        <v>2.5280465972625858</v>
      </c>
      <c r="O17" s="18"/>
      <c r="P17" s="19"/>
      <c r="Q17" s="16">
        <f>Mass_ratios!E16*Sample_summary!$D17</f>
        <v>2.6581765343081695E-2</v>
      </c>
      <c r="R17" s="17">
        <f t="shared" si="3"/>
        <v>1.0552507083398848</v>
      </c>
      <c r="S17" s="18"/>
      <c r="T17" s="19"/>
      <c r="U17" s="46">
        <v>2</v>
      </c>
      <c r="V17" s="43">
        <v>11</v>
      </c>
      <c r="W17" s="20">
        <f t="shared" si="5"/>
        <v>6.6331958391062171</v>
      </c>
    </row>
    <row r="18" spans="1:25" x14ac:dyDescent="0.2">
      <c r="A18" s="13" t="str">
        <f>Mass_ratios!A17</f>
        <v>03-9015-THM-1</v>
      </c>
      <c r="B18" s="29">
        <v>25.21</v>
      </c>
      <c r="C18" s="28">
        <v>41.39</v>
      </c>
      <c r="D18" s="4">
        <f>((Calibration_template!$A$18*Calibration_template!$B$18)/1000/C18)*B18</f>
        <v>2.314375911568832E-2</v>
      </c>
      <c r="E18" s="4">
        <f>Mass_ratios!B17*Sample_summary!$D18</f>
        <v>0</v>
      </c>
      <c r="F18">
        <f t="shared" si="0"/>
        <v>0</v>
      </c>
      <c r="G18" s="21">
        <f>AVERAGE(F18:F18)</f>
        <v>0</v>
      </c>
      <c r="H18" s="22" t="e">
        <f>_xlfn.STDEV.S(F18:F18)</f>
        <v>#DIV/0!</v>
      </c>
      <c r="I18" s="4">
        <f>Mass_ratios!C17*Sample_summary!$D18</f>
        <v>0</v>
      </c>
      <c r="J18">
        <f t="shared" si="1"/>
        <v>0</v>
      </c>
      <c r="K18" s="21">
        <f>AVERAGE(J18:J18)</f>
        <v>0</v>
      </c>
      <c r="L18" s="22" t="e">
        <f>_xlfn.STDEV.S(J18:J18)</f>
        <v>#DIV/0!</v>
      </c>
      <c r="M18" s="4">
        <f>Mass_ratios!D17*Sample_summary!$D18</f>
        <v>0</v>
      </c>
      <c r="N18">
        <f t="shared" si="2"/>
        <v>0</v>
      </c>
      <c r="O18" s="21">
        <f>AVERAGE(N18:N18)</f>
        <v>0</v>
      </c>
      <c r="P18" s="22" t="e">
        <f>_xlfn.STDEV.S(N18:N18)</f>
        <v>#DIV/0!</v>
      </c>
      <c r="Q18" s="4">
        <f>Mass_ratios!E17*Sample_summary!$D18</f>
        <v>0</v>
      </c>
      <c r="R18">
        <f t="shared" si="3"/>
        <v>0</v>
      </c>
      <c r="S18" s="21">
        <f>AVERAGE(R18:R18)</f>
        <v>0</v>
      </c>
      <c r="T18" s="22" t="e">
        <f>_xlfn.STDEV.S(R18:R18)</f>
        <v>#DIV/0!</v>
      </c>
      <c r="U18" s="45">
        <v>2</v>
      </c>
      <c r="V18" s="39">
        <v>9015</v>
      </c>
      <c r="W18" s="12">
        <f t="shared" si="5"/>
        <v>0</v>
      </c>
      <c r="X18" s="13">
        <f>AVERAGE(W18:W18)</f>
        <v>0</v>
      </c>
      <c r="Y18" s="13" t="e">
        <f>_xlfn.STDEV.S(W18:W18)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2025-10-31T16:23:08Z</dcterms:modified>
</cp:coreProperties>
</file>