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risten/Documents/new laptop/NDMA and other/Manuscript - Occurrence in northeast/DMAC files/Updated files (only) - Oct 29 2025/THM_processing/THM_data_files/KR_THM9b_CMB_samples_02062025/"/>
    </mc:Choice>
  </mc:AlternateContent>
  <xr:revisionPtr revIDLastSave="0" documentId="13_ncr:1_{EE95D0AD-511F-504E-9F21-15AE7A6356E3}" xr6:coauthVersionLast="47" xr6:coauthVersionMax="47" xr10:uidLastSave="{00000000-0000-0000-0000-000000000000}"/>
  <bookViews>
    <workbookView xWindow="0" yWindow="760" windowWidth="30240" windowHeight="17860" xr2:uid="{4ADEDDE0-21FB-BB44-970E-A66D09A98E8B}"/>
  </bookViews>
  <sheets>
    <sheet name="Calibration_template" sheetId="9" r:id="rId1"/>
    <sheet name="Mass_ratios" sheetId="42" r:id="rId2"/>
    <sheet name="Sample_summary" sheetId="4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9" l="1"/>
  <c r="Q7" i="9"/>
  <c r="P7" i="9"/>
  <c r="O7" i="9"/>
  <c r="N7" i="9"/>
  <c r="M7" i="9"/>
  <c r="L7" i="9"/>
  <c r="R5" i="9"/>
  <c r="Q5" i="9"/>
  <c r="P5" i="9"/>
  <c r="O5" i="9"/>
  <c r="N5" i="9"/>
  <c r="M5" i="9"/>
  <c r="L5" i="9"/>
  <c r="R4" i="9"/>
  <c r="Q4" i="9"/>
  <c r="P4" i="9"/>
  <c r="O4" i="9"/>
  <c r="N4" i="9"/>
  <c r="M4" i="9"/>
  <c r="L4" i="9"/>
  <c r="R3" i="9"/>
  <c r="Q3" i="9"/>
  <c r="P3" i="9"/>
  <c r="O3" i="9"/>
  <c r="N3" i="9"/>
  <c r="M3" i="9"/>
  <c r="L3" i="9"/>
  <c r="R2" i="9"/>
  <c r="Q2" i="9"/>
  <c r="P2" i="9"/>
  <c r="O2" i="9"/>
  <c r="N2" i="9"/>
  <c r="M2" i="9"/>
  <c r="L2" i="9"/>
  <c r="A21" i="41"/>
  <c r="A20" i="41"/>
  <c r="A19" i="41"/>
  <c r="A18" i="41"/>
  <c r="A17" i="41"/>
  <c r="A16" i="41"/>
  <c r="A15" i="41"/>
  <c r="A14" i="41"/>
  <c r="A13" i="41"/>
  <c r="A12" i="41"/>
  <c r="A11" i="41"/>
  <c r="A10" i="41"/>
  <c r="A9" i="41"/>
  <c r="A8" i="41"/>
  <c r="A7" i="41"/>
  <c r="A6" i="41"/>
  <c r="A5" i="41"/>
  <c r="A4" i="41"/>
  <c r="A3" i="41"/>
  <c r="Z14" i="9" l="1"/>
  <c r="Y14" i="9"/>
  <c r="X14" i="9"/>
  <c r="Z12" i="9"/>
  <c r="Z11" i="9"/>
  <c r="D5" i="41" l="1"/>
  <c r="Y12" i="9"/>
  <c r="X13" i="9"/>
  <c r="U14" i="9"/>
  <c r="T14" i="9"/>
  <c r="X11" i="9"/>
  <c r="W13" i="9"/>
  <c r="W12" i="9"/>
  <c r="V13" i="9"/>
  <c r="T12" i="9"/>
  <c r="D15" i="41"/>
  <c r="D3" i="41"/>
  <c r="V12" i="9"/>
  <c r="D11" i="41"/>
  <c r="D4" i="41"/>
  <c r="D10" i="41"/>
  <c r="X12" i="9"/>
  <c r="D9" i="41"/>
  <c r="D17" i="41"/>
  <c r="D16" i="41"/>
  <c r="Y11" i="9"/>
  <c r="Z13" i="9"/>
  <c r="V14" i="9"/>
  <c r="D14" i="41"/>
  <c r="D21" i="41"/>
  <c r="D20" i="41"/>
  <c r="D19" i="41"/>
  <c r="W14" i="9"/>
  <c r="D18" i="41"/>
  <c r="D8" i="41"/>
  <c r="D12" i="41"/>
  <c r="D7" i="41"/>
  <c r="D13" i="41"/>
  <c r="D6" i="41"/>
  <c r="Y13" i="9"/>
  <c r="W11" i="9"/>
  <c r="V11" i="9"/>
  <c r="U11" i="9"/>
  <c r="U13" i="9"/>
  <c r="T13" i="9"/>
  <c r="T11" i="9"/>
  <c r="U12" i="9"/>
  <c r="Q13" i="9"/>
  <c r="D11" i="9"/>
  <c r="O13" i="9" l="1"/>
  <c r="M11" i="9"/>
  <c r="P11" i="9"/>
  <c r="F11" i="9"/>
  <c r="Q20" i="41"/>
  <c r="R20" i="41" s="1"/>
  <c r="I20" i="41"/>
  <c r="J20" i="41" s="1"/>
  <c r="M20" i="41"/>
  <c r="N20" i="41" s="1"/>
  <c r="E20" i="41"/>
  <c r="F20" i="41" s="1"/>
  <c r="I13" i="41"/>
  <c r="J13" i="41" s="1"/>
  <c r="Q13" i="41"/>
  <c r="R13" i="41" s="1"/>
  <c r="E13" i="41"/>
  <c r="F13" i="41" s="1"/>
  <c r="M13" i="41"/>
  <c r="N13" i="41" s="1"/>
  <c r="Q21" i="41"/>
  <c r="R21" i="41" s="1"/>
  <c r="M21" i="41"/>
  <c r="N21" i="41" s="1"/>
  <c r="I21" i="41"/>
  <c r="J21" i="41" s="1"/>
  <c r="E21" i="41"/>
  <c r="F21" i="41" s="1"/>
  <c r="M10" i="41"/>
  <c r="N10" i="41" s="1"/>
  <c r="I10" i="41"/>
  <c r="J10" i="41" s="1"/>
  <c r="E10" i="41"/>
  <c r="F10" i="41" s="1"/>
  <c r="Q10" i="41"/>
  <c r="R10" i="41" s="1"/>
  <c r="I11" i="9"/>
  <c r="Q17" i="41"/>
  <c r="R17" i="41" s="1"/>
  <c r="M17" i="41"/>
  <c r="N17" i="41" s="1"/>
  <c r="I17" i="41"/>
  <c r="J17" i="41" s="1"/>
  <c r="E17" i="41"/>
  <c r="F17" i="41" s="1"/>
  <c r="Q7" i="41"/>
  <c r="R7" i="41" s="1"/>
  <c r="I7" i="41"/>
  <c r="J7" i="41" s="1"/>
  <c r="M7" i="41"/>
  <c r="N7" i="41" s="1"/>
  <c r="E7" i="41"/>
  <c r="F7" i="41" s="1"/>
  <c r="E16" i="41"/>
  <c r="F16" i="41" s="1"/>
  <c r="Q16" i="41"/>
  <c r="R16" i="41" s="1"/>
  <c r="M16" i="41"/>
  <c r="N16" i="41" s="1"/>
  <c r="I16" i="41"/>
  <c r="J16" i="41" s="1"/>
  <c r="E6" i="41"/>
  <c r="F6" i="41" s="1"/>
  <c r="M6" i="41"/>
  <c r="N6" i="41" s="1"/>
  <c r="Q6" i="41"/>
  <c r="R6" i="41" s="1"/>
  <c r="I6" i="41"/>
  <c r="J6" i="41" s="1"/>
  <c r="Q9" i="41"/>
  <c r="R9" i="41" s="1"/>
  <c r="M9" i="41"/>
  <c r="N9" i="41" s="1"/>
  <c r="E9" i="41"/>
  <c r="F9" i="41" s="1"/>
  <c r="I9" i="41"/>
  <c r="J9" i="41" s="1"/>
  <c r="M4" i="41"/>
  <c r="N4" i="41" s="1"/>
  <c r="I4" i="41"/>
  <c r="J4" i="41" s="1"/>
  <c r="Q4" i="41"/>
  <c r="R4" i="41" s="1"/>
  <c r="E4" i="41"/>
  <c r="F4" i="41" s="1"/>
  <c r="I19" i="41"/>
  <c r="J19" i="41" s="1"/>
  <c r="M19" i="41"/>
  <c r="N19" i="41" s="1"/>
  <c r="E19" i="41"/>
  <c r="F19" i="41" s="1"/>
  <c r="Q19" i="41"/>
  <c r="R19" i="41" s="1"/>
  <c r="M5" i="41"/>
  <c r="N5" i="41" s="1"/>
  <c r="I5" i="41"/>
  <c r="J5" i="41" s="1"/>
  <c r="E5" i="41"/>
  <c r="F5" i="41" s="1"/>
  <c r="Q5" i="41"/>
  <c r="R5" i="41" s="1"/>
  <c r="M12" i="41"/>
  <c r="N12" i="41" s="1"/>
  <c r="I12" i="41"/>
  <c r="J12" i="41" s="1"/>
  <c r="E12" i="41"/>
  <c r="F12" i="41" s="1"/>
  <c r="Q12" i="41"/>
  <c r="R12" i="41" s="1"/>
  <c r="I11" i="41"/>
  <c r="J11" i="41" s="1"/>
  <c r="M11" i="41"/>
  <c r="N11" i="41" s="1"/>
  <c r="E11" i="41"/>
  <c r="F11" i="41" s="1"/>
  <c r="Q11" i="41"/>
  <c r="R11" i="41" s="1"/>
  <c r="I14" i="41"/>
  <c r="J14" i="41" s="1"/>
  <c r="E14" i="41"/>
  <c r="F14" i="41" s="1"/>
  <c r="Q14" i="41"/>
  <c r="R14" i="41" s="1"/>
  <c r="M14" i="41"/>
  <c r="N14" i="41" s="1"/>
  <c r="Q8" i="41"/>
  <c r="R8" i="41" s="1"/>
  <c r="E8" i="41"/>
  <c r="F8" i="41" s="1"/>
  <c r="M8" i="41"/>
  <c r="N8" i="41" s="1"/>
  <c r="I8" i="41"/>
  <c r="J8" i="41" s="1"/>
  <c r="M18" i="41"/>
  <c r="N18" i="41" s="1"/>
  <c r="Q18" i="41"/>
  <c r="R18" i="41" s="1"/>
  <c r="E18" i="41"/>
  <c r="F18" i="41" s="1"/>
  <c r="I18" i="41"/>
  <c r="J18" i="41" s="1"/>
  <c r="O11" i="9"/>
  <c r="I3" i="41"/>
  <c r="J3" i="41" s="1"/>
  <c r="M3" i="41"/>
  <c r="N3" i="41" s="1"/>
  <c r="Q3" i="41"/>
  <c r="R3" i="41" s="1"/>
  <c r="E3" i="41"/>
  <c r="F3" i="41" s="1"/>
  <c r="R13" i="9"/>
  <c r="M15" i="41"/>
  <c r="N15" i="41" s="1"/>
  <c r="E15" i="41"/>
  <c r="F15" i="41" s="1"/>
  <c r="Q15" i="41"/>
  <c r="R15" i="41" s="1"/>
  <c r="I15" i="41"/>
  <c r="J15" i="41" s="1"/>
  <c r="N14" i="9"/>
  <c r="O14" i="9"/>
  <c r="M14" i="9"/>
  <c r="G13" i="9"/>
  <c r="O12" i="9"/>
  <c r="R12" i="9"/>
  <c r="M13" i="9"/>
  <c r="E11" i="9"/>
  <c r="D13" i="9"/>
  <c r="N11" i="9"/>
  <c r="G11" i="9"/>
  <c r="J13" i="9"/>
  <c r="N13" i="9"/>
  <c r="F13" i="9"/>
  <c r="J14" i="9"/>
  <c r="Q11" i="9"/>
  <c r="E13" i="9"/>
  <c r="I13" i="9"/>
  <c r="H13" i="9"/>
  <c r="P13" i="9"/>
  <c r="R11" i="9"/>
  <c r="J11" i="9"/>
  <c r="H11" i="9"/>
  <c r="R14" i="9"/>
  <c r="W20" i="41" l="1"/>
  <c r="W19" i="41"/>
  <c r="W21" i="41"/>
  <c r="D14" i="9"/>
  <c r="L11" i="9"/>
  <c r="AB11" i="9" s="1" a="1"/>
  <c r="AB11" i="9" s="1"/>
  <c r="L13" i="9"/>
  <c r="AB13" i="9" s="1" a="1"/>
  <c r="AB13" i="9" s="1"/>
  <c r="E14" i="9"/>
  <c r="J12" i="9"/>
  <c r="G14" i="9"/>
  <c r="G12" i="9"/>
  <c r="F14" i="9"/>
  <c r="H21" i="41"/>
  <c r="G21" i="41"/>
  <c r="L21" i="41"/>
  <c r="K21" i="41"/>
  <c r="P21" i="41"/>
  <c r="O21" i="41"/>
  <c r="S21" i="41"/>
  <c r="T21" i="41"/>
  <c r="L14" i="9"/>
  <c r="Q12" i="9"/>
  <c r="I12" i="9"/>
  <c r="P12" i="9"/>
  <c r="H12" i="9"/>
  <c r="D12" i="9"/>
  <c r="AB2" i="9" a="1"/>
  <c r="AB2" i="9" s="1"/>
  <c r="I14" i="9"/>
  <c r="Q14" i="9"/>
  <c r="E12" i="9"/>
  <c r="M12" i="9"/>
  <c r="F12" i="9"/>
  <c r="N12" i="9"/>
  <c r="H14" i="9"/>
  <c r="AB4" i="9" a="1"/>
  <c r="AB4" i="9" s="1"/>
  <c r="AF11" i="9" l="1"/>
  <c r="AG11" i="9"/>
  <c r="AE11" i="9"/>
  <c r="AE2" i="9"/>
  <c r="AE13" i="9"/>
  <c r="AG13" i="9"/>
  <c r="AF13" i="9"/>
  <c r="H9" i="41"/>
  <c r="P9" i="41"/>
  <c r="Y21" i="41"/>
  <c r="X21" i="41"/>
  <c r="P14" i="9"/>
  <c r="AB14" i="9" s="1" a="1"/>
  <c r="AB14" i="9" s="1"/>
  <c r="AB5" i="9" a="1"/>
  <c r="AB5" i="9" s="1"/>
  <c r="O6" i="41"/>
  <c r="P6" i="41"/>
  <c r="G3" i="41"/>
  <c r="H3" i="41"/>
  <c r="P18" i="41"/>
  <c r="O18" i="41"/>
  <c r="AG4" i="9"/>
  <c r="AE4" i="9"/>
  <c r="AF4" i="9"/>
  <c r="P12" i="41"/>
  <c r="O12" i="41"/>
  <c r="G12" i="41"/>
  <c r="H12" i="41"/>
  <c r="G6" i="41"/>
  <c r="H6" i="41"/>
  <c r="G15" i="41"/>
  <c r="H15" i="41"/>
  <c r="AG2" i="9"/>
  <c r="AF2" i="9"/>
  <c r="G18" i="41"/>
  <c r="H18" i="41"/>
  <c r="P3" i="41"/>
  <c r="O3" i="41"/>
  <c r="O15" i="41"/>
  <c r="P15" i="41"/>
  <c r="L12" i="9"/>
  <c r="AB12" i="9" s="1" a="1"/>
  <c r="AB12" i="9" s="1"/>
  <c r="AB3" i="9" a="1"/>
  <c r="AB3" i="9" s="1"/>
  <c r="O9" i="41" l="1"/>
  <c r="G9" i="41"/>
  <c r="AE14" i="9"/>
  <c r="AG14" i="9"/>
  <c r="AF14" i="9"/>
  <c r="AE12" i="9"/>
  <c r="AG12" i="9"/>
  <c r="AF12" i="9"/>
  <c r="AE3" i="9"/>
  <c r="AF3" i="9"/>
  <c r="AG3" i="9"/>
  <c r="AG5" i="9"/>
  <c r="AF5" i="9"/>
  <c r="AE5" i="9"/>
  <c r="AE15" i="9" l="1"/>
  <c r="AE6" i="9"/>
  <c r="W3" i="41"/>
  <c r="W8" i="41"/>
  <c r="W7" i="41"/>
  <c r="W4" i="41"/>
  <c r="W6" i="41"/>
  <c r="W5" i="41"/>
  <c r="W10" i="41"/>
  <c r="W11" i="41"/>
  <c r="T18" i="41"/>
  <c r="S18" i="41"/>
  <c r="L6" i="41"/>
  <c r="K6" i="41"/>
  <c r="K3" i="41"/>
  <c r="L3" i="41"/>
  <c r="W17" i="41"/>
  <c r="L9" i="41"/>
  <c r="K9" i="41"/>
  <c r="W9" i="41"/>
  <c r="T15" i="41"/>
  <c r="S15" i="41"/>
  <c r="L12" i="41"/>
  <c r="K12" i="41"/>
  <c r="W12" i="41"/>
  <c r="W13" i="41"/>
  <c r="W14" i="41"/>
  <c r="K15" i="41"/>
  <c r="L15" i="41"/>
  <c r="W15" i="41"/>
  <c r="S12" i="41"/>
  <c r="T12" i="41"/>
  <c r="T6" i="41"/>
  <c r="S6" i="41"/>
  <c r="S3" i="41"/>
  <c r="T3" i="41"/>
  <c r="W16" i="41"/>
  <c r="K18" i="41"/>
  <c r="L18" i="41"/>
  <c r="W18" i="41"/>
  <c r="S9" i="41"/>
  <c r="T9" i="41"/>
  <c r="X15" i="41" l="1"/>
  <c r="Y15" i="41"/>
  <c r="Y9" i="41"/>
  <c r="X9" i="41"/>
  <c r="Y6" i="41"/>
  <c r="X6" i="41"/>
  <c r="Y3" i="41"/>
  <c r="X3" i="41"/>
  <c r="Y12" i="41"/>
  <c r="X12" i="41"/>
  <c r="X18" i="41"/>
  <c r="Y18" i="4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<sst xmlns="http://schemas.openxmlformats.org/spreadsheetml/2006/main" count="142" uniqueCount="117">
  <si>
    <t>Compound</t>
  </si>
  <si>
    <t>chloroform</t>
  </si>
  <si>
    <t>bromodichloromethane</t>
  </si>
  <si>
    <t>dibromochloromethane</t>
  </si>
  <si>
    <t>bromoform</t>
  </si>
  <si>
    <t>L1 conc (ppb or ug/L)</t>
  </si>
  <si>
    <t>L2 conc (ppb or ug/L)</t>
  </si>
  <si>
    <t>L3 conc (ppb or ug/L)</t>
  </si>
  <si>
    <t>L4 conc (ppb or ug/L)</t>
  </si>
  <si>
    <t>L5 conc (ppb or ug/L)</t>
  </si>
  <si>
    <t>L6 conc (ppb or ug/L)</t>
  </si>
  <si>
    <t>L7 conc (ppb or ug/L)</t>
  </si>
  <si>
    <t>L1 area</t>
  </si>
  <si>
    <t>L2 area</t>
  </si>
  <si>
    <t>L3 area</t>
  </si>
  <si>
    <t>L4 area</t>
  </si>
  <si>
    <t>L5 area</t>
  </si>
  <si>
    <t>L6 area</t>
  </si>
  <si>
    <t>L7 area</t>
  </si>
  <si>
    <t>Slope (RF)</t>
  </si>
  <si>
    <t>Y-intercept</t>
  </si>
  <si>
    <t>LOD (ppb)</t>
  </si>
  <si>
    <t>LOQ1 (ppb)</t>
  </si>
  <si>
    <t>LOQ7 (ppb)</t>
  </si>
  <si>
    <t>Mass on column (ug)</t>
  </si>
  <si>
    <t>Chloroform</t>
  </si>
  <si>
    <t>Bromodichloromethane</t>
  </si>
  <si>
    <t>Dibromochloromethane</t>
  </si>
  <si>
    <t>Bromoform</t>
  </si>
  <si>
    <t>TTHMs</t>
  </si>
  <si>
    <t>Avg TTHMs</t>
  </si>
  <si>
    <t>Name</t>
  </si>
  <si>
    <t>Conc (ug/L, or ppb)</t>
  </si>
  <si>
    <t>Average</t>
  </si>
  <si>
    <t>STDEV</t>
  </si>
  <si>
    <t>Conc (ppb)</t>
  </si>
  <si>
    <t>Sample_name</t>
  </si>
  <si>
    <t>Dibromochloromthane</t>
  </si>
  <si>
    <t>03-0001-THM-1</t>
  </si>
  <si>
    <t>03-0001-THM-2</t>
  </si>
  <si>
    <t>03-0001-THM-3</t>
  </si>
  <si>
    <t>03-0002-THM-1</t>
  </si>
  <si>
    <t>03-0002-THM-2</t>
  </si>
  <si>
    <t>03-0002-THM-3</t>
  </si>
  <si>
    <t>03-0003-THM-1</t>
  </si>
  <si>
    <t>03-0003-THM-2</t>
  </si>
  <si>
    <t>03-0003-THM-3</t>
  </si>
  <si>
    <t>03-0004-THM-1</t>
  </si>
  <si>
    <t>03-0004-THM-2</t>
  </si>
  <si>
    <t>03-0004-THM-3</t>
  </si>
  <si>
    <t>03-0005-THM-1</t>
  </si>
  <si>
    <t>03-0005-THM-2</t>
  </si>
  <si>
    <t>03-0005-THM-3</t>
  </si>
  <si>
    <t>03-0010-THM-1</t>
  </si>
  <si>
    <t>03-0010-THM-2</t>
  </si>
  <si>
    <t>03-0010-THM-3</t>
  </si>
  <si>
    <t>03-9005-THM-1</t>
  </si>
  <si>
    <t>Approximate Retention Time (min)</t>
  </si>
  <si>
    <t>L1 conc ratio (X/ISTD)</t>
  </si>
  <si>
    <t>L2 conc ratio (X/ISTD)</t>
  </si>
  <si>
    <t>L3 conc ratio (X/ISTD)</t>
  </si>
  <si>
    <t>L4 conc ratio (X/ISTD)</t>
  </si>
  <si>
    <t>L5 conc ratio (X/ISTD)</t>
  </si>
  <si>
    <t>L6 conc ratio (X/ISTD)</t>
  </si>
  <si>
    <t>L7 conc ratio (X/ISTD)</t>
  </si>
  <si>
    <t>L1 mass ratio (X/ISTD)</t>
  </si>
  <si>
    <t>L2 mass ratio (X/ISTD)</t>
  </si>
  <si>
    <t>L3 mass ratio (X/ISTD)</t>
  </si>
  <si>
    <t>L4 mass ratio (X/ISTD)</t>
  </si>
  <si>
    <t>L5 mass ratio (X/ISTD)</t>
  </si>
  <si>
    <t>L6 mass ratio (X/ISTD)</t>
  </si>
  <si>
    <t>L7 mass ratio (X/ISTD)</t>
  </si>
  <si>
    <t>L1 area ratio (X/ISTD)</t>
  </si>
  <si>
    <t>L2 area ratio (X/ISTD)</t>
  </si>
  <si>
    <t>L3 area ratio (X/ISTD)</t>
  </si>
  <si>
    <t>L4 area ratio (X/ISTD)</t>
  </si>
  <si>
    <t>L5 area ratio (X/ISTD)</t>
  </si>
  <si>
    <t>L6 area ratio (X/ISTD)</t>
  </si>
  <si>
    <t>L7 area ratio (X/ISTD)</t>
  </si>
  <si>
    <t>Approx. LOD (ppb)</t>
  </si>
  <si>
    <t>StdDev</t>
  </si>
  <si>
    <t>Region</t>
  </si>
  <si>
    <t>Sample_num</t>
  </si>
  <si>
    <t>ISTD Stock conc (ug/mL OR ng/uL)</t>
  </si>
  <si>
    <t>Amt of ISTD stock added (uL)</t>
  </si>
  <si>
    <t>L1 sampled volume (mL)</t>
  </si>
  <si>
    <t>L2 sampled volume (mL)</t>
  </si>
  <si>
    <t>L3 sampled volume (mL)</t>
  </si>
  <si>
    <t>L4 sampled volume (mL)</t>
  </si>
  <si>
    <t>L5 sampled volume (mL)</t>
  </si>
  <si>
    <t>L6 sampled volume (mL)</t>
  </si>
  <si>
    <t>L7 sampled volume (mL)</t>
  </si>
  <si>
    <t>L1 mass on column (ug)</t>
  </si>
  <si>
    <t>L2 mass on column (ug)</t>
  </si>
  <si>
    <t>L3 mass on column (ug)</t>
  </si>
  <si>
    <t>L4 mass on column (ug)</t>
  </si>
  <si>
    <t>L5 mass on column (ug)</t>
  </si>
  <si>
    <t>L6 mass on column (ug)</t>
  </si>
  <si>
    <t>L7 mass on column (ug)</t>
  </si>
  <si>
    <t>Sampled volume (mL)</t>
  </si>
  <si>
    <t>Total volume (mL)</t>
  </si>
  <si>
    <t>fluorobenzene (ISTD)</t>
  </si>
  <si>
    <t>ISTD mass on column (ug)</t>
  </si>
  <si>
    <t>L1 name</t>
  </si>
  <si>
    <t>L2 name</t>
  </si>
  <si>
    <t>L3 name</t>
  </si>
  <si>
    <t>L4 name</t>
  </si>
  <si>
    <t>L5 name</t>
  </si>
  <si>
    <t>L6 name</t>
  </si>
  <si>
    <t>L7 name</t>
  </si>
  <si>
    <t>0.5ugL_THMs</t>
  </si>
  <si>
    <t>1ugL_THMs</t>
  </si>
  <si>
    <t>5ugL_THMs</t>
  </si>
  <si>
    <t>10ugL_THMs</t>
  </si>
  <si>
    <t>20ugL_THMs</t>
  </si>
  <si>
    <t>50ugL_THMs</t>
  </si>
  <si>
    <t>100ugL_THMs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</si>
</sst>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10"/>
      <name val="Arial"/>
      <family val="2"/>
    </font>
    <font>
      <sz val="11"/>
      <color theme="2" tint="-9.9978637043366805E-2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0"/>
      <name val="Arial"/>
      <family val="2"/>
    </font>
    <font>
      <sz val="10"/>
      <color theme="2" tint="-0.249977111117893"/>
      <name val="Arial"/>
      <family val="2"/>
    </font>
    <font>
      <sz val="11"/>
      <color theme="1"/>
      <name val="Aptos Narrow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6"/>
  </cellStyleXfs>
  <cellXfs count="7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3" xfId="0" applyBorder="1"/>
    <xf numFmtId="0" fontId="0" fillId="0" borderId="4" xfId="0" applyBorder="1"/>
    <xf numFmtId="0" fontId="1" fillId="0" borderId="0" xfId="0" applyFont="1" applyAlignment="1">
      <alignment horizontal="right" wrapText="1"/>
    </xf>
    <xf numFmtId="0" fontId="0" fillId="0" borderId="7" xfId="0" applyBorder="1"/>
    <xf numFmtId="0" fontId="2" fillId="3" borderId="0" xfId="0" applyFont="1" applyFill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/>
    <xf numFmtId="0" fontId="2" fillId="0" borderId="0" xfId="0" applyFont="1"/>
    <xf numFmtId="0" fontId="0" fillId="0" borderId="8" xfId="0" applyBorder="1"/>
    <xf numFmtId="0" fontId="0" fillId="0" borderId="9" xfId="0" applyBorder="1"/>
    <xf numFmtId="164" fontId="0" fillId="0" borderId="4" xfId="0" applyNumberForma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164" fontId="0" fillId="0" borderId="13" xfId="0" applyNumberFormat="1" applyBorder="1"/>
    <xf numFmtId="164" fontId="0" fillId="0" borderId="12" xfId="0" applyNumberFormat="1" applyBorder="1"/>
    <xf numFmtId="0" fontId="2" fillId="0" borderId="13" xfId="0" applyFont="1" applyBorder="1"/>
    <xf numFmtId="164" fontId="0" fillId="0" borderId="8" xfId="0" applyNumberFormat="1" applyBorder="1"/>
    <xf numFmtId="164" fontId="0" fillId="0" borderId="10" xfId="0" applyNumberFormat="1" applyBorder="1"/>
    <xf numFmtId="0" fontId="9" fillId="0" borderId="8" xfId="0" applyFont="1" applyBorder="1"/>
    <xf numFmtId="0" fontId="8" fillId="0" borderId="3" xfId="0" applyFont="1" applyBorder="1"/>
    <xf numFmtId="0" fontId="9" fillId="0" borderId="0" xfId="0" applyFont="1"/>
    <xf numFmtId="2" fontId="0" fillId="0" borderId="9" xfId="0" applyNumberFormat="1" applyBorder="1"/>
    <xf numFmtId="2" fontId="0" fillId="0" borderId="10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0" fontId="1" fillId="6" borderId="2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2" fillId="0" borderId="8" xfId="0" applyFont="1" applyBorder="1"/>
    <xf numFmtId="2" fontId="2" fillId="0" borderId="0" xfId="0" applyNumberFormat="1" applyFont="1" applyAlignment="1">
      <alignment horizontal="right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7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3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3" fillId="0" borderId="6" xfId="1" applyAlignment="1">
      <alignment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6" borderId="2" xfId="0" applyFill="1" applyBorder="1" applyAlignment="1">
      <alignment wrapText="1"/>
    </xf>
    <xf numFmtId="164" fontId="0" fillId="0" borderId="0" xfId="0" applyNumberForma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6" xfId="1" applyFont="1" applyAlignment="1">
      <alignment wrapText="1"/>
    </xf>
    <xf numFmtId="0" fontId="2" fillId="0" borderId="0" xfId="0" applyFont="1" applyAlignment="1">
      <alignment horizontal="right" wrapText="1"/>
    </xf>
    <xf numFmtId="0" fontId="0" fillId="2" borderId="5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7" fillId="0" borderId="6" xfId="1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" fillId="4" borderId="3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</cellXfs>
  <cellStyles count="2">
    <cellStyle name="Normal" xfId="0" builtinId="0"/>
    <cellStyle name="Normal 2" xfId="1" xr:uid="{A6B45C32-4250-E64A-90D0-0AB21C2E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Calibration_template!$D$2:$J$2</c:f>
              <c:numCache>
                <c:formatCode>General</c:formatCode>
                <c:ptCount val="7"/>
                <c:pt idx="0">
                  <c:v>0.46250678540262358</c:v>
                </c:pt>
                <c:pt idx="1">
                  <c:v>0.92900643513965808</c:v>
                </c:pt>
                <c:pt idx="2">
                  <c:v>4.6877502838000655</c:v>
                </c:pt>
                <c:pt idx="3">
                  <c:v>9.0895280021876452</c:v>
                </c:pt>
                <c:pt idx="4">
                  <c:v>18.412342369450453</c:v>
                </c:pt>
                <c:pt idx="5">
                  <c:v>46.052744109990194</c:v>
                </c:pt>
                <c:pt idx="6">
                  <c:v>92.30299820186741</c:v>
                </c:pt>
              </c:numCache>
            </c:numRef>
          </c:xVal>
          <c:yVal>
            <c:numRef>
              <c:f>Calibration_template!$T$2:$Z$2</c:f>
              <c:numCache>
                <c:formatCode>General</c:formatCode>
                <c:ptCount val="7"/>
                <c:pt idx="0">
                  <c:v>1.8377734422683716</c:v>
                </c:pt>
                <c:pt idx="1">
                  <c:v>3.6707520484924316</c:v>
                </c:pt>
                <c:pt idx="2">
                  <c:v>16.981145858764648</c:v>
                </c:pt>
                <c:pt idx="3">
                  <c:v>35.340557099999998</c:v>
                </c:pt>
                <c:pt idx="4">
                  <c:v>72.350105299999996</c:v>
                </c:pt>
                <c:pt idx="5">
                  <c:v>180.585938</c:v>
                </c:pt>
                <c:pt idx="6">
                  <c:v>362.48022500000002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4-4B44-B659-ABF17AC7D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Calibration_template!$D$3:$J$3</c:f>
              <c:numCache>
                <c:formatCode>General</c:formatCode>
                <c:ptCount val="7"/>
                <c:pt idx="0">
                  <c:v>0.46175094308507364</c:v>
                </c:pt>
                <c:pt idx="1">
                  <c:v>0.92748822524714059</c:v>
                </c:pt>
                <c:pt idx="2">
                  <c:v>4.6800894231371917</c:v>
                </c:pt>
                <c:pt idx="3">
                  <c:v>9.0746736257169776</c:v>
                </c:pt>
                <c:pt idx="4">
                  <c:v>18.382252373006541</c:v>
                </c:pt>
                <c:pt idx="5">
                  <c:v>45.97748334855654</c:v>
                </c:pt>
                <c:pt idx="6">
                  <c:v>92.152153902324898</c:v>
                </c:pt>
              </c:numCache>
            </c:numRef>
          </c:xVal>
          <c:yVal>
            <c:numRef>
              <c:f>Calibration_template!$T$3:$Z$3</c:f>
              <c:numCache>
                <c:formatCode>General</c:formatCode>
                <c:ptCount val="7"/>
                <c:pt idx="0">
                  <c:v>1.2612564563751221</c:v>
                </c:pt>
                <c:pt idx="1">
                  <c:v>2.5453190803527832</c:v>
                </c:pt>
                <c:pt idx="2">
                  <c:v>12.714560508728027</c:v>
                </c:pt>
                <c:pt idx="3">
                  <c:v>26.068998300000001</c:v>
                </c:pt>
                <c:pt idx="4">
                  <c:v>53.504016900000003</c:v>
                </c:pt>
                <c:pt idx="5">
                  <c:v>132.96572900000001</c:v>
                </c:pt>
                <c:pt idx="6">
                  <c:v>267.45788599999997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50-AD4C-B190-62EF40524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Calibration_template!$D$4:$J$4</c:f>
              <c:numCache>
                <c:formatCode>General</c:formatCode>
                <c:ptCount val="7"/>
                <c:pt idx="0">
                  <c:v>0.4609951007675237</c:v>
                </c:pt>
                <c:pt idx="1">
                  <c:v>0.92597001535462298</c:v>
                </c:pt>
                <c:pt idx="2">
                  <c:v>4.6724285624743187</c:v>
                </c:pt>
                <c:pt idx="3">
                  <c:v>9.0598192492463099</c:v>
                </c:pt>
                <c:pt idx="4">
                  <c:v>18.352162376562632</c:v>
                </c:pt>
                <c:pt idx="5">
                  <c:v>45.902222587122885</c:v>
                </c:pt>
                <c:pt idx="6">
                  <c:v>92.001309602782413</c:v>
                </c:pt>
              </c:numCache>
            </c:numRef>
          </c:xVal>
          <c:yVal>
            <c:numRef>
              <c:f>Calibration_template!$T$4:$Z$4</c:f>
              <c:numCache>
                <c:formatCode>General</c:formatCode>
                <c:ptCount val="7"/>
                <c:pt idx="0">
                  <c:v>0.80974608659744263</c:v>
                </c:pt>
                <c:pt idx="1">
                  <c:v>1.5388151407241821</c:v>
                </c:pt>
                <c:pt idx="2">
                  <c:v>8.4166908264160156</c:v>
                </c:pt>
                <c:pt idx="3">
                  <c:v>16.861747699999999</c:v>
                </c:pt>
                <c:pt idx="4">
                  <c:v>34.622901900000002</c:v>
                </c:pt>
                <c:pt idx="5">
                  <c:v>86.083686799999995</c:v>
                </c:pt>
                <c:pt idx="6">
                  <c:v>173.15751599999999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AA-E242-A4EA-A07957CDF9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Calibration_template!$D$5:$J$5</c:f>
              <c:numCache>
                <c:formatCode>General</c:formatCode>
                <c:ptCount val="7"/>
                <c:pt idx="0">
                  <c:v>0.46129285683201304</c:v>
                </c:pt>
                <c:pt idx="1">
                  <c:v>0.92656809803955409</c:v>
                </c:pt>
                <c:pt idx="2">
                  <c:v>4.6754464772809055</c:v>
                </c:pt>
                <c:pt idx="3">
                  <c:v>9.0656709733105121</c:v>
                </c:pt>
                <c:pt idx="4">
                  <c:v>18.364016011525386</c:v>
                </c:pt>
                <c:pt idx="5">
                  <c:v>45.931870765869476</c:v>
                </c:pt>
                <c:pt idx="6">
                  <c:v>92.060733114723391</c:v>
                </c:pt>
              </c:numCache>
            </c:numRef>
          </c:xVal>
          <c:yVal>
            <c:numRef>
              <c:f>Calibration_template!$T$5:$Z$5</c:f>
              <c:numCache>
                <c:formatCode>General</c:formatCode>
                <c:ptCount val="7"/>
                <c:pt idx="0">
                  <c:v>0.38266205787658691</c:v>
                </c:pt>
                <c:pt idx="1">
                  <c:v>0.82050454616546631</c:v>
                </c:pt>
                <c:pt idx="2">
                  <c:v>4.5874142646789551</c:v>
                </c:pt>
                <c:pt idx="3">
                  <c:v>8.9663343399999995</c:v>
                </c:pt>
                <c:pt idx="4">
                  <c:v>18.6408138</c:v>
                </c:pt>
                <c:pt idx="5">
                  <c:v>46.542018900000002</c:v>
                </c:pt>
                <c:pt idx="6">
                  <c:v>94.749809299999995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70-6A49-A91B-C4D1036F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Concentration (ug/L)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Chloroform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Calibration_template!$L$11:$R$11</c:f>
              <c:numCache>
                <c:formatCode>General</c:formatCode>
                <c:ptCount val="7"/>
                <c:pt idx="0">
                  <c:v>0.51121427134017061</c:v>
                </c:pt>
                <c:pt idx="1">
                  <c:v>1.0224285426803412</c:v>
                </c:pt>
                <c:pt idx="2">
                  <c:v>5.1121427134017079</c:v>
                </c:pt>
                <c:pt idx="3">
                  <c:v>10.224285426803412</c:v>
                </c:pt>
                <c:pt idx="4">
                  <c:v>20.448570853606832</c:v>
                </c:pt>
                <c:pt idx="5">
                  <c:v>51.121427134017075</c:v>
                </c:pt>
                <c:pt idx="6">
                  <c:v>102.24285426803415</c:v>
                </c:pt>
              </c:numCache>
            </c:numRef>
          </c:xVal>
          <c:yVal>
            <c:numRef>
              <c:f>Calibration_template!$T$11:$Z$11</c:f>
              <c:numCache>
                <c:formatCode>General</c:formatCode>
                <c:ptCount val="7"/>
                <c:pt idx="0">
                  <c:v>4.8943558223590068E-2</c:v>
                </c:pt>
                <c:pt idx="1">
                  <c:v>9.5045968017464663E-2</c:v>
                </c:pt>
                <c:pt idx="2">
                  <c:v>0.44351446947355899</c:v>
                </c:pt>
                <c:pt idx="3">
                  <c:v>0.91669546144850533</c:v>
                </c:pt>
                <c:pt idx="4">
                  <c:v>1.866093154527978</c:v>
                </c:pt>
                <c:pt idx="5">
                  <c:v>4.7489715887666151</c:v>
                </c:pt>
                <c:pt idx="6">
                  <c:v>9.514681062657866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8-3F41-8BED-972933B35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Calibration_template!$L$12:$R$12</c:f>
              <c:numCache>
                <c:formatCode>General</c:formatCode>
                <c:ptCount val="7"/>
                <c:pt idx="0">
                  <c:v>0.5103788298032903</c:v>
                </c:pt>
                <c:pt idx="1">
                  <c:v>1.0207576596065808</c:v>
                </c:pt>
                <c:pt idx="2">
                  <c:v>5.103788298032903</c:v>
                </c:pt>
                <c:pt idx="3">
                  <c:v>10.207576596065804</c:v>
                </c:pt>
                <c:pt idx="4">
                  <c:v>20.415153192131612</c:v>
                </c:pt>
                <c:pt idx="5">
                  <c:v>51.03788298032903</c:v>
                </c:pt>
                <c:pt idx="6">
                  <c:v>102.07576596065805</c:v>
                </c:pt>
              </c:numCache>
            </c:numRef>
          </c:xVal>
          <c:yVal>
            <c:numRef>
              <c:f>Calibration_template!$T$12:$Z$12</c:f>
              <c:numCache>
                <c:formatCode>General</c:formatCode>
                <c:ptCount val="7"/>
                <c:pt idx="0">
                  <c:v>3.3589765412694511E-2</c:v>
                </c:pt>
                <c:pt idx="1">
                  <c:v>6.5905381978826408E-2</c:v>
                </c:pt>
                <c:pt idx="2">
                  <c:v>0.33207956668645033</c:v>
                </c:pt>
                <c:pt idx="3">
                  <c:v>0.67620135015129135</c:v>
                </c:pt>
                <c:pt idx="4">
                  <c:v>1.3800046214561523</c:v>
                </c:pt>
                <c:pt idx="5">
                  <c:v>3.4966757450441204</c:v>
                </c:pt>
                <c:pt idx="6">
                  <c:v>7.0204560344849325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42-CD4E-8E8E-380F50592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DBCM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Calibration_template!$L$13:$R$13</c:f>
              <c:numCache>
                <c:formatCode>General</c:formatCode>
                <c:ptCount val="7"/>
                <c:pt idx="0">
                  <c:v>0.50954338826640999</c:v>
                </c:pt>
                <c:pt idx="1">
                  <c:v>1.01908677653282</c:v>
                </c:pt>
                <c:pt idx="2">
                  <c:v>5.095433882664099</c:v>
                </c:pt>
                <c:pt idx="3">
                  <c:v>10.190867765328196</c:v>
                </c:pt>
                <c:pt idx="4">
                  <c:v>20.381735530656396</c:v>
                </c:pt>
                <c:pt idx="5">
                  <c:v>50.954338826640992</c:v>
                </c:pt>
                <c:pt idx="6">
                  <c:v>101.908677653282</c:v>
                </c:pt>
              </c:numCache>
            </c:numRef>
          </c:xVal>
          <c:yVal>
            <c:numRef>
              <c:f>Calibration_template!$T$13:$Z$13</c:f>
              <c:numCache>
                <c:formatCode>General</c:formatCode>
                <c:ptCount val="7"/>
                <c:pt idx="0">
                  <c:v>2.1565147163509105E-2</c:v>
                </c:pt>
                <c:pt idx="1">
                  <c:v>3.9844198877483118E-2</c:v>
                </c:pt>
                <c:pt idx="2">
                  <c:v>0.21982757804734115</c:v>
                </c:pt>
                <c:pt idx="3">
                  <c:v>0.4373753233414584</c:v>
                </c:pt>
                <c:pt idx="4">
                  <c:v>0.89301266332066731</c:v>
                </c:pt>
                <c:pt idx="5">
                  <c:v>2.2637918954103928</c:v>
                </c:pt>
                <c:pt idx="6">
                  <c:v>4.5451818463809337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58-8848-8AB5-056B7D89A3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Bromoform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9100773509473318"/>
          <c:y val="0.17449932707331031"/>
          <c:w val="0.74649139579349899"/>
          <c:h val="0.62981391126450448"/>
        </c:manualLayout>
      </c:layout>
      <c:scatterChart>
        <c:scatterStyle val="lineMarker"/>
        <c:varyColors val="0"/>
        <c:ser>
          <c:idx val="0"/>
          <c:order val="0"/>
          <c:tx>
            <c:v>calib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560279468470667"/>
                  <c:y val="-3.518590215132860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Calibration_template!$L$14:$R$14</c:f>
              <c:numCache>
                <c:formatCode>General</c:formatCode>
                <c:ptCount val="7"/>
                <c:pt idx="0">
                  <c:v>0.50987250159912034</c:v>
                </c:pt>
                <c:pt idx="1">
                  <c:v>1.0197450031982409</c:v>
                </c:pt>
                <c:pt idx="2">
                  <c:v>5.0987250159912048</c:v>
                </c:pt>
                <c:pt idx="3">
                  <c:v>10.197450031982406</c:v>
                </c:pt>
                <c:pt idx="4">
                  <c:v>20.394900063964819</c:v>
                </c:pt>
                <c:pt idx="5">
                  <c:v>50.987250159912037</c:v>
                </c:pt>
                <c:pt idx="6">
                  <c:v>101.97450031982407</c:v>
                </c:pt>
              </c:numCache>
            </c:numRef>
          </c:xVal>
          <c:yVal>
            <c:numRef>
              <c:f>Calibration_template!$T$14:$Z$14</c:f>
              <c:numCache>
                <c:formatCode>General</c:formatCode>
                <c:ptCount val="7"/>
                <c:pt idx="0">
                  <c:v>1.0191050909150387E-2</c:v>
                </c:pt>
                <c:pt idx="1">
                  <c:v>2.1245142091538376E-2</c:v>
                </c:pt>
                <c:pt idx="2">
                  <c:v>0.11981432942020181</c:v>
                </c:pt>
                <c:pt idx="3">
                  <c:v>0.23257692209124456</c:v>
                </c:pt>
                <c:pt idx="4">
                  <c:v>0.48079397925922113</c:v>
                </c:pt>
                <c:pt idx="5">
                  <c:v>1.2239420626424349</c:v>
                </c:pt>
                <c:pt idx="6">
                  <c:v>2.4870714429653482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15-C44B-896E-6D766C760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142063"/>
        <c:axId val="1595120847"/>
      </c:scatterChart>
      <c:valAx>
        <c:axId val="1595142063"/>
        <c:scaling>
          <c:orientation val="minMax"/>
          <c:max val="11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Mass</a:t>
                </a:r>
                <a:r>
                  <a:rPr lang="en-US" baseline="0"/>
                  <a:t> ratio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20847"/>
        <c:crosses val="autoZero"/>
        <c:crossBetween val="midCat"/>
      </c:valAx>
      <c:valAx>
        <c:axId val="159512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142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26535</xdr:colOff>
      <xdr:row>0</xdr:row>
      <xdr:rowOff>65540</xdr:rowOff>
    </xdr:from>
    <xdr:to>
      <xdr:col>37</xdr:col>
      <xdr:colOff>327485</xdr:colOff>
      <xdr:row>9</xdr:row>
      <xdr:rowOff>41726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EFCFAB-732D-1849-8819-B822E74249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333375</xdr:colOff>
      <xdr:row>0</xdr:row>
      <xdr:rowOff>79375</xdr:rowOff>
    </xdr:from>
    <xdr:to>
      <xdr:col>40</xdr:col>
      <xdr:colOff>634325</xdr:colOff>
      <xdr:row>9</xdr:row>
      <xdr:rowOff>55561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A513263-C2C2-A64F-9AF3-80701B2AF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650875</xdr:colOff>
      <xdr:row>0</xdr:row>
      <xdr:rowOff>79375</xdr:rowOff>
    </xdr:from>
    <xdr:to>
      <xdr:col>44</xdr:col>
      <xdr:colOff>285075</xdr:colOff>
      <xdr:row>9</xdr:row>
      <xdr:rowOff>55561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4BD9AF5-8B4C-5442-AF3B-6868236287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44</xdr:col>
      <xdr:colOff>301625</xdr:colOff>
      <xdr:row>0</xdr:row>
      <xdr:rowOff>79375</xdr:rowOff>
    </xdr:from>
    <xdr:to>
      <xdr:col>47</xdr:col>
      <xdr:colOff>602575</xdr:colOff>
      <xdr:row>9</xdr:row>
      <xdr:rowOff>55561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96F61F-2054-F447-AACB-2B65F2633C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34</xdr:col>
      <xdr:colOff>31750</xdr:colOff>
      <xdr:row>9</xdr:row>
      <xdr:rowOff>47625</xdr:rowOff>
    </xdr:from>
    <xdr:to>
      <xdr:col>37</xdr:col>
      <xdr:colOff>332700</xdr:colOff>
      <xdr:row>16</xdr:row>
      <xdr:rowOff>150811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92C7A44-60EF-EE4E-B67A-2847F7D72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37</xdr:col>
      <xdr:colOff>333375</xdr:colOff>
      <xdr:row>9</xdr:row>
      <xdr:rowOff>63500</xdr:rowOff>
    </xdr:from>
    <xdr:to>
      <xdr:col>40</xdr:col>
      <xdr:colOff>634325</xdr:colOff>
      <xdr:row>16</xdr:row>
      <xdr:rowOff>166686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69268AE-DA49-6048-94E9-A4D3F8D04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40</xdr:col>
      <xdr:colOff>650875</xdr:colOff>
      <xdr:row>9</xdr:row>
      <xdr:rowOff>63500</xdr:rowOff>
    </xdr:from>
    <xdr:to>
      <xdr:col>44</xdr:col>
      <xdr:colOff>285075</xdr:colOff>
      <xdr:row>16</xdr:row>
      <xdr:rowOff>166686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390ADA5-851B-6A49-8DDD-9DB2DD7FE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44</xdr:col>
      <xdr:colOff>301625</xdr:colOff>
      <xdr:row>9</xdr:row>
      <xdr:rowOff>63500</xdr:rowOff>
    </xdr:from>
    <xdr:to>
      <xdr:col>47</xdr:col>
      <xdr:colOff>602575</xdr:colOff>
      <xdr:row>16</xdr:row>
      <xdr:rowOff>166686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02A3F2-381F-C84E-9A96-CB273C670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9C6B-81D1-E546-B392-B78D0C0B89B1}">
  <dimension ref="A1:AY51"/>
  <sheetViews>
    <sheetView tabSelected="1" zoomScale="80" zoomScaleNormal="80" workbookViewId="0">
      <selection activeCell="D17" sqref="D17:J18"/>
    </sheetView>
  </sheetViews>
  <sheetFormatPr baseColWidth="10" defaultColWidth="8.83203125" defaultRowHeight="15" x14ac:dyDescent="0.2"/>
  <cols>
    <col min="1" max="1" width="20.83203125" style="49" bestFit="1" customWidth="1"/>
    <col min="2" max="2" width="18.83203125" style="2" bestFit="1" customWidth="1"/>
    <col min="3" max="3" width="8.83203125" style="2"/>
    <col min="4" max="10" width="12.1640625" style="2" customWidth="1"/>
    <col min="11" max="11" width="8.83203125" style="2"/>
    <col min="12" max="18" width="12.83203125" style="2" bestFit="1" customWidth="1"/>
    <col min="19" max="20" width="8.83203125" style="2"/>
    <col min="21" max="21" width="8.6640625" style="2" customWidth="1"/>
    <col min="22" max="33" width="8.83203125" style="2"/>
    <col min="34" max="34" width="8.6640625" style="2" customWidth="1"/>
    <col min="35" max="50" width="8.83203125" style="2"/>
    <col min="51" max="51" width="51.83203125" style="2" customWidth="1"/>
    <col min="52" max="52" width="14" style="2" customWidth="1"/>
    <col min="53" max="53" width="8.83203125" style="2"/>
    <col min="54" max="54" width="14.83203125" style="2" customWidth="1"/>
    <col min="55" max="16384" width="8.83203125" style="2"/>
  </cols>
  <sheetData>
    <row r="1" spans="1:51" s="1" customFormat="1" ht="32" x14ac:dyDescent="0.2">
      <c r="A1" s="6" t="s">
        <v>0</v>
      </c>
      <c r="B1" s="6" t="s">
        <v>57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L1" s="1" t="s">
        <v>92</v>
      </c>
      <c r="M1" s="1" t="s">
        <v>93</v>
      </c>
      <c r="N1" s="1" t="s">
        <v>94</v>
      </c>
      <c r="O1" s="1" t="s">
        <v>95</v>
      </c>
      <c r="P1" s="1" t="s">
        <v>96</v>
      </c>
      <c r="Q1" s="1" t="s">
        <v>97</v>
      </c>
      <c r="R1" s="1" t="s">
        <v>98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B1" s="34" t="s">
        <v>19</v>
      </c>
      <c r="AC1" s="1" t="s">
        <v>20</v>
      </c>
      <c r="AE1" s="1" t="s">
        <v>21</v>
      </c>
      <c r="AF1" s="1" t="s">
        <v>22</v>
      </c>
      <c r="AG1" s="1" t="s">
        <v>23</v>
      </c>
    </row>
    <row r="2" spans="1:51" ht="16" x14ac:dyDescent="0.2">
      <c r="A2" s="49" t="s">
        <v>1</v>
      </c>
      <c r="B2" s="50">
        <v>8.27</v>
      </c>
      <c r="D2" s="2">
        <v>0.46250678540262358</v>
      </c>
      <c r="E2" s="2">
        <v>0.92900643513965808</v>
      </c>
      <c r="F2" s="2">
        <v>4.6877502838000655</v>
      </c>
      <c r="G2" s="2">
        <v>9.0895280021876452</v>
      </c>
      <c r="H2" s="2">
        <v>18.412342369450453</v>
      </c>
      <c r="I2" s="2">
        <v>46.052744109990194</v>
      </c>
      <c r="J2" s="2">
        <v>92.30299820186741</v>
      </c>
      <c r="L2" s="2">
        <f>D2*(L$18/1000)</f>
        <v>1.1238914885283752E-2</v>
      </c>
      <c r="M2" s="2">
        <f t="shared" ref="M2:R5" si="0">E2*(M$18/1000)</f>
        <v>2.287213843313838E-2</v>
      </c>
      <c r="N2" s="2">
        <f t="shared" si="0"/>
        <v>0.11616245203256563</v>
      </c>
      <c r="O2" s="2">
        <f t="shared" si="0"/>
        <v>0.22532939917423173</v>
      </c>
      <c r="P2" s="2">
        <f t="shared" si="0"/>
        <v>0.45773083130453829</v>
      </c>
      <c r="Q2" s="2">
        <f t="shared" si="0"/>
        <v>1.1448712185743561</v>
      </c>
      <c r="R2" s="2">
        <f t="shared" si="0"/>
        <v>2.3075749550466855</v>
      </c>
      <c r="T2" s="2">
        <v>1.8377734422683716</v>
      </c>
      <c r="U2" s="2">
        <v>3.6707520484924316</v>
      </c>
      <c r="V2" s="2">
        <v>16.981145858764648</v>
      </c>
      <c r="W2" s="2">
        <v>35.340557099999998</v>
      </c>
      <c r="X2" s="2">
        <v>72.350105299999996</v>
      </c>
      <c r="Y2" s="2">
        <v>180.585938</v>
      </c>
      <c r="Z2" s="2">
        <v>362.48022500000002</v>
      </c>
      <c r="AB2" s="51" cm="1">
        <f t="array" ref="AB2:AC2">LINEST(T2:Z2,L2:R2,TRUE,FALSE)</f>
        <v>157.2899554996612</v>
      </c>
      <c r="AC2" s="2">
        <v>-0.12337635561897287</v>
      </c>
      <c r="AE2" s="2">
        <f>0.2/AB2/(25/1000)</f>
        <v>5.0861480471442004E-2</v>
      </c>
      <c r="AF2" s="2">
        <f>T2/AB2/(25/1000)</f>
        <v>0.46735939022433765</v>
      </c>
      <c r="AG2" s="2">
        <f>Z2/AB2/(25/1000)</f>
        <v>92.181404425607028</v>
      </c>
      <c r="AY2" s="48"/>
    </row>
    <row r="3" spans="1:51" ht="16" x14ac:dyDescent="0.2">
      <c r="A3" s="49" t="s">
        <v>2</v>
      </c>
      <c r="B3" s="50">
        <v>12.92</v>
      </c>
      <c r="D3" s="2">
        <v>0.46175094308507364</v>
      </c>
      <c r="E3" s="2">
        <v>0.92748822524714059</v>
      </c>
      <c r="F3" s="2">
        <v>4.6800894231371917</v>
      </c>
      <c r="G3" s="2">
        <v>9.0746736257169776</v>
      </c>
      <c r="H3" s="2">
        <v>18.382252373006541</v>
      </c>
      <c r="I3" s="2">
        <v>45.97748334855654</v>
      </c>
      <c r="J3" s="2">
        <v>92.152153902324898</v>
      </c>
      <c r="L3" s="2">
        <f t="shared" ref="L3:R7" si="1">D3*(L$18/1000)</f>
        <v>1.1220547916967289E-2</v>
      </c>
      <c r="M3" s="2">
        <f t="shared" si="0"/>
        <v>2.2834760105584599E-2</v>
      </c>
      <c r="N3" s="2">
        <f t="shared" si="0"/>
        <v>0.11597261590533961</v>
      </c>
      <c r="O3" s="2">
        <f t="shared" si="0"/>
        <v>0.22496115918152387</v>
      </c>
      <c r="P3" s="2">
        <f t="shared" si="0"/>
        <v>0.45698279399294262</v>
      </c>
      <c r="Q3" s="2">
        <f t="shared" si="0"/>
        <v>1.1430002360451155</v>
      </c>
      <c r="R3" s="2">
        <f t="shared" si="0"/>
        <v>2.3038038475581226</v>
      </c>
      <c r="T3" s="2">
        <v>1.2612564563751221</v>
      </c>
      <c r="U3" s="2">
        <v>2.5453190803527832</v>
      </c>
      <c r="V3" s="2">
        <v>12.714560508728027</v>
      </c>
      <c r="W3" s="2">
        <v>26.068998300000001</v>
      </c>
      <c r="X3" s="2">
        <v>53.504016900000003</v>
      </c>
      <c r="Y3" s="2">
        <v>132.96572900000001</v>
      </c>
      <c r="Z3" s="2">
        <v>267.45788599999997</v>
      </c>
      <c r="AB3" s="51" cm="1">
        <f t="array" ref="AB3:AC3">LINEST(T3:Z3,L3:R3,TRUE,FALSE)</f>
        <v>116.22291072497782</v>
      </c>
      <c r="AC3" s="2">
        <v>-0.11057574968739914</v>
      </c>
      <c r="AE3" s="2">
        <f t="shared" ref="AE3:AE5" si="2">0.2/AB3/(25/1000)</f>
        <v>6.8833244238140523E-2</v>
      </c>
      <c r="AF3" s="2">
        <f t="shared" ref="AF3:AF5" si="3">T3/AB3/(25/1000)</f>
        <v>0.43408186854300201</v>
      </c>
      <c r="AG3" s="2">
        <f>Z3/AB3/(25/1000)</f>
        <v>92.049969952273713</v>
      </c>
      <c r="AY3" s="48"/>
    </row>
    <row r="4" spans="1:51" ht="16" x14ac:dyDescent="0.2">
      <c r="A4" s="49" t="s">
        <v>3</v>
      </c>
      <c r="B4" s="50">
        <v>16.850000000000001</v>
      </c>
      <c r="D4" s="2">
        <v>0.4609951007675237</v>
      </c>
      <c r="E4" s="2">
        <v>0.92597001535462298</v>
      </c>
      <c r="F4" s="2">
        <v>4.6724285624743187</v>
      </c>
      <c r="G4" s="2">
        <v>9.0598192492463099</v>
      </c>
      <c r="H4" s="2">
        <v>18.352162376562632</v>
      </c>
      <c r="I4" s="2">
        <v>45.902222587122885</v>
      </c>
      <c r="J4" s="2">
        <v>92.001309602782413</v>
      </c>
      <c r="L4" s="2">
        <f t="shared" si="1"/>
        <v>1.1202180948650825E-2</v>
      </c>
      <c r="M4" s="2">
        <f t="shared" si="0"/>
        <v>2.2797381778030815E-2</v>
      </c>
      <c r="N4" s="2">
        <f t="shared" si="0"/>
        <v>0.11578277977811362</v>
      </c>
      <c r="O4" s="2">
        <f t="shared" si="0"/>
        <v>0.22459291918881602</v>
      </c>
      <c r="P4" s="2">
        <f t="shared" si="0"/>
        <v>0.456234756681347</v>
      </c>
      <c r="Q4" s="2">
        <f t="shared" si="0"/>
        <v>1.141129253515875</v>
      </c>
      <c r="R4" s="2">
        <f t="shared" si="0"/>
        <v>2.3000327400695606</v>
      </c>
      <c r="T4" s="2">
        <v>0.80974608659744263</v>
      </c>
      <c r="U4" s="2">
        <v>1.5388151407241821</v>
      </c>
      <c r="V4" s="2">
        <v>8.4166908264160156</v>
      </c>
      <c r="W4" s="2">
        <v>16.861747699999999</v>
      </c>
      <c r="X4" s="2">
        <v>34.622901900000002</v>
      </c>
      <c r="Y4" s="2">
        <v>86.083686799999995</v>
      </c>
      <c r="Z4" s="2">
        <v>173.15751599999999</v>
      </c>
      <c r="AB4" s="51" cm="1">
        <f t="array" ref="AB4:AC4">LINEST(T4:Z4,L4:R4,TRUE,FALSE)</f>
        <v>75.364816240909036</v>
      </c>
      <c r="AC4" s="2">
        <v>-6.4315464387959764E-2</v>
      </c>
      <c r="AE4" s="2">
        <f t="shared" si="2"/>
        <v>0.10615032848255646</v>
      </c>
      <c r="AF4" s="2">
        <f t="shared" si="3"/>
        <v>0.42977406539891572</v>
      </c>
      <c r="AG4" s="2">
        <f>Z4/AB4/(25/1000)</f>
        <v>91.90363601311762</v>
      </c>
      <c r="AY4" s="48"/>
    </row>
    <row r="5" spans="1:51" ht="16" x14ac:dyDescent="0.2">
      <c r="A5" s="49" t="s">
        <v>4</v>
      </c>
      <c r="B5" s="50">
        <v>20.29</v>
      </c>
      <c r="D5" s="2">
        <v>0.46129285683201304</v>
      </c>
      <c r="E5" s="2">
        <v>0.92656809803955409</v>
      </c>
      <c r="F5" s="2">
        <v>4.6754464772809055</v>
      </c>
      <c r="G5" s="2">
        <v>9.0656709733105121</v>
      </c>
      <c r="H5" s="2">
        <v>18.364016011525386</v>
      </c>
      <c r="I5" s="2">
        <v>45.931870765869476</v>
      </c>
      <c r="J5" s="2">
        <v>92.060733114723391</v>
      </c>
      <c r="L5" s="2">
        <f t="shared" si="1"/>
        <v>1.1209416421017917E-2</v>
      </c>
      <c r="M5" s="2">
        <f t="shared" si="0"/>
        <v>2.281210657373382E-2</v>
      </c>
      <c r="N5" s="2">
        <f t="shared" si="0"/>
        <v>0.11585756370702084</v>
      </c>
      <c r="O5" s="2">
        <f t="shared" si="0"/>
        <v>0.22473798342836759</v>
      </c>
      <c r="P5" s="2">
        <f t="shared" si="0"/>
        <v>0.45652943804652113</v>
      </c>
      <c r="Q5" s="2">
        <f t="shared" si="0"/>
        <v>1.1418663072395152</v>
      </c>
      <c r="R5" s="2">
        <f t="shared" si="0"/>
        <v>2.3015183278680849</v>
      </c>
      <c r="T5" s="2">
        <v>0.38266205787658691</v>
      </c>
      <c r="U5" s="2">
        <v>0.82050454616546631</v>
      </c>
      <c r="V5" s="2">
        <v>4.5874142646789551</v>
      </c>
      <c r="W5" s="2">
        <v>8.9663343399999995</v>
      </c>
      <c r="X5" s="2">
        <v>18.6408138</v>
      </c>
      <c r="Y5" s="2">
        <v>46.542018900000002</v>
      </c>
      <c r="Z5" s="2">
        <v>94.749809299999995</v>
      </c>
      <c r="AB5" s="51" cm="1">
        <f t="array" ref="AB5:AC5">LINEST(T5:Z5,L5:R5,TRUE,FALSE)</f>
        <v>41.190245397692124</v>
      </c>
      <c r="AC5" s="2">
        <v>-0.19706136331931745</v>
      </c>
      <c r="AE5" s="2">
        <f t="shared" si="2"/>
        <v>0.19422074141000961</v>
      </c>
      <c r="AF5" s="2">
        <f t="shared" si="3"/>
        <v>0.37160454295135353</v>
      </c>
      <c r="AG5" s="2">
        <f>Z5/AB5/(25/1000)</f>
        <v>92.011891053515114</v>
      </c>
      <c r="AY5" s="48"/>
    </row>
    <row r="6" spans="1:51" x14ac:dyDescent="0.2">
      <c r="B6" s="52"/>
      <c r="AE6" s="2">
        <f>SUM(AE2:AE5)</f>
        <v>0.4200657946021486</v>
      </c>
      <c r="AY6" s="48"/>
    </row>
    <row r="7" spans="1:51" ht="16" x14ac:dyDescent="0.2">
      <c r="A7" s="49" t="s">
        <v>101</v>
      </c>
      <c r="B7" s="50">
        <v>10.6</v>
      </c>
      <c r="D7" s="2">
        <v>0.90472197536688814</v>
      </c>
      <c r="E7" s="2">
        <v>0.90862725008070189</v>
      </c>
      <c r="F7" s="2">
        <v>0.9169834542198757</v>
      </c>
      <c r="G7" s="2">
        <v>0.88901352248628041</v>
      </c>
      <c r="H7" s="2">
        <v>0.90042196597826218</v>
      </c>
      <c r="I7" s="2">
        <v>0.90085012668486142</v>
      </c>
      <c r="J7" s="2">
        <v>0.90278189965130506</v>
      </c>
      <c r="K7" s="53"/>
      <c r="L7" s="2">
        <f t="shared" si="1"/>
        <v>2.1984744001415382E-2</v>
      </c>
      <c r="M7" s="2">
        <f t="shared" si="1"/>
        <v>2.2370402896986878E-2</v>
      </c>
      <c r="N7" s="2">
        <f t="shared" si="1"/>
        <v>2.272284999556852E-2</v>
      </c>
      <c r="O7" s="2">
        <f t="shared" si="1"/>
        <v>2.2038645222434892E-2</v>
      </c>
      <c r="P7" s="2">
        <f t="shared" si="1"/>
        <v>2.2384490074219599E-2</v>
      </c>
      <c r="Q7" s="2">
        <f t="shared" si="1"/>
        <v>2.2395134149385654E-2</v>
      </c>
      <c r="R7" s="2">
        <f t="shared" si="1"/>
        <v>2.2569547491282628E-2</v>
      </c>
      <c r="S7" s="53"/>
      <c r="T7" s="2">
        <v>37.548831939697266</v>
      </c>
      <c r="U7" s="2">
        <v>38.620807647705078</v>
      </c>
      <c r="V7" s="2">
        <v>38.287693023681641</v>
      </c>
      <c r="W7" s="2">
        <v>38.552123999999999</v>
      </c>
      <c r="X7" s="2">
        <v>38.770896899999997</v>
      </c>
      <c r="Y7" s="2">
        <v>38.026325200000002</v>
      </c>
      <c r="Z7" s="2">
        <v>38.0969391</v>
      </c>
      <c r="AY7" s="48"/>
    </row>
    <row r="8" spans="1:51" x14ac:dyDescent="0.2">
      <c r="B8" s="52"/>
      <c r="K8" s="54"/>
      <c r="S8" s="54"/>
      <c r="AY8" s="55"/>
    </row>
    <row r="9" spans="1:51" ht="16" thickBot="1" x14ac:dyDescent="0.25">
      <c r="B9" s="52"/>
      <c r="AY9" s="48"/>
    </row>
    <row r="10" spans="1:51" ht="49" thickBot="1" x14ac:dyDescent="0.25">
      <c r="A10" s="56" t="s">
        <v>0</v>
      </c>
      <c r="B10" s="37" t="s">
        <v>57</v>
      </c>
      <c r="D10" s="38" t="s">
        <v>58</v>
      </c>
      <c r="E10" s="38" t="s">
        <v>59</v>
      </c>
      <c r="F10" s="39" t="s">
        <v>60</v>
      </c>
      <c r="G10" s="39" t="s">
        <v>61</v>
      </c>
      <c r="H10" s="39" t="s">
        <v>62</v>
      </c>
      <c r="I10" s="39" t="s">
        <v>63</v>
      </c>
      <c r="J10" s="39" t="s">
        <v>64</v>
      </c>
      <c r="L10" s="38" t="s">
        <v>65</v>
      </c>
      <c r="M10" s="38" t="s">
        <v>66</v>
      </c>
      <c r="N10" s="39" t="s">
        <v>67</v>
      </c>
      <c r="O10" s="39" t="s">
        <v>68</v>
      </c>
      <c r="P10" s="39" t="s">
        <v>69</v>
      </c>
      <c r="Q10" s="39" t="s">
        <v>70</v>
      </c>
      <c r="R10" s="39" t="s">
        <v>71</v>
      </c>
      <c r="T10" s="38" t="s">
        <v>72</v>
      </c>
      <c r="U10" s="38" t="s">
        <v>73</v>
      </c>
      <c r="V10" s="39" t="s">
        <v>74</v>
      </c>
      <c r="W10" s="39" t="s">
        <v>75</v>
      </c>
      <c r="X10" s="39" t="s">
        <v>76</v>
      </c>
      <c r="Y10" s="39" t="s">
        <v>77</v>
      </c>
      <c r="Z10" s="39" t="s">
        <v>78</v>
      </c>
      <c r="AB10" s="35" t="s">
        <v>19</v>
      </c>
      <c r="AC10" s="1" t="s">
        <v>20</v>
      </c>
      <c r="AE10" s="1" t="s">
        <v>79</v>
      </c>
      <c r="AF10" s="1" t="s">
        <v>22</v>
      </c>
      <c r="AG10" s="1" t="s">
        <v>23</v>
      </c>
      <c r="AY10" s="48"/>
    </row>
    <row r="11" spans="1:51" ht="17" thickBot="1" x14ac:dyDescent="0.25">
      <c r="A11" s="49" t="s">
        <v>1</v>
      </c>
      <c r="B11" s="50">
        <v>8.27</v>
      </c>
      <c r="D11" s="2">
        <f>D2/D$7</f>
        <v>0.51121427134017072</v>
      </c>
      <c r="E11" s="2">
        <f t="shared" ref="E11:I11" si="4">E2/E$7</f>
        <v>1.0224285426803412</v>
      </c>
      <c r="F11" s="2">
        <f t="shared" si="4"/>
        <v>5.112142713401707</v>
      </c>
      <c r="G11" s="2">
        <f t="shared" si="4"/>
        <v>10.224285426803414</v>
      </c>
      <c r="H11" s="2">
        <f t="shared" si="4"/>
        <v>20.448570853606832</v>
      </c>
      <c r="I11" s="2">
        <f t="shared" si="4"/>
        <v>51.121427134017075</v>
      </c>
      <c r="J11" s="2">
        <f>J2/J$7</f>
        <v>102.24285426803415</v>
      </c>
      <c r="L11" s="2">
        <f>L2/L$7</f>
        <v>0.51121427134017061</v>
      </c>
      <c r="M11" s="2">
        <f t="shared" ref="M11:Q11" si="5">M2/M$7</f>
        <v>1.0224285426803412</v>
      </c>
      <c r="N11" s="2">
        <f t="shared" si="5"/>
        <v>5.1121427134017079</v>
      </c>
      <c r="O11" s="2">
        <f t="shared" si="5"/>
        <v>10.224285426803412</v>
      </c>
      <c r="P11" s="2">
        <f t="shared" si="5"/>
        <v>20.448570853606832</v>
      </c>
      <c r="Q11" s="2">
        <f t="shared" si="5"/>
        <v>51.121427134017075</v>
      </c>
      <c r="R11" s="2">
        <f>R2/R$7</f>
        <v>102.24285426803415</v>
      </c>
      <c r="T11" s="2">
        <f>T2/T$7</f>
        <v>4.8943558223590068E-2</v>
      </c>
      <c r="U11" s="2">
        <f>U2/U$7</f>
        <v>9.5045968017464663E-2</v>
      </c>
      <c r="V11" s="2">
        <f t="shared" ref="V11:Y11" si="6">V2/V$7</f>
        <v>0.44351446947355899</v>
      </c>
      <c r="W11" s="2">
        <f t="shared" si="6"/>
        <v>0.91669546144850533</v>
      </c>
      <c r="X11" s="2">
        <f t="shared" si="6"/>
        <v>1.866093154527978</v>
      </c>
      <c r="Y11" s="2">
        <f t="shared" si="6"/>
        <v>4.7489715887666151</v>
      </c>
      <c r="Z11" s="2">
        <f>Z2/Z$7</f>
        <v>9.514681062657866</v>
      </c>
      <c r="AB11" s="57" cm="1">
        <f t="array" ref="AB11:AC11">LINEST(T11:Z11,L11:R11,TRUE,FALSE)</f>
        <v>9.3216460880392246E-2</v>
      </c>
      <c r="AC11" s="2">
        <v>-2.0120284119626408E-2</v>
      </c>
      <c r="AE11" s="2">
        <f>(0.2/$T$7)/AB11*$L$7/(25/1000)</f>
        <v>5.0248413940930936E-2</v>
      </c>
      <c r="AF11" s="2">
        <f>T11/AB11*$L$7/(25/1000)</f>
        <v>0.46172600328375335</v>
      </c>
      <c r="AG11" s="2">
        <f>Z11/AB11*$R$7/(25/1000)</f>
        <v>92.147693263576542</v>
      </c>
      <c r="AY11" s="48"/>
    </row>
    <row r="12" spans="1:51" ht="17" thickBot="1" x14ac:dyDescent="0.25">
      <c r="A12" s="49" t="s">
        <v>2</v>
      </c>
      <c r="B12" s="50">
        <v>12.92</v>
      </c>
      <c r="D12" s="2">
        <f t="shared" ref="D12:J14" si="7">D3/D$7</f>
        <v>0.5103788298032903</v>
      </c>
      <c r="E12" s="2">
        <f t="shared" si="7"/>
        <v>1.0207576596065806</v>
      </c>
      <c r="F12" s="2">
        <f t="shared" si="7"/>
        <v>5.103788298032903</v>
      </c>
      <c r="G12" s="2">
        <f t="shared" si="7"/>
        <v>10.207576596065806</v>
      </c>
      <c r="H12" s="2">
        <f t="shared" si="7"/>
        <v>20.415153192131612</v>
      </c>
      <c r="I12" s="2">
        <f t="shared" si="7"/>
        <v>51.03788298032903</v>
      </c>
      <c r="J12" s="2">
        <f t="shared" si="7"/>
        <v>102.07576596065805</v>
      </c>
      <c r="L12" s="2">
        <f t="shared" ref="L12:R14" si="8">L3/L$7</f>
        <v>0.5103788298032903</v>
      </c>
      <c r="M12" s="2">
        <f t="shared" si="8"/>
        <v>1.0207576596065808</v>
      </c>
      <c r="N12" s="2">
        <f t="shared" si="8"/>
        <v>5.103788298032903</v>
      </c>
      <c r="O12" s="2">
        <f t="shared" si="8"/>
        <v>10.207576596065804</v>
      </c>
      <c r="P12" s="2">
        <f t="shared" si="8"/>
        <v>20.415153192131612</v>
      </c>
      <c r="Q12" s="2">
        <f t="shared" si="8"/>
        <v>51.03788298032903</v>
      </c>
      <c r="R12" s="2">
        <f t="shared" si="8"/>
        <v>102.07576596065805</v>
      </c>
      <c r="T12" s="2">
        <f t="shared" ref="T12:Z14" si="9">T3/T$7</f>
        <v>3.3589765412694511E-2</v>
      </c>
      <c r="U12" s="2">
        <f t="shared" si="9"/>
        <v>6.5905381978826408E-2</v>
      </c>
      <c r="V12" s="2">
        <f t="shared" si="9"/>
        <v>0.33207956668645033</v>
      </c>
      <c r="W12" s="2">
        <f t="shared" si="9"/>
        <v>0.67620135015129135</v>
      </c>
      <c r="X12" s="2">
        <f t="shared" si="9"/>
        <v>1.3800046214561523</v>
      </c>
      <c r="Y12" s="2">
        <f t="shared" si="9"/>
        <v>3.4966757450441204</v>
      </c>
      <c r="Z12" s="2">
        <f>Z3/Z$7</f>
        <v>7.0204560344849325</v>
      </c>
      <c r="AB12" s="57" cm="1">
        <f t="array" ref="AB12:AC12">LINEST(T12:Z12,L12:R12,TRUE,FALSE)</f>
        <v>6.887823705692743E-2</v>
      </c>
      <c r="AC12" s="2">
        <v>-1.5361043891438442E-2</v>
      </c>
      <c r="AE12" s="2">
        <f t="shared" ref="AE12:AE14" si="10">(0.2/$T$7)/AB12*$L$7/(25/1000)</f>
        <v>6.8003763054435673E-2</v>
      </c>
      <c r="AF12" s="2">
        <f t="shared" ref="AF12:AF14" si="11">T12/AB12*$L$7/(25/1000)</f>
        <v>0.42885092605105496</v>
      </c>
      <c r="AG12" s="2">
        <f t="shared" ref="AG12:AG14" si="12">Z12/AB12*$R$7/(25/1000)</f>
        <v>92.016591975089412</v>
      </c>
      <c r="AY12" s="48"/>
    </row>
    <row r="13" spans="1:51" ht="17" thickBot="1" x14ac:dyDescent="0.25">
      <c r="A13" s="49" t="s">
        <v>3</v>
      </c>
      <c r="B13" s="50">
        <v>16.850000000000001</v>
      </c>
      <c r="D13" s="2">
        <f t="shared" si="7"/>
        <v>0.50954338826640999</v>
      </c>
      <c r="E13" s="2">
        <f t="shared" si="7"/>
        <v>1.01908677653282</v>
      </c>
      <c r="F13" s="2">
        <f t="shared" si="7"/>
        <v>5.095433882664099</v>
      </c>
      <c r="G13" s="2">
        <f t="shared" si="7"/>
        <v>10.190867765328198</v>
      </c>
      <c r="H13" s="2">
        <f t="shared" si="7"/>
        <v>20.381735530656396</v>
      </c>
      <c r="I13" s="2">
        <f t="shared" si="7"/>
        <v>50.954338826640985</v>
      </c>
      <c r="J13" s="2">
        <f t="shared" si="7"/>
        <v>101.90867765328198</v>
      </c>
      <c r="L13" s="2">
        <f t="shared" si="8"/>
        <v>0.50954338826640999</v>
      </c>
      <c r="M13" s="2">
        <f t="shared" si="8"/>
        <v>1.01908677653282</v>
      </c>
      <c r="N13" s="2">
        <f t="shared" si="8"/>
        <v>5.095433882664099</v>
      </c>
      <c r="O13" s="2">
        <f t="shared" si="8"/>
        <v>10.190867765328196</v>
      </c>
      <c r="P13" s="2">
        <f t="shared" si="8"/>
        <v>20.381735530656396</v>
      </c>
      <c r="Q13" s="2">
        <f t="shared" si="8"/>
        <v>50.954338826640992</v>
      </c>
      <c r="R13" s="2">
        <f t="shared" si="8"/>
        <v>101.908677653282</v>
      </c>
      <c r="T13" s="2">
        <f t="shared" si="9"/>
        <v>2.1565147163509105E-2</v>
      </c>
      <c r="U13" s="2">
        <f t="shared" si="9"/>
        <v>3.9844198877483118E-2</v>
      </c>
      <c r="V13" s="2">
        <f t="shared" si="9"/>
        <v>0.21982757804734115</v>
      </c>
      <c r="W13" s="2">
        <f t="shared" si="9"/>
        <v>0.4373753233414584</v>
      </c>
      <c r="X13" s="2">
        <f t="shared" si="9"/>
        <v>0.89301266332066731</v>
      </c>
      <c r="Y13" s="2">
        <f t="shared" si="9"/>
        <v>2.2637918954103928</v>
      </c>
      <c r="Z13" s="2">
        <f t="shared" si="9"/>
        <v>4.5451818463809337</v>
      </c>
      <c r="AB13" s="57" cm="1">
        <f t="array" ref="AB13:AC13">LINEST(T13:Z13,L13:R13,TRUE,FALSE)</f>
        <v>4.466401380999041E-2</v>
      </c>
      <c r="AC13" s="2">
        <v>-9.747098638237528E-3</v>
      </c>
      <c r="AE13" s="2">
        <f t="shared" si="10"/>
        <v>0.10487143704444306</v>
      </c>
      <c r="AF13" s="2">
        <f t="shared" si="11"/>
        <v>0.42459617871293909</v>
      </c>
      <c r="AG13" s="2">
        <f t="shared" si="12"/>
        <v>91.870558678239092</v>
      </c>
      <c r="AY13" s="48"/>
    </row>
    <row r="14" spans="1:51" ht="17" thickBot="1" x14ac:dyDescent="0.25">
      <c r="A14" s="49" t="s">
        <v>4</v>
      </c>
      <c r="B14" s="50">
        <v>20.29</v>
      </c>
      <c r="D14" s="2">
        <f t="shared" si="7"/>
        <v>0.50987250159912045</v>
      </c>
      <c r="E14" s="2">
        <f t="shared" si="7"/>
        <v>1.0197450031982409</v>
      </c>
      <c r="F14" s="2">
        <f t="shared" si="7"/>
        <v>5.0987250159912039</v>
      </c>
      <c r="G14" s="2">
        <f t="shared" si="7"/>
        <v>10.197450031982406</v>
      </c>
      <c r="H14" s="2">
        <f t="shared" si="7"/>
        <v>20.394900063964819</v>
      </c>
      <c r="I14" s="2">
        <f t="shared" si="7"/>
        <v>50.987250159912037</v>
      </c>
      <c r="J14" s="2">
        <f t="shared" si="7"/>
        <v>101.97450031982407</v>
      </c>
      <c r="L14" s="2">
        <f t="shared" si="8"/>
        <v>0.50987250159912034</v>
      </c>
      <c r="M14" s="2">
        <f t="shared" si="8"/>
        <v>1.0197450031982409</v>
      </c>
      <c r="N14" s="2">
        <f t="shared" si="8"/>
        <v>5.0987250159912048</v>
      </c>
      <c r="O14" s="2">
        <f t="shared" si="8"/>
        <v>10.197450031982406</v>
      </c>
      <c r="P14" s="2">
        <f t="shared" si="8"/>
        <v>20.394900063964819</v>
      </c>
      <c r="Q14" s="2">
        <f t="shared" si="8"/>
        <v>50.987250159912037</v>
      </c>
      <c r="R14" s="2">
        <f t="shared" si="8"/>
        <v>101.97450031982407</v>
      </c>
      <c r="T14" s="2">
        <f t="shared" si="9"/>
        <v>1.0191050909150387E-2</v>
      </c>
      <c r="U14" s="2">
        <f t="shared" si="9"/>
        <v>2.1245142091538376E-2</v>
      </c>
      <c r="V14" s="2">
        <f t="shared" si="9"/>
        <v>0.11981432942020181</v>
      </c>
      <c r="W14" s="2">
        <f t="shared" si="9"/>
        <v>0.23257692209124456</v>
      </c>
      <c r="X14" s="2">
        <f t="shared" si="9"/>
        <v>0.48079397925922113</v>
      </c>
      <c r="Y14" s="2">
        <f t="shared" si="9"/>
        <v>1.2239420626424349</v>
      </c>
      <c r="Z14" s="2">
        <f t="shared" si="9"/>
        <v>2.4870714429653482</v>
      </c>
      <c r="AB14" s="58" cm="1">
        <f t="array" ref="AB14:AC14">LINEST(T14:Z14,L14:R14,TRUE,FALSE)</f>
        <v>2.4409973707277984E-2</v>
      </c>
      <c r="AC14" s="2">
        <v>-9.5305008845186778E-3</v>
      </c>
      <c r="AE14" s="2">
        <f t="shared" si="10"/>
        <v>0.19188792944213565</v>
      </c>
      <c r="AF14" s="2">
        <f t="shared" si="11"/>
        <v>0.36714114981002466</v>
      </c>
      <c r="AG14" s="2">
        <f t="shared" si="12"/>
        <v>91.982199930814531</v>
      </c>
      <c r="AY14" s="48"/>
    </row>
    <row r="15" spans="1:51" x14ac:dyDescent="0.2">
      <c r="B15" s="52"/>
      <c r="AE15" s="2">
        <f>SUM(AE11:AE14)</f>
        <v>0.41501154348194536</v>
      </c>
      <c r="AY15" s="48"/>
    </row>
    <row r="16" spans="1:51" x14ac:dyDescent="0.2">
      <c r="B16" s="52"/>
      <c r="AY16" s="48"/>
    </row>
    <row r="17" spans="1:51" ht="32" x14ac:dyDescent="0.2">
      <c r="A17" s="60" t="s">
        <v>83</v>
      </c>
      <c r="B17" s="61" t="s">
        <v>84</v>
      </c>
      <c r="D17" s="70" t="s">
        <v>103</v>
      </c>
      <c r="E17" s="70" t="s">
        <v>104</v>
      </c>
      <c r="F17" s="70" t="s">
        <v>105</v>
      </c>
      <c r="G17" s="70" t="s">
        <v>106</v>
      </c>
      <c r="H17" s="70" t="s">
        <v>107</v>
      </c>
      <c r="I17" s="70" t="s">
        <v>108</v>
      </c>
      <c r="J17" s="70" t="s">
        <v>109</v>
      </c>
      <c r="L17" s="38" t="s">
        <v>85</v>
      </c>
      <c r="M17" s="38" t="s">
        <v>86</v>
      </c>
      <c r="N17" s="38" t="s">
        <v>87</v>
      </c>
      <c r="O17" s="38" t="s">
        <v>88</v>
      </c>
      <c r="P17" s="38" t="s">
        <v>89</v>
      </c>
      <c r="Q17" s="38" t="s">
        <v>90</v>
      </c>
      <c r="R17" s="38" t="s">
        <v>91</v>
      </c>
      <c r="AY17" s="48"/>
    </row>
    <row r="18" spans="1:51" x14ac:dyDescent="0.2">
      <c r="A18" s="62">
        <v>3.7889756328365274</v>
      </c>
      <c r="B18" s="63">
        <v>10</v>
      </c>
      <c r="D18" s="71" t="s">
        <v>110</v>
      </c>
      <c r="E18" s="71" t="s">
        <v>111</v>
      </c>
      <c r="F18" s="72" t="s">
        <v>112</v>
      </c>
      <c r="G18" s="71" t="s">
        <v>113</v>
      </c>
      <c r="H18" s="71" t="s">
        <v>114</v>
      </c>
      <c r="I18" s="71" t="s">
        <v>115</v>
      </c>
      <c r="J18" s="71" t="s">
        <v>116</v>
      </c>
      <c r="L18" s="2">
        <v>24.299999999999997</v>
      </c>
      <c r="M18" s="2">
        <v>24.619999999999997</v>
      </c>
      <c r="N18" s="2">
        <v>24.78</v>
      </c>
      <c r="O18" s="2">
        <v>24.79</v>
      </c>
      <c r="P18" s="2">
        <v>24.86</v>
      </c>
      <c r="Q18" s="2">
        <v>24.86</v>
      </c>
      <c r="R18" s="2">
        <v>25</v>
      </c>
      <c r="AY18" s="59"/>
    </row>
    <row r="19" spans="1:51" x14ac:dyDescent="0.2">
      <c r="B19" s="52"/>
      <c r="AY19" s="48"/>
    </row>
    <row r="20" spans="1:51" x14ac:dyDescent="0.2">
      <c r="B20" s="52"/>
      <c r="AY20" s="48"/>
    </row>
    <row r="21" spans="1:51" x14ac:dyDescent="0.2">
      <c r="B21" s="52"/>
      <c r="AY21" s="48"/>
    </row>
    <row r="22" spans="1:51" x14ac:dyDescent="0.2">
      <c r="B22" s="52"/>
      <c r="AY22" s="48"/>
    </row>
    <row r="23" spans="1:51" x14ac:dyDescent="0.2">
      <c r="B23" s="52"/>
      <c r="AY23" s="48"/>
    </row>
    <row r="24" spans="1:51" x14ac:dyDescent="0.2">
      <c r="B24" s="52"/>
      <c r="AY24" s="59"/>
    </row>
    <row r="25" spans="1:51" x14ac:dyDescent="0.2">
      <c r="B25" s="52"/>
      <c r="AY25" s="48"/>
    </row>
    <row r="26" spans="1:51" x14ac:dyDescent="0.2">
      <c r="B26" s="52"/>
      <c r="AY26" s="48"/>
    </row>
    <row r="27" spans="1:51" x14ac:dyDescent="0.2">
      <c r="B27" s="52"/>
      <c r="AY27" s="48"/>
    </row>
    <row r="28" spans="1:51" x14ac:dyDescent="0.2">
      <c r="B28" s="52"/>
      <c r="AY28" s="48"/>
    </row>
    <row r="29" spans="1:51" x14ac:dyDescent="0.2">
      <c r="B29" s="52"/>
      <c r="AY29" s="48"/>
    </row>
    <row r="30" spans="1:51" x14ac:dyDescent="0.2">
      <c r="B30" s="52"/>
      <c r="AY30" s="48"/>
    </row>
    <row r="31" spans="1:51" x14ac:dyDescent="0.2">
      <c r="B31" s="52"/>
      <c r="AY31" s="48"/>
    </row>
    <row r="32" spans="1:51" x14ac:dyDescent="0.2">
      <c r="B32" s="52"/>
      <c r="AY32" s="48"/>
    </row>
    <row r="33" spans="2:51" x14ac:dyDescent="0.2">
      <c r="B33" s="52"/>
      <c r="AY33" s="59"/>
    </row>
    <row r="34" spans="2:51" x14ac:dyDescent="0.2">
      <c r="B34" s="52"/>
      <c r="AY34" s="48"/>
    </row>
    <row r="35" spans="2:51" x14ac:dyDescent="0.2">
      <c r="B35" s="52"/>
      <c r="AY35" s="59"/>
    </row>
    <row r="36" spans="2:51" x14ac:dyDescent="0.2">
      <c r="B36" s="52"/>
      <c r="AY36" s="59"/>
    </row>
    <row r="37" spans="2:51" x14ac:dyDescent="0.2">
      <c r="B37" s="52"/>
      <c r="AY37" s="59"/>
    </row>
    <row r="38" spans="2:51" x14ac:dyDescent="0.2">
      <c r="B38" s="52"/>
      <c r="AY38" s="59"/>
    </row>
    <row r="39" spans="2:51" x14ac:dyDescent="0.2">
      <c r="B39" s="52"/>
      <c r="AY39" s="59"/>
    </row>
    <row r="40" spans="2:51" x14ac:dyDescent="0.2">
      <c r="B40" s="52"/>
      <c r="AY40" s="59"/>
    </row>
    <row r="41" spans="2:51" x14ac:dyDescent="0.2">
      <c r="B41" s="52"/>
      <c r="AY41" s="59"/>
    </row>
    <row r="42" spans="2:51" x14ac:dyDescent="0.2">
      <c r="B42" s="52"/>
      <c r="AY42" s="59"/>
    </row>
    <row r="43" spans="2:51" x14ac:dyDescent="0.2">
      <c r="B43" s="52"/>
      <c r="AY43" s="48"/>
    </row>
    <row r="44" spans="2:51" x14ac:dyDescent="0.2">
      <c r="B44" s="52"/>
      <c r="AY44" s="59"/>
    </row>
    <row r="45" spans="2:51" x14ac:dyDescent="0.2">
      <c r="B45" s="52"/>
      <c r="AY45" s="48"/>
    </row>
    <row r="46" spans="2:51" x14ac:dyDescent="0.2">
      <c r="B46" s="52"/>
      <c r="AY46" s="48"/>
    </row>
    <row r="47" spans="2:51" x14ac:dyDescent="0.2">
      <c r="B47" s="52"/>
      <c r="AY47" s="48"/>
    </row>
    <row r="48" spans="2:51" x14ac:dyDescent="0.2">
      <c r="B48" s="52"/>
      <c r="AY48" s="48"/>
    </row>
    <row r="49" spans="2:51" x14ac:dyDescent="0.2">
      <c r="B49" s="52"/>
      <c r="AY49" s="59"/>
    </row>
    <row r="50" spans="2:51" x14ac:dyDescent="0.2">
      <c r="B50" s="52"/>
      <c r="AY50" s="59"/>
    </row>
    <row r="51" spans="2:51" x14ac:dyDescent="0.2">
      <c r="B51" s="52"/>
      <c r="AY51" s="48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5CA48-99B7-D245-9C3A-DAFB5886E658}">
  <dimension ref="A1:E20"/>
  <sheetViews>
    <sheetView workbookViewId="0">
      <selection sqref="A1:XFD1048576"/>
    </sheetView>
  </sheetViews>
  <sheetFormatPr baseColWidth="10" defaultColWidth="8.83203125" defaultRowHeight="15" x14ac:dyDescent="0.2"/>
  <cols>
    <col min="1" max="1" width="14.33203125" customWidth="1"/>
    <col min="2" max="2" width="12.6640625" customWidth="1"/>
    <col min="3" max="3" width="22.33203125" customWidth="1"/>
    <col min="4" max="4" width="21.33203125" customWidth="1"/>
    <col min="5" max="5" width="11.6640625" customWidth="1"/>
  </cols>
  <sheetData>
    <row r="1" spans="1:5" x14ac:dyDescent="0.2">
      <c r="A1" t="s">
        <v>36</v>
      </c>
      <c r="B1" t="s">
        <v>25</v>
      </c>
      <c r="C1" t="s">
        <v>26</v>
      </c>
      <c r="D1" t="s">
        <v>37</v>
      </c>
      <c r="E1" t="s">
        <v>28</v>
      </c>
    </row>
    <row r="2" spans="1:5" x14ac:dyDescent="0.2">
      <c r="A2" t="s">
        <v>38</v>
      </c>
      <c r="B2">
        <v>0.89777015913309532</v>
      </c>
      <c r="C2">
        <v>1.802317324152706</v>
      </c>
      <c r="D2">
        <v>2.4248674164704496</v>
      </c>
      <c r="E2">
        <v>1.2149879587293448</v>
      </c>
    </row>
    <row r="3" spans="1:5" x14ac:dyDescent="0.2">
      <c r="A3" t="s">
        <v>39</v>
      </c>
      <c r="B3">
        <v>0.94722826667739768</v>
      </c>
      <c r="C3">
        <v>1.8403172267680583</v>
      </c>
      <c r="D3">
        <v>2.5110594261229076</v>
      </c>
      <c r="E3">
        <v>1.1937793043600229</v>
      </c>
    </row>
    <row r="4" spans="1:5" x14ac:dyDescent="0.2">
      <c r="A4" t="s">
        <v>40</v>
      </c>
      <c r="B4">
        <v>0.9498719411459049</v>
      </c>
      <c r="C4">
        <v>1.8823302507519717</v>
      </c>
      <c r="D4">
        <v>2.5385313477558755</v>
      </c>
      <c r="E4">
        <v>1.1947280785981371</v>
      </c>
    </row>
    <row r="5" spans="1:5" x14ac:dyDescent="0.2">
      <c r="A5" t="s">
        <v>41</v>
      </c>
      <c r="B5">
        <v>0.94570358615638617</v>
      </c>
      <c r="C5">
        <v>1.8764305875922958</v>
      </c>
      <c r="D5">
        <v>2.5492489749280836</v>
      </c>
      <c r="E5">
        <v>1.2575969137650969</v>
      </c>
    </row>
    <row r="6" spans="1:5" x14ac:dyDescent="0.2">
      <c r="A6" t="s">
        <v>42</v>
      </c>
      <c r="B6">
        <v>0.95698013519181868</v>
      </c>
      <c r="C6">
        <v>1.7133110538055674</v>
      </c>
      <c r="D6">
        <v>2.3697434449400792</v>
      </c>
      <c r="E6">
        <v>1.1501276644048191</v>
      </c>
    </row>
    <row r="7" spans="1:5" x14ac:dyDescent="0.2">
      <c r="A7" t="s">
        <v>43</v>
      </c>
      <c r="B7">
        <v>0.94050761073092115</v>
      </c>
      <c r="C7">
        <v>1.8712850091072166</v>
      </c>
      <c r="D7">
        <v>2.4419063050407348</v>
      </c>
      <c r="E7">
        <v>1.1567610957566228</v>
      </c>
    </row>
    <row r="8" spans="1:5" x14ac:dyDescent="0.2">
      <c r="A8" t="s">
        <v>44</v>
      </c>
      <c r="B8">
        <v>1.0088055269531058</v>
      </c>
      <c r="C8">
        <v>1.8199236994577455</v>
      </c>
      <c r="D8">
        <v>2.4584395737241898</v>
      </c>
      <c r="E8">
        <v>1.168260076634247</v>
      </c>
    </row>
    <row r="9" spans="1:5" x14ac:dyDescent="0.2">
      <c r="A9" t="s">
        <v>45</v>
      </c>
      <c r="B9">
        <v>0.99394087307175083</v>
      </c>
      <c r="C9">
        <v>1.9233796655916722</v>
      </c>
      <c r="D9">
        <v>2.6242037191616365</v>
      </c>
      <c r="E9">
        <v>1.2980863938327687</v>
      </c>
    </row>
    <row r="10" spans="1:5" x14ac:dyDescent="0.2">
      <c r="A10" t="s">
        <v>46</v>
      </c>
      <c r="B10">
        <v>0.98457534564255067</v>
      </c>
      <c r="C10">
        <v>1.9401223075466456</v>
      </c>
      <c r="D10">
        <v>2.5847279121825752</v>
      </c>
      <c r="E10">
        <v>1.2481078950175744</v>
      </c>
    </row>
    <row r="11" spans="1:5" x14ac:dyDescent="0.2">
      <c r="A11" t="s">
        <v>47</v>
      </c>
      <c r="B11">
        <v>1.0116237188737394</v>
      </c>
      <c r="C11">
        <v>1.8220253510397466</v>
      </c>
      <c r="D11">
        <v>2.580678948554552</v>
      </c>
      <c r="E11">
        <v>1.2448645057568073</v>
      </c>
    </row>
    <row r="12" spans="1:5" x14ac:dyDescent="0.2">
      <c r="A12" t="s">
        <v>48</v>
      </c>
      <c r="B12">
        <v>0.96759881274832849</v>
      </c>
      <c r="C12">
        <v>1.7838743845216865</v>
      </c>
      <c r="D12">
        <v>2.4930757809640953</v>
      </c>
      <c r="E12">
        <v>1.1846840323040002</v>
      </c>
    </row>
    <row r="13" spans="1:5" x14ac:dyDescent="0.2">
      <c r="A13" t="s">
        <v>49</v>
      </c>
      <c r="B13">
        <v>1.046892918594484</v>
      </c>
      <c r="C13">
        <v>1.8518802912351944</v>
      </c>
      <c r="D13">
        <v>2.6323055349020255</v>
      </c>
      <c r="E13">
        <v>1.2627253908891438</v>
      </c>
    </row>
    <row r="14" spans="1:5" x14ac:dyDescent="0.2">
      <c r="A14" t="s">
        <v>50</v>
      </c>
      <c r="B14">
        <v>1.0341683024901702</v>
      </c>
      <c r="C14">
        <v>1.9849185454268541</v>
      </c>
      <c r="D14">
        <v>2.7123209158898671</v>
      </c>
      <c r="E14">
        <v>1.2629601252038238</v>
      </c>
    </row>
    <row r="15" spans="1:5" x14ac:dyDescent="0.2">
      <c r="A15" t="s">
        <v>51</v>
      </c>
      <c r="B15">
        <v>1.0183786649055719</v>
      </c>
      <c r="C15">
        <v>1.9058525421774462</v>
      </c>
      <c r="D15">
        <v>2.5025256622688046</v>
      </c>
      <c r="E15">
        <v>1.143242140567712</v>
      </c>
    </row>
    <row r="16" spans="1:5" x14ac:dyDescent="0.2">
      <c r="A16" t="s">
        <v>52</v>
      </c>
      <c r="B16">
        <v>1.0334025277527055</v>
      </c>
      <c r="C16">
        <v>1.9718609962452973</v>
      </c>
      <c r="D16">
        <v>2.6171942665283496</v>
      </c>
      <c r="E16">
        <v>1.2224364833062324</v>
      </c>
    </row>
    <row r="17" spans="1:5" x14ac:dyDescent="0.2">
      <c r="A17" t="s">
        <v>53</v>
      </c>
      <c r="B17">
        <v>1.0721582273615922</v>
      </c>
      <c r="C17">
        <v>2.0498060635701072</v>
      </c>
      <c r="D17">
        <v>2.8914336949635189</v>
      </c>
      <c r="E17">
        <v>1.3173732424469191</v>
      </c>
    </row>
    <row r="18" spans="1:5" x14ac:dyDescent="0.2">
      <c r="A18" t="s">
        <v>54</v>
      </c>
      <c r="B18">
        <v>1.0405438494184664</v>
      </c>
      <c r="C18">
        <v>2.0140744015097791</v>
      </c>
      <c r="D18">
        <v>2.7803977778192883</v>
      </c>
      <c r="E18">
        <v>1.2287488992844187</v>
      </c>
    </row>
    <row r="19" spans="1:5" x14ac:dyDescent="0.2">
      <c r="A19" t="s">
        <v>55</v>
      </c>
      <c r="B19">
        <v>1.0397944692047012</v>
      </c>
      <c r="C19">
        <v>2.0206968478425407</v>
      </c>
      <c r="D19">
        <v>2.7327156492452547</v>
      </c>
      <c r="E19">
        <v>1.2704788965342455</v>
      </c>
    </row>
    <row r="20" spans="1:5" x14ac:dyDescent="0.2">
      <c r="A20" t="s">
        <v>56</v>
      </c>
      <c r="B20">
        <v>0</v>
      </c>
      <c r="C20">
        <v>0</v>
      </c>
      <c r="D20">
        <v>0</v>
      </c>
      <c r="E2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E41C-52B9-104B-AACA-62DBABF2016B}">
  <dimension ref="A1:Y21"/>
  <sheetViews>
    <sheetView workbookViewId="0">
      <pane xSplit="1" topLeftCell="B1" activePane="topRight" state="frozen"/>
      <selection activeCell="A2" sqref="A2"/>
      <selection pane="topRight" activeCell="D3" sqref="D3"/>
    </sheetView>
  </sheetViews>
  <sheetFormatPr baseColWidth="10" defaultColWidth="8.83203125" defaultRowHeight="15" x14ac:dyDescent="0.2"/>
  <cols>
    <col min="1" max="1" width="17.5" customWidth="1"/>
    <col min="2" max="2" width="19.6640625" style="7" bestFit="1" customWidth="1"/>
    <col min="3" max="3" width="19.6640625" style="4" customWidth="1"/>
    <col min="4" max="4" width="20.83203125" style="4" bestFit="1" customWidth="1"/>
    <col min="5" max="5" width="18.1640625" style="4" bestFit="1" customWidth="1"/>
    <col min="6" max="6" width="17.5" customWidth="1"/>
    <col min="7" max="7" width="8.83203125" style="3"/>
    <col min="8" max="8" width="8.83203125" style="16"/>
    <col min="9" max="9" width="18.1640625" style="4" bestFit="1" customWidth="1"/>
    <col min="10" max="10" width="17.5" customWidth="1"/>
    <col min="11" max="11" width="8.83203125" style="3"/>
    <col min="12" max="12" width="8.83203125" style="16"/>
    <col min="13" max="13" width="18.1640625" style="4" bestFit="1" customWidth="1"/>
    <col min="14" max="14" width="17.5" customWidth="1"/>
    <col min="15" max="15" width="8.83203125" style="3"/>
    <col min="16" max="16" width="8.83203125" style="16"/>
    <col min="17" max="17" width="18.1640625" style="4" bestFit="1" customWidth="1"/>
    <col min="18" max="18" width="17.5" customWidth="1"/>
    <col min="19" max="19" width="8.83203125" style="3"/>
    <col min="20" max="20" width="8.83203125" style="16"/>
    <col min="21" max="21" width="8.83203125" style="45"/>
    <col min="22" max="22" width="11.1640625" style="41" bestFit="1" customWidth="1"/>
    <col min="23" max="23" width="8.83203125" style="13"/>
  </cols>
  <sheetData>
    <row r="1" spans="1:25" x14ac:dyDescent="0.2">
      <c r="E1" s="64" t="s">
        <v>25</v>
      </c>
      <c r="F1" s="65"/>
      <c r="G1" s="65"/>
      <c r="H1" s="66"/>
      <c r="I1" s="67" t="s">
        <v>26</v>
      </c>
      <c r="J1" s="68"/>
      <c r="K1" s="68"/>
      <c r="L1" s="69"/>
      <c r="M1" s="64" t="s">
        <v>27</v>
      </c>
      <c r="N1" s="65"/>
      <c r="O1" s="65"/>
      <c r="P1" s="66"/>
      <c r="Q1" s="67" t="s">
        <v>28</v>
      </c>
      <c r="R1" s="68"/>
      <c r="S1" s="68"/>
      <c r="T1" s="69"/>
      <c r="U1" s="40"/>
      <c r="W1" s="8" t="s">
        <v>29</v>
      </c>
      <c r="X1" t="s">
        <v>30</v>
      </c>
      <c r="Y1" t="s">
        <v>80</v>
      </c>
    </row>
    <row r="2" spans="1:25" s="9" customFormat="1" x14ac:dyDescent="0.2">
      <c r="A2" s="9" t="s">
        <v>31</v>
      </c>
      <c r="B2" s="12" t="s">
        <v>99</v>
      </c>
      <c r="C2" s="10" t="s">
        <v>100</v>
      </c>
      <c r="D2" s="10" t="s">
        <v>102</v>
      </c>
      <c r="E2" s="10" t="s">
        <v>24</v>
      </c>
      <c r="F2" s="9" t="s">
        <v>32</v>
      </c>
      <c r="G2" s="9" t="s">
        <v>33</v>
      </c>
      <c r="H2" s="11" t="s">
        <v>34</v>
      </c>
      <c r="I2" s="10" t="s">
        <v>24</v>
      </c>
      <c r="J2" s="9" t="s">
        <v>32</v>
      </c>
      <c r="K2" s="9" t="s">
        <v>33</v>
      </c>
      <c r="L2" s="11" t="s">
        <v>34</v>
      </c>
      <c r="M2" s="10" t="s">
        <v>24</v>
      </c>
      <c r="N2" s="9" t="s">
        <v>32</v>
      </c>
      <c r="O2" s="9" t="s">
        <v>33</v>
      </c>
      <c r="P2" s="11" t="s">
        <v>34</v>
      </c>
      <c r="Q2" s="10" t="s">
        <v>24</v>
      </c>
      <c r="R2" s="9" t="s">
        <v>32</v>
      </c>
      <c r="S2" s="9" t="s">
        <v>33</v>
      </c>
      <c r="T2" s="11" t="s">
        <v>34</v>
      </c>
      <c r="U2" s="44" t="s">
        <v>81</v>
      </c>
      <c r="V2" s="44" t="s">
        <v>82</v>
      </c>
      <c r="W2" s="13" t="s">
        <v>35</v>
      </c>
    </row>
    <row r="3" spans="1:25" s="14" customFormat="1" x14ac:dyDescent="0.2">
      <c r="A3" s="14" t="str">
        <f>Mass_ratios!A2</f>
        <v>03-0001-THM-1</v>
      </c>
      <c r="B3" s="29">
        <v>24.809999999999995</v>
      </c>
      <c r="C3" s="28">
        <v>41.379999999999995</v>
      </c>
      <c r="D3" s="15">
        <f>((Calibration_template!$A$18*Calibration_template!$B$18)/1000/C3)*B3</f>
        <v>2.2717372027712481E-2</v>
      </c>
      <c r="E3" s="15">
        <f>Mass_ratios!B2*Sample_summary!$D3</f>
        <v>2.0394978700405162E-2</v>
      </c>
      <c r="F3" s="14">
        <f>E3/(($B3)/1000)</f>
        <v>0.82204670295869275</v>
      </c>
      <c r="G3" s="23">
        <f>AVERAGE(F3:F5)</f>
        <v>0.84341297299934803</v>
      </c>
      <c r="H3" s="24">
        <f>_xlfn.STDEV.S(F3:F5)</f>
        <v>1.8572447819109873E-2</v>
      </c>
      <c r="I3" s="15">
        <f>Mass_ratios!C2*Sample_summary!$D3</f>
        <v>4.0943913164768288E-2</v>
      </c>
      <c r="J3" s="14">
        <f>I3/(($B3)/1000)</f>
        <v>1.6502987974513621</v>
      </c>
      <c r="K3" s="23">
        <f>AVERAGE(J3:J5)</f>
        <v>1.6674236982591768</v>
      </c>
      <c r="L3" s="24">
        <f>_xlfn.STDEV.S(J3:J5)</f>
        <v>2.4667425245277302E-2</v>
      </c>
      <c r="M3" s="15">
        <f>Mass_ratios!D2*Sample_summary!$D3</f>
        <v>5.5086615217837219E-2</v>
      </c>
      <c r="N3" s="14">
        <f>M3/(($B3)/1000)</f>
        <v>2.2203391865311257</v>
      </c>
      <c r="O3" s="23">
        <f>AVERAGE(N3:N5)</f>
        <v>2.2557048074793165</v>
      </c>
      <c r="P3" s="24">
        <f>_xlfn.STDEV.S(N3:N5)</f>
        <v>3.3450142554497561E-2</v>
      </c>
      <c r="Q3" s="15">
        <f>Mass_ratios!E2*Sample_summary!$D3</f>
        <v>2.7601333467645504E-2</v>
      </c>
      <c r="R3" s="14">
        <f>Q3/(($B3)/1000)</f>
        <v>1.1125084025653167</v>
      </c>
      <c r="S3" s="23">
        <f>AVERAGE(R3:R5)</f>
        <v>1.0877246026478569</v>
      </c>
      <c r="T3" s="24">
        <f>_xlfn.STDEV.S(R3:R5)</f>
        <v>2.1483897337604748E-2</v>
      </c>
      <c r="U3" s="47">
        <v>2</v>
      </c>
      <c r="V3" s="42">
        <v>1</v>
      </c>
      <c r="W3" s="36">
        <f>SUM(F3,J3,N3,R3)</f>
        <v>5.8051930895064974</v>
      </c>
      <c r="X3" s="14">
        <f>AVERAGE(W3:W5)</f>
        <v>5.8542660813856982</v>
      </c>
      <c r="Y3" s="14">
        <f>_xlfn.STDEV.S(W3:W5)</f>
        <v>5.5499601357885175E-2</v>
      </c>
    </row>
    <row r="4" spans="1:25" x14ac:dyDescent="0.2">
      <c r="A4" t="str">
        <f>Mass_ratios!A3</f>
        <v>03-0001-THM-2</v>
      </c>
      <c r="B4" s="31">
        <v>24.860000000000007</v>
      </c>
      <c r="C4" s="30">
        <v>42.100000000000009</v>
      </c>
      <c r="D4" s="4">
        <f>((Calibration_template!$A$18*Calibration_template!$B$18)/1000/C4)*B4</f>
        <v>2.2373856112189092E-2</v>
      </c>
      <c r="E4" s="4">
        <f>Mass_ratios!B3*Sample_summary!$D4</f>
        <v>2.1193148944038374E-2</v>
      </c>
      <c r="F4">
        <f t="shared" ref="F4:F21" si="0">E4/(($B4)/1000)</f>
        <v>0.85249995752366725</v>
      </c>
      <c r="I4" s="4">
        <f>Mass_ratios!C3*Sample_summary!$D4</f>
        <v>4.1174992832491403E-2</v>
      </c>
      <c r="J4">
        <f t="shared" ref="J4:J21" si="1">I4/(($B4)/1000)</f>
        <v>1.6562748524735074</v>
      </c>
      <c r="M4" s="4">
        <f>Mass_ratios!D3*Sample_summary!$D4</f>
        <v>5.6182082289230051E-2</v>
      </c>
      <c r="N4">
        <f t="shared" ref="N4:N21" si="2">M4/(($B4)/1000)</f>
        <v>2.2599389496874509</v>
      </c>
      <c r="Q4" s="4">
        <f>Mass_ratios!E3*Sample_summary!$D4</f>
        <v>2.6709446385460342E-2</v>
      </c>
      <c r="R4">
        <f t="shared" ref="R4:R21" si="3">Q4/(($B4)/1000)</f>
        <v>1.0743944644191608</v>
      </c>
      <c r="U4" s="45">
        <v>2</v>
      </c>
      <c r="V4" s="41">
        <v>1</v>
      </c>
      <c r="W4" s="13">
        <f t="shared" ref="W4:W8" si="4">SUM(F4,J4,N4,R4)</f>
        <v>5.8431082241037862</v>
      </c>
    </row>
    <row r="5" spans="1:25" s="19" customFormat="1" x14ac:dyDescent="0.2">
      <c r="A5" t="str">
        <f>Mass_ratios!A4</f>
        <v>03-0001-THM-3</v>
      </c>
      <c r="B5" s="33">
        <v>24.939999999999998</v>
      </c>
      <c r="C5" s="32">
        <v>42.059999999999995</v>
      </c>
      <c r="D5" s="17">
        <f>((Calibration_template!$A$18*Calibration_template!$B$18)/1000/C5)*B5</f>
        <v>2.2467202159520448E-2</v>
      </c>
      <c r="E5" s="17">
        <f>Mass_ratios!B4*Sample_summary!$D5</f>
        <v>2.1340964927381155E-2</v>
      </c>
      <c r="F5" s="19">
        <f t="shared" si="0"/>
        <v>0.85569225851568398</v>
      </c>
      <c r="G5" s="20"/>
      <c r="H5" s="21"/>
      <c r="I5" s="17">
        <f>Mass_ratios!C4*Sample_summary!$D5</f>
        <v>4.2290694274625361E-2</v>
      </c>
      <c r="J5" s="19">
        <f t="shared" si="1"/>
        <v>1.6956974448526609</v>
      </c>
      <c r="K5" s="20"/>
      <c r="L5" s="21"/>
      <c r="M5" s="17">
        <f>Mass_ratios!D4*Sample_summary!$D5</f>
        <v>5.7033696978311156E-2</v>
      </c>
      <c r="N5" s="19">
        <f t="shared" si="2"/>
        <v>2.2868362862193732</v>
      </c>
      <c r="O5" s="20"/>
      <c r="P5" s="21"/>
      <c r="Q5" s="17">
        <f>Mass_ratios!E4*Sample_summary!$D5</f>
        <v>2.6842197267519782E-2</v>
      </c>
      <c r="R5" s="19">
        <f t="shared" si="3"/>
        <v>1.0762709409590931</v>
      </c>
      <c r="S5" s="20"/>
      <c r="T5" s="21"/>
      <c r="U5" s="46">
        <v>2</v>
      </c>
      <c r="V5" s="43">
        <v>1</v>
      </c>
      <c r="W5" s="22">
        <f t="shared" si="4"/>
        <v>5.9144969305468109</v>
      </c>
    </row>
    <row r="6" spans="1:25" x14ac:dyDescent="0.2">
      <c r="A6" s="14" t="str">
        <f>Mass_ratios!A5</f>
        <v>03-0002-THM-1</v>
      </c>
      <c r="B6" s="31">
        <v>24.860000000000007</v>
      </c>
      <c r="C6" s="30">
        <v>42.850000000000009</v>
      </c>
      <c r="D6" s="4">
        <f>((Calibration_template!$A$18*Calibration_template!$B$18)/1000/C6)*B6</f>
        <v>2.1982248362267462E-2</v>
      </c>
      <c r="E6" s="4">
        <f>Mass_ratios!B5*Sample_summary!$D6</f>
        <v>2.0788691107976685E-2</v>
      </c>
      <c r="F6">
        <f t="shared" si="0"/>
        <v>0.83623053531684144</v>
      </c>
      <c r="G6" s="23">
        <f>AVERAGE(F6:F8)</f>
        <v>0.84923064583361219</v>
      </c>
      <c r="H6" s="24">
        <f>_xlfn.STDEV.S(F6:F8)</f>
        <v>1.5383913059902273E-2</v>
      </c>
      <c r="I6" s="4">
        <f>Mass_ratios!C5*Sample_summary!$D6</f>
        <v>4.1248163211009312E-2</v>
      </c>
      <c r="J6">
        <f t="shared" si="1"/>
        <v>1.6592181500808245</v>
      </c>
      <c r="K6" s="23">
        <f>AVERAGE(J6:J8)</f>
        <v>1.6305925979940488</v>
      </c>
      <c r="L6" s="24">
        <f>_xlfn.STDEV.S(J6:J8)</f>
        <v>7.000546383339111E-2</v>
      </c>
      <c r="M6" s="4">
        <f>Mass_ratios!D5*Sample_summary!$D6</f>
        <v>5.6038224104124873E-2</v>
      </c>
      <c r="N6">
        <f t="shared" si="2"/>
        <v>2.2541522165778303</v>
      </c>
      <c r="O6" s="23">
        <f>AVERAGE(N6:N8)</f>
        <v>2.1979031389193548</v>
      </c>
      <c r="P6" s="24">
        <f>_xlfn.STDEV.S(N6:N8)</f>
        <v>5.4660543990357129E-2</v>
      </c>
      <c r="Q6" s="4">
        <f>Mass_ratios!E5*Sample_summary!$D6</f>
        <v>2.7644807698005414E-2</v>
      </c>
      <c r="R6">
        <f t="shared" si="3"/>
        <v>1.112019617779783</v>
      </c>
      <c r="S6" s="23">
        <f>AVERAGE(R6:R8)</f>
        <v>1.064219741959582</v>
      </c>
      <c r="T6" s="24">
        <f>_xlfn.STDEV.S(R6:R8)</f>
        <v>4.1402222211376898E-2</v>
      </c>
      <c r="U6" s="47">
        <v>2</v>
      </c>
      <c r="V6" s="41">
        <v>2</v>
      </c>
      <c r="W6" s="13">
        <f t="shared" si="4"/>
        <v>5.8616205197552791</v>
      </c>
      <c r="X6" s="14">
        <f>AVERAGE(W6:W8)</f>
        <v>5.7419461247065975</v>
      </c>
      <c r="Y6" s="14">
        <f>_xlfn.STDEV.S(W6:W8)</f>
        <v>0.13035155270747165</v>
      </c>
    </row>
    <row r="7" spans="1:25" x14ac:dyDescent="0.2">
      <c r="A7" t="str">
        <f>Mass_ratios!A6</f>
        <v>03-0002-THM-2</v>
      </c>
      <c r="B7" s="31">
        <v>24.760000000000005</v>
      </c>
      <c r="C7" s="30">
        <v>41.86</v>
      </c>
      <c r="D7" s="4">
        <f>((Calibration_template!$A$18*Calibration_template!$B$18)/1000/C7)*B7</f>
        <v>2.2411618888923183E-2</v>
      </c>
      <c r="E7" s="4">
        <f>Mass_ratios!B6*Sample_summary!$D7</f>
        <v>2.1447474074189225E-2</v>
      </c>
      <c r="F7">
        <f t="shared" si="0"/>
        <v>0.86621462335174559</v>
      </c>
      <c r="I7" s="4">
        <f>Mass_ratios!C6*Sample_summary!$D7</f>
        <v>3.8398074376069735E-2</v>
      </c>
      <c r="J7">
        <f t="shared" si="1"/>
        <v>1.5508107583226869</v>
      </c>
      <c r="M7" s="4">
        <f>Mass_ratios!D6*Sample_summary!$D7</f>
        <v>5.3109786952520971E-2</v>
      </c>
      <c r="N7">
        <f t="shared" si="2"/>
        <v>2.144983317953189</v>
      </c>
      <c r="Q7" s="4">
        <f>Mass_ratios!E6*Sample_summary!$D7</f>
        <v>2.5776222888248147E-2</v>
      </c>
      <c r="R7">
        <f t="shared" si="3"/>
        <v>1.0410429276352238</v>
      </c>
      <c r="U7" s="45">
        <v>2</v>
      </c>
      <c r="V7" s="41">
        <v>2</v>
      </c>
      <c r="W7" s="13">
        <f t="shared" si="4"/>
        <v>5.603051627262845</v>
      </c>
    </row>
    <row r="8" spans="1:25" s="19" customFormat="1" x14ac:dyDescent="0.2">
      <c r="A8" t="str">
        <f>Mass_ratios!A7</f>
        <v>03-0002-THM-3</v>
      </c>
      <c r="B8" s="33">
        <v>24.909999999999997</v>
      </c>
      <c r="C8" s="32">
        <v>42.16</v>
      </c>
      <c r="D8" s="17">
        <f>((Calibration_template!$A$18*Calibration_template!$B$18)/1000/C8)*B8</f>
        <v>2.2386950430255667E-2</v>
      </c>
      <c r="E8" s="17">
        <f>Mass_ratios!B7*Sample_summary!$D8</f>
        <v>2.1055097260711326E-2</v>
      </c>
      <c r="F8" s="19">
        <f t="shared" si="0"/>
        <v>0.84524677883224919</v>
      </c>
      <c r="G8" s="20"/>
      <c r="H8" s="21"/>
      <c r="I8" s="17">
        <f>Mass_ratios!C7*Sample_summary!$D8</f>
        <v>4.1892364739763786E-2</v>
      </c>
      <c r="J8" s="19">
        <f t="shared" si="1"/>
        <v>1.6817488855786347</v>
      </c>
      <c r="K8" s="20"/>
      <c r="L8" s="21"/>
      <c r="M8" s="17">
        <f>Mass_ratios!D7*Sample_summary!$D8</f>
        <v>5.4666835406275704E-2</v>
      </c>
      <c r="N8" s="19">
        <f t="shared" si="2"/>
        <v>2.1945738822270457</v>
      </c>
      <c r="O8" s="20"/>
      <c r="P8" s="21"/>
      <c r="Q8" s="17">
        <f>Mass_ratios!E7*Sample_summary!$D8</f>
        <v>2.5896353310351745E-2</v>
      </c>
      <c r="R8" s="19">
        <f t="shared" si="3"/>
        <v>1.0395966804637393</v>
      </c>
      <c r="S8" s="20"/>
      <c r="T8" s="21"/>
      <c r="U8" s="46">
        <v>2</v>
      </c>
      <c r="V8" s="43">
        <v>2</v>
      </c>
      <c r="W8" s="22">
        <f t="shared" si="4"/>
        <v>5.7611662271016693</v>
      </c>
    </row>
    <row r="9" spans="1:25" x14ac:dyDescent="0.2">
      <c r="A9" s="14" t="str">
        <f>Mass_ratios!A8</f>
        <v>03-0003-THM-1</v>
      </c>
      <c r="B9" s="31">
        <v>25.1</v>
      </c>
      <c r="C9" s="30">
        <v>41.790000000000006</v>
      </c>
      <c r="D9" s="4">
        <f>((Calibration_template!$A$18*Calibration_template!$B$18)/1000/C9)*B9</f>
        <v>2.2757427227613505E-2</v>
      </c>
      <c r="E9" s="4">
        <f>Mass_ratios!B8*Sample_summary!$D9</f>
        <v>2.2957818366449598E-2</v>
      </c>
      <c r="F9">
        <f t="shared" si="0"/>
        <v>0.91465411818524289</v>
      </c>
      <c r="G9" s="23">
        <f>AVERAGE(F9:F11)</f>
        <v>0.8939035210590478</v>
      </c>
      <c r="H9" s="24">
        <f>_xlfn.STDEV.S(F9:F11)</f>
        <v>1.8186512367507499E-2</v>
      </c>
      <c r="I9" s="4">
        <f>Mass_ratios!C8*Sample_summary!$D9</f>
        <v>4.1416781150218795E-2</v>
      </c>
      <c r="J9">
        <f t="shared" si="1"/>
        <v>1.6500709621601113</v>
      </c>
      <c r="K9" s="23">
        <f>AVERAGE(J9:J11)</f>
        <v>1.7002989308926011</v>
      </c>
      <c r="L9" s="24">
        <f>_xlfn.STDEV.S(J9:J11)</f>
        <v>4.8346453806867341E-2</v>
      </c>
      <c r="M9" s="4">
        <f>Mass_ratios!D8*Sample_summary!$D9</f>
        <v>5.5947759692513414E-2</v>
      </c>
      <c r="N9">
        <f t="shared" si="2"/>
        <v>2.2289944100602952</v>
      </c>
      <c r="O9" s="23">
        <f>AVERAGE(N9:N11)</f>
        <v>2.2937005177878693</v>
      </c>
      <c r="P9" s="24">
        <f>_xlfn.STDEV.S(N9:N11)</f>
        <v>5.6042009290097262E-2</v>
      </c>
      <c r="Q9" s="4">
        <f>Mass_ratios!E8*Sample_summary!$D9</f>
        <v>2.6586593676930052E-2</v>
      </c>
      <c r="R9">
        <f t="shared" si="3"/>
        <v>1.0592268397183286</v>
      </c>
      <c r="S9" s="23">
        <f>AVERAGE(R9:R11)</f>
        <v>1.1110072019374568</v>
      </c>
      <c r="T9" s="24">
        <f>_xlfn.STDEV.S(R9:R11)</f>
        <v>4.6785432201097973E-2</v>
      </c>
      <c r="U9" s="47">
        <v>2</v>
      </c>
      <c r="V9" s="41">
        <v>3</v>
      </c>
      <c r="W9" s="13">
        <f t="shared" ref="W9:W20" si="5">SUM(F9,J9,N9,R9)</f>
        <v>5.8529463301239781</v>
      </c>
      <c r="X9" s="14">
        <f>AVERAGE(W9:W11)</f>
        <v>5.9989101716769753</v>
      </c>
      <c r="Y9" s="14">
        <f>_xlfn.STDEV.S(W9:W11)</f>
        <v>0.12691191142886502</v>
      </c>
    </row>
    <row r="10" spans="1:25" x14ac:dyDescent="0.2">
      <c r="A10" t="str">
        <f>Mass_ratios!A9</f>
        <v>03-0003-THM-2</v>
      </c>
      <c r="B10" s="31">
        <v>24.86999999999999</v>
      </c>
      <c r="C10" s="30">
        <v>42.759999999999991</v>
      </c>
      <c r="D10" s="4">
        <f>((Calibration_template!$A$18*Calibration_template!$B$18)/1000/C10)*B10</f>
        <v>2.203737698518345E-2</v>
      </c>
      <c r="E10" s="4">
        <f>Mass_ratios!B9*Sample_summary!$D10</f>
        <v>2.1903849720864545E-2</v>
      </c>
      <c r="F10">
        <f t="shared" si="0"/>
        <v>0.88073380461859885</v>
      </c>
      <c r="I10" s="4">
        <f>Mass_ratios!C9*Sample_summary!$D10</f>
        <v>4.2386242776279753E-2</v>
      </c>
      <c r="J10">
        <f t="shared" si="1"/>
        <v>1.7043121341487644</v>
      </c>
      <c r="M10" s="4">
        <f>Mass_ratios!D9*Sample_summary!$D10</f>
        <v>5.7830566645085464E-2</v>
      </c>
      <c r="N10">
        <f t="shared" si="2"/>
        <v>2.325314300164274</v>
      </c>
      <c r="Q10" s="4">
        <f>Mass_ratios!E9*Sample_summary!$D10</f>
        <v>2.8606419220230037E-2</v>
      </c>
      <c r="R10">
        <f t="shared" si="3"/>
        <v>1.150238006442704</v>
      </c>
      <c r="U10" s="45">
        <v>2</v>
      </c>
      <c r="V10" s="41">
        <v>3</v>
      </c>
      <c r="W10" s="13">
        <f t="shared" si="5"/>
        <v>6.0605982453743419</v>
      </c>
    </row>
    <row r="11" spans="1:25" s="19" customFormat="1" x14ac:dyDescent="0.2">
      <c r="A11" t="str">
        <f>Mass_ratios!A10</f>
        <v>03-0003-THM-3</v>
      </c>
      <c r="B11" s="33">
        <v>24.67</v>
      </c>
      <c r="C11" s="32">
        <v>42.09</v>
      </c>
      <c r="D11" s="17">
        <f>((Calibration_template!$A$18*Calibration_template!$B$18)/1000/C11)*B11</f>
        <v>2.2208132302703052E-2</v>
      </c>
      <c r="E11" s="17">
        <f>Mass_ratios!B10*Sample_summary!$D11</f>
        <v>2.1865579538009352E-2</v>
      </c>
      <c r="F11" s="19">
        <f t="shared" si="0"/>
        <v>0.88632264037330166</v>
      </c>
      <c r="G11" s="20"/>
      <c r="H11" s="21"/>
      <c r="I11" s="17">
        <f>Mass_ratios!C10*Sample_summary!$D11</f>
        <v>4.3086492889421443E-2</v>
      </c>
      <c r="J11" s="19">
        <f t="shared" si="1"/>
        <v>1.7465136963689276</v>
      </c>
      <c r="K11" s="20"/>
      <c r="L11" s="21"/>
      <c r="M11" s="17">
        <f>Mass_ratios!D10*Sample_summary!$D11</f>
        <v>5.7401979440240065E-2</v>
      </c>
      <c r="N11" s="19">
        <f t="shared" si="2"/>
        <v>2.3267928431390379</v>
      </c>
      <c r="O11" s="20"/>
      <c r="P11" s="21"/>
      <c r="Q11" s="17">
        <f>Mass_ratios!E10*Sample_summary!$D11</f>
        <v>2.7718145260598504E-2</v>
      </c>
      <c r="R11" s="19">
        <f t="shared" si="3"/>
        <v>1.1235567596513378</v>
      </c>
      <c r="S11" s="20"/>
      <c r="T11" s="21"/>
      <c r="U11" s="46">
        <v>2</v>
      </c>
      <c r="V11" s="43">
        <v>3</v>
      </c>
      <c r="W11" s="22">
        <f t="shared" si="5"/>
        <v>6.0831859395326049</v>
      </c>
    </row>
    <row r="12" spans="1:25" x14ac:dyDescent="0.2">
      <c r="A12" s="25" t="str">
        <f>Mass_ratios!A11</f>
        <v>03-0004-THM-1</v>
      </c>
      <c r="B12" s="31">
        <v>24.909999999999997</v>
      </c>
      <c r="C12" s="30">
        <v>42.61999999999999</v>
      </c>
      <c r="D12" s="4">
        <f>((Calibration_template!$A$18*Calibration_template!$B$18)/1000/C12)*B12</f>
        <v>2.2145326845133248E-2</v>
      </c>
      <c r="E12" s="26">
        <f>Mass_ratios!B11*Sample_summary!$D12</f>
        <v>2.2402737898748151E-2</v>
      </c>
      <c r="F12">
        <f t="shared" si="0"/>
        <v>0.89934716574661389</v>
      </c>
      <c r="G12" s="23">
        <f>AVERAGE(F12:F14)</f>
        <v>0.90284807274032397</v>
      </c>
      <c r="H12" s="24">
        <f>_xlfn.STDEV.S(F12:F14)</f>
        <v>3.3282588170631185E-2</v>
      </c>
      <c r="I12" s="26">
        <f>Mass_ratios!C11*Sample_summary!$D12</f>
        <v>4.034934691889383E-2</v>
      </c>
      <c r="J12">
        <f t="shared" si="1"/>
        <v>1.619805175387147</v>
      </c>
      <c r="K12" s="23">
        <f>AVERAGE(J12:J14)</f>
        <v>1.6284093033403566</v>
      </c>
      <c r="L12" s="24">
        <f>_xlfn.STDEV.S(J12:J14)</f>
        <v>2.7133104807611403E-2</v>
      </c>
      <c r="M12" s="26">
        <f>Mass_ratios!D11*Sample_summary!$D12</f>
        <v>5.7149978798095365E-2</v>
      </c>
      <c r="N12">
        <f t="shared" si="2"/>
        <v>2.2942584824606733</v>
      </c>
      <c r="O12" s="23">
        <f>AVERAGE(N12:N14)</f>
        <v>2.299156929293797</v>
      </c>
      <c r="P12" s="24">
        <f>_xlfn.STDEV.S(N12:N14)</f>
        <v>5.6412096702598988E-2</v>
      </c>
      <c r="Q12" s="26">
        <f>Mass_ratios!E11*Sample_summary!$D12</f>
        <v>2.7567931357889756E-2</v>
      </c>
      <c r="R12">
        <f t="shared" si="3"/>
        <v>1.1067013792810019</v>
      </c>
      <c r="S12" s="23">
        <f>AVERAGE(R12:R14)</f>
        <v>1.1015809134211632</v>
      </c>
      <c r="T12" s="24">
        <f>_xlfn.STDEV.S(R12:R14)</f>
        <v>3.2356904943831234E-2</v>
      </c>
      <c r="U12" s="47">
        <v>2</v>
      </c>
      <c r="V12" s="41">
        <v>4</v>
      </c>
      <c r="W12" s="13">
        <f t="shared" si="5"/>
        <v>5.9201122028754369</v>
      </c>
      <c r="X12" s="14">
        <f>AVERAGE(W12:W14)</f>
        <v>5.9319952187956408</v>
      </c>
      <c r="Y12" s="14">
        <f>_xlfn.STDEV.S(W12:W14)</f>
        <v>0.14789652475862713</v>
      </c>
    </row>
    <row r="13" spans="1:25" x14ac:dyDescent="0.2">
      <c r="A13" s="27" t="str">
        <f>Mass_ratios!A12</f>
        <v>03-0004-THM-2</v>
      </c>
      <c r="B13" s="31">
        <v>25.130000000000003</v>
      </c>
      <c r="C13" s="30">
        <v>42.070000000000007</v>
      </c>
      <c r="D13" s="4">
        <f>((Calibration_template!$A$18*Calibration_template!$B$18)/1000/C13)*B13</f>
        <v>2.2632982565529338E-2</v>
      </c>
      <c r="E13" s="4">
        <f>Mass_ratios!B12*Sample_summary!$D13</f>
        <v>2.1899647059359807E-2</v>
      </c>
      <c r="F13">
        <f t="shared" si="0"/>
        <v>0.87145431991085576</v>
      </c>
      <c r="I13" s="4">
        <f>Mass_ratios!C12*Sample_summary!$D13</f>
        <v>4.037439784397371E-2</v>
      </c>
      <c r="J13">
        <f t="shared" si="1"/>
        <v>1.6066214820522764</v>
      </c>
      <c r="M13" s="4">
        <f>Mass_ratios!D12*Sample_summary!$D13</f>
        <v>5.6425740685103809E-2</v>
      </c>
      <c r="N13">
        <f t="shared" si="2"/>
        <v>2.24535378770807</v>
      </c>
      <c r="Q13" s="4">
        <f>Mass_ratios!E12*Sample_summary!$D13</f>
        <v>2.6812933048797432E-2</v>
      </c>
      <c r="R13">
        <f t="shared" si="3"/>
        <v>1.0669690827217442</v>
      </c>
      <c r="U13" s="45">
        <v>2</v>
      </c>
      <c r="V13" s="41">
        <v>4</v>
      </c>
      <c r="W13" s="13">
        <f t="shared" si="5"/>
        <v>5.7903986723929464</v>
      </c>
    </row>
    <row r="14" spans="1:25" s="19" customFormat="1" x14ac:dyDescent="0.2">
      <c r="A14" s="27" t="str">
        <f>Mass_ratios!A13</f>
        <v>03-0004-THM-3</v>
      </c>
      <c r="B14" s="33">
        <v>24.879999999999995</v>
      </c>
      <c r="C14" s="32">
        <v>42.3</v>
      </c>
      <c r="D14" s="17">
        <f>((Calibration_template!$A$18*Calibration_template!$B$18)/1000/C14)*B14</f>
        <v>2.2285984336873E-2</v>
      </c>
      <c r="E14" s="17">
        <f>Mass_ratios!B13*Sample_summary!$D14</f>
        <v>2.333103918617993E-2</v>
      </c>
      <c r="F14" s="19">
        <f t="shared" si="0"/>
        <v>0.93774273256350216</v>
      </c>
      <c r="G14" s="20"/>
      <c r="H14" s="21"/>
      <c r="I14" s="17">
        <f>Mass_ratios!C13*Sample_summary!$D14</f>
        <v>4.1270975164231352E-2</v>
      </c>
      <c r="J14" s="19">
        <f t="shared" si="1"/>
        <v>1.6588012525816462</v>
      </c>
      <c r="K14" s="20"/>
      <c r="L14" s="21"/>
      <c r="M14" s="17">
        <f>Mass_ratios!D13*Sample_summary!$D14</f>
        <v>5.8663519920690646E-2</v>
      </c>
      <c r="N14" s="19">
        <f t="shared" si="2"/>
        <v>2.3578585177126468</v>
      </c>
      <c r="O14" s="20"/>
      <c r="P14" s="21"/>
      <c r="Q14" s="17">
        <f>Mass_ratios!E13*Sample_summary!$D14</f>
        <v>2.8141078283127296E-2</v>
      </c>
      <c r="R14" s="19">
        <f t="shared" si="3"/>
        <v>1.1310722782607436</v>
      </c>
      <c r="S14" s="20"/>
      <c r="T14" s="21"/>
      <c r="U14" s="46">
        <v>2</v>
      </c>
      <c r="V14" s="43">
        <v>4</v>
      </c>
      <c r="W14" s="22">
        <f t="shared" si="5"/>
        <v>6.0854747811185383</v>
      </c>
    </row>
    <row r="15" spans="1:25" x14ac:dyDescent="0.2">
      <c r="A15" s="25" t="str">
        <f>Mass_ratios!A14</f>
        <v>03-0005-THM-1</v>
      </c>
      <c r="B15" s="31">
        <v>25.049999999999997</v>
      </c>
      <c r="C15" s="30">
        <v>42.36999999999999</v>
      </c>
      <c r="D15" s="4">
        <f>((Calibration_template!$A$18*Calibration_template!$B$18)/1000/C15)*B15</f>
        <v>2.240118942708403E-2</v>
      </c>
      <c r="E15" s="4">
        <f>Mass_ratios!B14*Sample_summary!$D15</f>
        <v>2.3166600043568238E-2</v>
      </c>
      <c r="F15">
        <f t="shared" si="0"/>
        <v>0.92481437299673619</v>
      </c>
      <c r="G15" s="23">
        <f>AVERAGE(F15:F17)</f>
        <v>0.92799465810294723</v>
      </c>
      <c r="H15" s="24">
        <f>_xlfn.STDEV.S(F15:F17)</f>
        <v>6.8308623762824332E-3</v>
      </c>
      <c r="I15" s="4">
        <f>Mass_ratios!C14*Sample_summary!$D15</f>
        <v>4.4464536333439053E-2</v>
      </c>
      <c r="J15">
        <f t="shared" si="1"/>
        <v>1.7750313905564494</v>
      </c>
      <c r="K15" s="23">
        <f>AVERAGE(J15:J17)</f>
        <v>1.7629009995855069</v>
      </c>
      <c r="L15" s="24">
        <f>_xlfn.STDEV.S(J15:J17)</f>
        <v>3.0708490520992813E-2</v>
      </c>
      <c r="M15" s="4">
        <f>Mass_ratios!D14*Sample_summary!$D15</f>
        <v>6.0759214623890966E-2</v>
      </c>
      <c r="N15">
        <f t="shared" si="2"/>
        <v>2.4255175498559272</v>
      </c>
      <c r="O15" s="23">
        <f>AVERAGE(N15:N17)</f>
        <v>2.3548601271165395</v>
      </c>
      <c r="P15" s="24">
        <f>_xlfn.STDEV.S(N15:N17)</f>
        <v>7.9380215805565688E-2</v>
      </c>
      <c r="Q15" s="4">
        <f>Mass_ratios!E14*Sample_summary!$D15</f>
        <v>2.8291809003544621E-2</v>
      </c>
      <c r="R15">
        <f t="shared" si="3"/>
        <v>1.1294135330756336</v>
      </c>
      <c r="S15" s="23">
        <f>AVERAGE(R15:R17)</f>
        <v>1.0909932761676411</v>
      </c>
      <c r="T15" s="24">
        <f>_xlfn.STDEV.S(R15:R17)</f>
        <v>4.8465425866765569E-2</v>
      </c>
      <c r="U15" s="45">
        <v>2</v>
      </c>
      <c r="V15" s="41">
        <v>5</v>
      </c>
      <c r="W15" s="13">
        <f t="shared" si="5"/>
        <v>6.2547768464847469</v>
      </c>
      <c r="X15" s="14">
        <f>AVERAGE(W15:W17)</f>
        <v>6.1367490609726358</v>
      </c>
      <c r="Y15" s="14">
        <f>_xlfn.STDEV.S(W15:W17)</f>
        <v>0.15832721413211573</v>
      </c>
    </row>
    <row r="16" spans="1:25" x14ac:dyDescent="0.2">
      <c r="A16" s="27" t="str">
        <f>Mass_ratios!A15</f>
        <v>03-0005-THM-2</v>
      </c>
      <c r="B16" s="31">
        <v>24.900000000000006</v>
      </c>
      <c r="C16" s="30">
        <v>41.790000000000006</v>
      </c>
      <c r="D16" s="4">
        <f>((Calibration_template!$A$18*Calibration_template!$B$18)/1000/C16)*B16</f>
        <v>2.2576093146118581E-2</v>
      </c>
      <c r="E16" s="4">
        <f>Mass_ratios!B15*Sample_summary!$D16</f>
        <v>2.2991011596928075E-2</v>
      </c>
      <c r="F16">
        <f t="shared" si="0"/>
        <v>0.92333379907341651</v>
      </c>
      <c r="I16" s="4">
        <f>Mass_ratios!C15*Sample_summary!$D16</f>
        <v>4.3026704514964917E-2</v>
      </c>
      <c r="J16">
        <f t="shared" si="1"/>
        <v>1.7279801010026068</v>
      </c>
      <c r="M16" s="4">
        <f>Mass_ratios!D15*Sample_summary!$D16</f>
        <v>5.6497252451932621E-2</v>
      </c>
      <c r="N16">
        <f t="shared" si="2"/>
        <v>2.2689659619250042</v>
      </c>
      <c r="Q16" s="4">
        <f>Mass_ratios!E15*Sample_summary!$D16</f>
        <v>2.5809941054024659E-2</v>
      </c>
      <c r="R16">
        <f t="shared" si="3"/>
        <v>1.0365438174307089</v>
      </c>
      <c r="U16" s="45">
        <v>2</v>
      </c>
      <c r="V16" s="41">
        <v>5</v>
      </c>
      <c r="W16" s="13">
        <f t="shared" si="5"/>
        <v>5.9568236794317366</v>
      </c>
    </row>
    <row r="17" spans="1:25" s="19" customFormat="1" x14ac:dyDescent="0.2">
      <c r="A17" s="27" t="str">
        <f>Mass_ratios!A16</f>
        <v>03-0005-THM-3</v>
      </c>
      <c r="B17" s="33">
        <v>25.060000000000002</v>
      </c>
      <c r="C17" s="32">
        <v>41.84</v>
      </c>
      <c r="D17" s="17">
        <f>((Calibration_template!$A$18*Calibration_template!$B$18)/1000/C17)*B17</f>
        <v>2.2694007972964482E-2</v>
      </c>
      <c r="E17" s="17">
        <f>Mass_ratios!B16*Sample_summary!$D17</f>
        <v>2.3452045204101546E-2</v>
      </c>
      <c r="F17" s="19">
        <f t="shared" si="0"/>
        <v>0.9358358022386889</v>
      </c>
      <c r="G17" s="20"/>
      <c r="H17" s="21"/>
      <c r="I17" s="17">
        <f>Mass_ratios!C16*Sample_summary!$D17</f>
        <v>4.4749429170368463E-2</v>
      </c>
      <c r="J17" s="19">
        <f t="shared" si="1"/>
        <v>1.7856915071974644</v>
      </c>
      <c r="K17" s="20"/>
      <c r="L17" s="21"/>
      <c r="M17" s="17">
        <f>Mass_ratios!D16*Sample_summary!$D17</f>
        <v>5.9394627551391299E-2</v>
      </c>
      <c r="N17" s="19">
        <f t="shared" si="2"/>
        <v>2.370096869568687</v>
      </c>
      <c r="O17" s="20"/>
      <c r="P17" s="21"/>
      <c r="Q17" s="17">
        <f>Mass_ratios!E16*Sample_summary!$D17</f>
        <v>2.7741983298594303E-2</v>
      </c>
      <c r="R17" s="19">
        <f t="shared" si="3"/>
        <v>1.1070224779965803</v>
      </c>
      <c r="S17" s="20"/>
      <c r="T17" s="21"/>
      <c r="U17" s="46">
        <v>2</v>
      </c>
      <c r="V17" s="43">
        <v>5</v>
      </c>
      <c r="W17" s="22">
        <f t="shared" si="5"/>
        <v>6.1986466570014205</v>
      </c>
    </row>
    <row r="18" spans="1:25" x14ac:dyDescent="0.2">
      <c r="A18" s="14" t="str">
        <f>Mass_ratios!A17</f>
        <v>03-0010-THM-1</v>
      </c>
      <c r="B18" s="31">
        <v>25.080000000000005</v>
      </c>
      <c r="C18" s="30">
        <v>42.47</v>
      </c>
      <c r="D18" s="4">
        <f>((Calibration_template!$A$18*Calibration_template!$B$18)/1000/C18)*B18</f>
        <v>2.2375208116680041E-2</v>
      </c>
      <c r="E18" s="4">
        <f>Mass_ratios!B17*Sample_summary!$D18</f>
        <v>2.3989763471226382E-2</v>
      </c>
      <c r="F18">
        <f t="shared" si="0"/>
        <v>0.95652964398829254</v>
      </c>
      <c r="G18" s="23">
        <f>AVERAGE(F18:F20)</f>
        <v>0.94869602088024452</v>
      </c>
      <c r="H18" s="24">
        <f>_xlfn.STDEV.S(F18:F20)</f>
        <v>1.196044630983307E-2</v>
      </c>
      <c r="I18" s="4">
        <f>Mass_ratios!C17*Sample_summary!$D18</f>
        <v>4.5864837271213828E-2</v>
      </c>
      <c r="J18">
        <f t="shared" si="1"/>
        <v>1.8287415179909816</v>
      </c>
      <c r="K18" s="23">
        <f>AVERAGE(J18:J20)</f>
        <v>1.8311927968210426</v>
      </c>
      <c r="L18" s="24">
        <f>_xlfn.STDEV.S(J18:J20)</f>
        <v>2.2870781116361844E-2</v>
      </c>
      <c r="M18" s="4">
        <f>Mass_ratios!D17*Sample_summary!$D18</f>
        <v>6.4696430680389896E-2</v>
      </c>
      <c r="N18">
        <f t="shared" si="2"/>
        <v>2.5796024992180975</v>
      </c>
      <c r="O18" s="23">
        <f>AVERAGE(N18:N20)</f>
        <v>2.5288938710087154</v>
      </c>
      <c r="P18" s="24">
        <f>_xlfn.STDEV.S(N18:N20)</f>
        <v>4.4239815595959818E-2</v>
      </c>
      <c r="Q18" s="4">
        <f>Mass_ratios!E17*Sample_summary!$D18</f>
        <v>2.9476500467095407E-2</v>
      </c>
      <c r="R18">
        <f t="shared" si="3"/>
        <v>1.1752990616864194</v>
      </c>
      <c r="S18" s="23">
        <f>AVERAGE(R18:R20)</f>
        <v>1.1485832838539829</v>
      </c>
      <c r="T18" s="24">
        <f>_xlfn.STDEV.S(R18:R20)</f>
        <v>3.8837821549429087E-2</v>
      </c>
      <c r="U18" s="45">
        <v>2</v>
      </c>
      <c r="V18" s="41">
        <v>7</v>
      </c>
      <c r="W18" s="13">
        <f t="shared" si="5"/>
        <v>6.5401727228837911</v>
      </c>
      <c r="X18" s="14">
        <f>AVERAGE(W18:W20)</f>
        <v>6.4573659725639851</v>
      </c>
      <c r="Y18" s="14">
        <f>_xlfn.STDEV.S(W18:W20)</f>
        <v>9.9633922299169259E-2</v>
      </c>
    </row>
    <row r="19" spans="1:25" x14ac:dyDescent="0.2">
      <c r="A19" t="str">
        <f>Mass_ratios!A18</f>
        <v>03-0010-THM-2</v>
      </c>
      <c r="B19" s="5">
        <v>25.42</v>
      </c>
      <c r="C19" s="4">
        <v>42.17</v>
      </c>
      <c r="D19" s="4">
        <f>((Calibration_template!$A$18*Calibration_template!$B$18)/1000/C19)*B19</f>
        <v>2.2839876828718172E-2</v>
      </c>
      <c r="E19" s="4">
        <f>Mass_ratios!B18*Sample_summary!$D19</f>
        <v>2.3765893355598044E-2</v>
      </c>
      <c r="F19">
        <f t="shared" si="0"/>
        <v>0.93492892822966334</v>
      </c>
      <c r="I19" s="4">
        <f>Mass_ratios!C18*Sample_summary!$D19</f>
        <v>4.6001211254357625E-2</v>
      </c>
      <c r="J19">
        <f t="shared" si="1"/>
        <v>1.8096463908087184</v>
      </c>
      <c r="M19" s="4">
        <f>Mass_ratios!D18*Sample_summary!$D19</f>
        <v>6.350394278023426E-2</v>
      </c>
      <c r="N19">
        <f t="shared" si="2"/>
        <v>2.4981881502845891</v>
      </c>
      <c r="Q19" s="4">
        <f>Mass_ratios!E18*Sample_summary!$D19</f>
        <v>2.8064473513079152E-2</v>
      </c>
      <c r="R19">
        <f t="shared" si="3"/>
        <v>1.1040312160928067</v>
      </c>
      <c r="U19" s="45">
        <v>2</v>
      </c>
      <c r="V19" s="41">
        <v>7</v>
      </c>
      <c r="W19" s="13">
        <f t="shared" si="5"/>
        <v>6.3467946854157775</v>
      </c>
    </row>
    <row r="20" spans="1:25" s="19" customFormat="1" x14ac:dyDescent="0.2">
      <c r="A20" t="str">
        <f>Mass_ratios!A19</f>
        <v>03-0010-THM-3</v>
      </c>
      <c r="B20" s="18">
        <v>24.770000000000003</v>
      </c>
      <c r="C20" s="17">
        <v>41.27</v>
      </c>
      <c r="D20" s="17">
        <f>((Calibration_template!$A$18*Calibration_template!$B$18)/1000/C20)*B20</f>
        <v>2.2741198552304529E-2</v>
      </c>
      <c r="E20" s="17">
        <f>Mass_ratios!B19*Sample_summary!$D20</f>
        <v>2.3646172477772207E-2</v>
      </c>
      <c r="F20" s="19">
        <f t="shared" si="0"/>
        <v>0.95462949042277767</v>
      </c>
      <c r="G20" s="20"/>
      <c r="H20" s="21"/>
      <c r="I20" s="17">
        <f>Mass_ratios!C19*Sample_summary!$D20</f>
        <v>4.5953068230803112E-2</v>
      </c>
      <c r="J20" s="19">
        <f t="shared" si="1"/>
        <v>1.8551904816634277</v>
      </c>
      <c r="K20" s="20"/>
      <c r="L20" s="21"/>
      <c r="M20" s="17">
        <f>Mass_ratios!D19*Sample_summary!$D20</f>
        <v>6.2145229166476114E-2</v>
      </c>
      <c r="N20" s="19">
        <f t="shared" si="2"/>
        <v>2.5088909635234602</v>
      </c>
      <c r="O20" s="20"/>
      <c r="P20" s="21"/>
      <c r="Q20" s="17">
        <f>Mass_ratios!E19*Sample_summary!$D20</f>
        <v>2.889221284259804E-2</v>
      </c>
      <c r="R20" s="19">
        <f t="shared" si="3"/>
        <v>1.1664195737827225</v>
      </c>
      <c r="S20" s="20"/>
      <c r="T20" s="21"/>
      <c r="U20" s="46">
        <v>2</v>
      </c>
      <c r="V20" s="43">
        <v>7</v>
      </c>
      <c r="W20" s="22">
        <f t="shared" si="5"/>
        <v>6.4851305093923877</v>
      </c>
    </row>
    <row r="21" spans="1:25" x14ac:dyDescent="0.2">
      <c r="A21" s="14" t="str">
        <f>Mass_ratios!A20</f>
        <v>03-9005-THM-1</v>
      </c>
      <c r="B21" s="5">
        <v>25.14</v>
      </c>
      <c r="C21" s="4">
        <v>43.519999999999996</v>
      </c>
      <c r="D21" s="4">
        <f>((Calibration_template!$A$18*Calibration_template!$B$18)/1000/C21)*B21</f>
        <v>2.1887602805494098E-2</v>
      </c>
      <c r="E21" s="4">
        <f>Mass_ratios!B20*Sample_summary!$D21</f>
        <v>0</v>
      </c>
      <c r="F21">
        <f t="shared" si="0"/>
        <v>0</v>
      </c>
      <c r="G21" s="23">
        <f>AVERAGE(F21:F21)</f>
        <v>0</v>
      </c>
      <c r="H21" s="24" t="e">
        <f>_xlfn.STDEV.S(F21:F21)</f>
        <v>#DIV/0!</v>
      </c>
      <c r="I21" s="4">
        <f>Mass_ratios!C20*Sample_summary!$D21</f>
        <v>0</v>
      </c>
      <c r="J21">
        <f t="shared" si="1"/>
        <v>0</v>
      </c>
      <c r="K21" s="23">
        <f>AVERAGE(J21:J21)</f>
        <v>0</v>
      </c>
      <c r="L21" s="24" t="e">
        <f>_xlfn.STDEV.S(J21:J21)</f>
        <v>#DIV/0!</v>
      </c>
      <c r="M21" s="4">
        <f>Mass_ratios!D20*Sample_summary!$D21</f>
        <v>0</v>
      </c>
      <c r="N21">
        <f t="shared" si="2"/>
        <v>0</v>
      </c>
      <c r="O21" s="23">
        <f>AVERAGE(N21:N21)</f>
        <v>0</v>
      </c>
      <c r="P21" s="24" t="e">
        <f>_xlfn.STDEV.S(N21:N21)</f>
        <v>#DIV/0!</v>
      </c>
      <c r="Q21" s="4">
        <f>Mass_ratios!E20*Sample_summary!$D21</f>
        <v>0</v>
      </c>
      <c r="R21">
        <f t="shared" si="3"/>
        <v>0</v>
      </c>
      <c r="S21" s="23">
        <f>AVERAGE(R21:R21)</f>
        <v>0</v>
      </c>
      <c r="T21" s="24" t="e">
        <f>_xlfn.STDEV.S(R21:R21)</f>
        <v>#DIV/0!</v>
      </c>
      <c r="U21" s="45">
        <v>2</v>
      </c>
      <c r="V21" s="41">
        <v>9005</v>
      </c>
      <c r="W21" s="13">
        <f>SUM(F21,J21,N21,R21)</f>
        <v>0</v>
      </c>
      <c r="X21" s="14">
        <f>AVERAGE(W21:W21)</f>
        <v>0</v>
      </c>
      <c r="Y21" s="14" t="e">
        <f>_xlfn.STDEV.S(W21:W21)</f>
        <v>#DIV/0!</v>
      </c>
    </row>
  </sheetData>
  <mergeCells count="4">
    <mergeCell ref="E1:H1"/>
    <mergeCell ref="I1:L1"/>
    <mergeCell ref="M1:P1"/>
    <mergeCell ref="Q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Calibration_template</vt:lpstr>
      <vt:lpstr>Mass_ratios</vt:lpstr>
      <vt:lpstr>Sample_summary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Anna Riedinger</dc:creator>
  <cp:lastModifiedBy>Kristen Riedinger</cp:lastModifiedBy>
  <dcterms:created xsi:type="dcterms:W3CDTF">2024-10-08T19:03:47Z</dcterms:created>
  <dcterms:modified xsi:type="dcterms:W3CDTF">2025-10-31T16:22:53Z</dcterms:modified>
</cp:coreProperties>
</file>