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scalaellig/Documents/PhD/JustCollapse.jl/"/>
    </mc:Choice>
  </mc:AlternateContent>
  <xr:revisionPtr revIDLastSave="0" documentId="13_ncr:1_{EF5F2358-BA22-7340-992B-12708D24B66D}" xr6:coauthVersionLast="47" xr6:coauthVersionMax="47" xr10:uidLastSave="{00000000-0000-0000-0000-000000000000}"/>
  <bookViews>
    <workbookView xWindow="47880" yWindow="600" windowWidth="41140" windowHeight="26960" activeTab="4" xr2:uid="{0B0073A8-4145-E647-AE42-324443CBD052}"/>
  </bookViews>
  <sheets>
    <sheet name="All_models" sheetId="1" r:id="rId1"/>
    <sheet name="Creep_Laws" sheetId="6" r:id="rId2"/>
    <sheet name="Systematics" sheetId="5" r:id="rId3"/>
    <sheet name="Reference_run_variations" sheetId="2" r:id="rId4"/>
    <sheet name="Overpressure model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5" i="1" l="1"/>
  <c r="N345" i="1" s="1"/>
  <c r="M344" i="1"/>
  <c r="N344" i="1" s="1"/>
  <c r="M343" i="1"/>
  <c r="N343" i="1" s="1"/>
  <c r="M342" i="1"/>
  <c r="N342" i="1" s="1"/>
  <c r="M341" i="1"/>
  <c r="N341" i="1" s="1"/>
  <c r="M340" i="1"/>
  <c r="N340" i="1" s="1"/>
  <c r="M339" i="1"/>
  <c r="N339" i="1" s="1"/>
  <c r="M338" i="1"/>
  <c r="N338" i="1" s="1"/>
  <c r="M337" i="1"/>
  <c r="N337" i="1" s="1"/>
  <c r="M336" i="1"/>
  <c r="N336" i="1" s="1"/>
  <c r="M335" i="1"/>
  <c r="N335" i="1" s="1"/>
  <c r="M334" i="1"/>
  <c r="N334" i="1" s="1"/>
  <c r="M333" i="1"/>
  <c r="N333" i="1" s="1"/>
  <c r="M332" i="1"/>
  <c r="N332" i="1" s="1"/>
  <c r="M331" i="1"/>
  <c r="N331" i="1" s="1"/>
  <c r="M330" i="1"/>
  <c r="N330" i="1" s="1"/>
  <c r="M329" i="1"/>
  <c r="N329" i="1" s="1"/>
  <c r="M328" i="1"/>
  <c r="N328" i="1" s="1"/>
  <c r="M327" i="1"/>
  <c r="N327" i="1" s="1"/>
  <c r="M326" i="1"/>
  <c r="N326" i="1" s="1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" i="6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" i="6"/>
  <c r="M109" i="2"/>
  <c r="N109" i="2" s="1"/>
  <c r="E109" i="2"/>
  <c r="H109" i="2" s="1"/>
  <c r="M108" i="2"/>
  <c r="N108" i="2" s="1"/>
  <c r="E108" i="2"/>
  <c r="H108" i="2" s="1"/>
  <c r="M107" i="2"/>
  <c r="N107" i="2" s="1"/>
  <c r="E107" i="2"/>
  <c r="H107" i="2" s="1"/>
  <c r="M106" i="2"/>
  <c r="N106" i="2" s="1"/>
  <c r="E106" i="2"/>
  <c r="H106" i="2" s="1"/>
  <c r="M105" i="2"/>
  <c r="N105" i="2" s="1"/>
  <c r="E105" i="2"/>
  <c r="H105" i="2" s="1"/>
  <c r="M104" i="2"/>
  <c r="N104" i="2" s="1"/>
  <c r="E104" i="2"/>
  <c r="H104" i="2" s="1"/>
  <c r="M103" i="2"/>
  <c r="N103" i="2" s="1"/>
  <c r="E103" i="2"/>
  <c r="H103" i="2" s="1"/>
  <c r="M102" i="2"/>
  <c r="N102" i="2" s="1"/>
  <c r="E102" i="2"/>
  <c r="H102" i="2" s="1"/>
  <c r="M101" i="2"/>
  <c r="N101" i="2" s="1"/>
  <c r="E101" i="2"/>
  <c r="H101" i="2" s="1"/>
  <c r="M100" i="2"/>
  <c r="N100" i="2" s="1"/>
  <c r="E100" i="2"/>
  <c r="H100" i="2" s="1"/>
  <c r="M99" i="2"/>
  <c r="N99" i="2" s="1"/>
  <c r="E99" i="2"/>
  <c r="H99" i="2" s="1"/>
  <c r="M98" i="2"/>
  <c r="N98" i="2" s="1"/>
  <c r="E98" i="2"/>
  <c r="H98" i="2" s="1"/>
  <c r="M97" i="2"/>
  <c r="N97" i="2" s="1"/>
  <c r="E97" i="2"/>
  <c r="H97" i="2" s="1"/>
  <c r="M96" i="2"/>
  <c r="N96" i="2" s="1"/>
  <c r="E96" i="2"/>
  <c r="H96" i="2" s="1"/>
  <c r="M95" i="2"/>
  <c r="N95" i="2" s="1"/>
  <c r="E95" i="2"/>
  <c r="H95" i="2" s="1"/>
  <c r="M94" i="2"/>
  <c r="N94" i="2" s="1"/>
  <c r="E94" i="2"/>
  <c r="H94" i="2" s="1"/>
  <c r="M93" i="2"/>
  <c r="N93" i="2" s="1"/>
  <c r="E93" i="2"/>
  <c r="H93" i="2" s="1"/>
  <c r="M92" i="2"/>
  <c r="N92" i="2" s="1"/>
  <c r="E92" i="2"/>
  <c r="H92" i="2" s="1"/>
  <c r="M91" i="2"/>
  <c r="N91" i="2" s="1"/>
  <c r="E91" i="2"/>
  <c r="H91" i="2" s="1"/>
  <c r="M90" i="2"/>
  <c r="N90" i="2" s="1"/>
  <c r="E90" i="2"/>
  <c r="H90" i="2" s="1"/>
  <c r="M89" i="2"/>
  <c r="N89" i="2" s="1"/>
  <c r="E89" i="2"/>
  <c r="H89" i="2" s="1"/>
  <c r="M88" i="2"/>
  <c r="N88" i="2" s="1"/>
  <c r="E88" i="2"/>
  <c r="H88" i="2" s="1"/>
  <c r="M87" i="2"/>
  <c r="N87" i="2" s="1"/>
  <c r="E87" i="2"/>
  <c r="H87" i="2" s="1"/>
  <c r="M86" i="2"/>
  <c r="N86" i="2" s="1"/>
  <c r="E86" i="2"/>
  <c r="H86" i="2" s="1"/>
  <c r="M85" i="2"/>
  <c r="N85" i="2" s="1"/>
  <c r="E85" i="2"/>
  <c r="H85" i="2" s="1"/>
  <c r="M84" i="2"/>
  <c r="N84" i="2" s="1"/>
  <c r="E84" i="2"/>
  <c r="H84" i="2" s="1"/>
  <c r="M83" i="2"/>
  <c r="N83" i="2" s="1"/>
  <c r="E83" i="2"/>
  <c r="H83" i="2" s="1"/>
  <c r="M82" i="2"/>
  <c r="N82" i="2" s="1"/>
  <c r="E82" i="2"/>
  <c r="H82" i="2" s="1"/>
  <c r="M81" i="2"/>
  <c r="N81" i="2" s="1"/>
  <c r="E81" i="2"/>
  <c r="H81" i="2" s="1"/>
  <c r="M80" i="2"/>
  <c r="N80" i="2" s="1"/>
  <c r="E80" i="2"/>
  <c r="H80" i="2" s="1"/>
  <c r="M79" i="2"/>
  <c r="N79" i="2" s="1"/>
  <c r="E79" i="2"/>
  <c r="H79" i="2" s="1"/>
  <c r="M78" i="2"/>
  <c r="N78" i="2" s="1"/>
  <c r="E78" i="2"/>
  <c r="H78" i="2" s="1"/>
  <c r="M77" i="2"/>
  <c r="N77" i="2" s="1"/>
  <c r="E77" i="2"/>
  <c r="H77" i="2" s="1"/>
  <c r="M76" i="2"/>
  <c r="N76" i="2" s="1"/>
  <c r="E76" i="2"/>
  <c r="H76" i="2" s="1"/>
  <c r="M75" i="2"/>
  <c r="N75" i="2" s="1"/>
  <c r="E75" i="2"/>
  <c r="H75" i="2" s="1"/>
  <c r="M74" i="2"/>
  <c r="N74" i="2" s="1"/>
  <c r="E74" i="2"/>
  <c r="H74" i="2" s="1"/>
  <c r="M73" i="2"/>
  <c r="N73" i="2" s="1"/>
  <c r="E73" i="2"/>
  <c r="H73" i="2" s="1"/>
  <c r="M72" i="2"/>
  <c r="N72" i="2" s="1"/>
  <c r="E72" i="2"/>
  <c r="H72" i="2" s="1"/>
  <c r="M71" i="2"/>
  <c r="N71" i="2" s="1"/>
  <c r="E71" i="2"/>
  <c r="H71" i="2" s="1"/>
  <c r="M70" i="2"/>
  <c r="N70" i="2" s="1"/>
  <c r="E70" i="2"/>
  <c r="H70" i="2" s="1"/>
  <c r="M69" i="2"/>
  <c r="N69" i="2" s="1"/>
  <c r="E69" i="2"/>
  <c r="H69" i="2" s="1"/>
  <c r="M68" i="2"/>
  <c r="N68" i="2" s="1"/>
  <c r="E68" i="2"/>
  <c r="H68" i="2" s="1"/>
  <c r="M67" i="2"/>
  <c r="N67" i="2" s="1"/>
  <c r="E67" i="2"/>
  <c r="H67" i="2" s="1"/>
  <c r="M66" i="2"/>
  <c r="N66" i="2" s="1"/>
  <c r="E66" i="2"/>
  <c r="H66" i="2" s="1"/>
  <c r="M65" i="2"/>
  <c r="N65" i="2" s="1"/>
  <c r="E65" i="2"/>
  <c r="H65" i="2" s="1"/>
  <c r="M64" i="2"/>
  <c r="N64" i="2" s="1"/>
  <c r="E64" i="2"/>
  <c r="H64" i="2" s="1"/>
  <c r="M63" i="2"/>
  <c r="N63" i="2" s="1"/>
  <c r="E63" i="2"/>
  <c r="H63" i="2" s="1"/>
  <c r="M62" i="2"/>
  <c r="N62" i="2" s="1"/>
  <c r="E62" i="2"/>
  <c r="H62" i="2" s="1"/>
  <c r="M61" i="2"/>
  <c r="N61" i="2" s="1"/>
  <c r="E61" i="2"/>
  <c r="H61" i="2" s="1"/>
  <c r="M60" i="2"/>
  <c r="N60" i="2" s="1"/>
  <c r="E60" i="2"/>
  <c r="H60" i="2" s="1"/>
  <c r="M59" i="2"/>
  <c r="N59" i="2" s="1"/>
  <c r="E59" i="2"/>
  <c r="H59" i="2" s="1"/>
  <c r="M58" i="2"/>
  <c r="N58" i="2" s="1"/>
  <c r="E58" i="2"/>
  <c r="H58" i="2" s="1"/>
  <c r="M57" i="2"/>
  <c r="N57" i="2" s="1"/>
  <c r="E57" i="2"/>
  <c r="H57" i="2" s="1"/>
  <c r="M56" i="2"/>
  <c r="N56" i="2" s="1"/>
  <c r="E56" i="2"/>
  <c r="H56" i="2" s="1"/>
  <c r="M55" i="2"/>
  <c r="N55" i="2" s="1"/>
  <c r="E55" i="2"/>
  <c r="H55" i="2" s="1"/>
  <c r="M54" i="2"/>
  <c r="N54" i="2" s="1"/>
  <c r="E54" i="2"/>
  <c r="H54" i="2" s="1"/>
  <c r="M53" i="2"/>
  <c r="N53" i="2" s="1"/>
  <c r="E53" i="2"/>
  <c r="H53" i="2" s="1"/>
  <c r="M52" i="2"/>
  <c r="N52" i="2" s="1"/>
  <c r="E52" i="2"/>
  <c r="H52" i="2" s="1"/>
  <c r="M51" i="2"/>
  <c r="N51" i="2" s="1"/>
  <c r="E51" i="2"/>
  <c r="H51" i="2" s="1"/>
  <c r="M50" i="2"/>
  <c r="N50" i="2" s="1"/>
  <c r="E50" i="2"/>
  <c r="H50" i="2" s="1"/>
  <c r="M49" i="2"/>
  <c r="N49" i="2" s="1"/>
  <c r="E49" i="2"/>
  <c r="H49" i="2" s="1"/>
  <c r="M48" i="2"/>
  <c r="N48" i="2" s="1"/>
  <c r="E48" i="2"/>
  <c r="H48" i="2" s="1"/>
  <c r="M47" i="2"/>
  <c r="N47" i="2" s="1"/>
  <c r="E47" i="2"/>
  <c r="H47" i="2" s="1"/>
  <c r="M46" i="2"/>
  <c r="N46" i="2" s="1"/>
  <c r="E46" i="2"/>
  <c r="H46" i="2" s="1"/>
  <c r="M45" i="2"/>
  <c r="N45" i="2" s="1"/>
  <c r="E45" i="2"/>
  <c r="H45" i="2" s="1"/>
  <c r="M44" i="2"/>
  <c r="N44" i="2" s="1"/>
  <c r="E44" i="2"/>
  <c r="H44" i="2" s="1"/>
  <c r="M43" i="2"/>
  <c r="N43" i="2" s="1"/>
  <c r="E43" i="2"/>
  <c r="H43" i="2" s="1"/>
  <c r="M42" i="2"/>
  <c r="N42" i="2" s="1"/>
  <c r="E42" i="2"/>
  <c r="H42" i="2" s="1"/>
  <c r="M41" i="2"/>
  <c r="N41" i="2" s="1"/>
  <c r="E41" i="2"/>
  <c r="H41" i="2" s="1"/>
  <c r="M40" i="2"/>
  <c r="N40" i="2" s="1"/>
  <c r="E40" i="2"/>
  <c r="H40" i="2" s="1"/>
  <c r="M39" i="2"/>
  <c r="N39" i="2" s="1"/>
  <c r="E39" i="2"/>
  <c r="H39" i="2" s="1"/>
  <c r="M38" i="2"/>
  <c r="N38" i="2" s="1"/>
  <c r="E38" i="2"/>
  <c r="H38" i="2" s="1"/>
  <c r="E37" i="2"/>
  <c r="H37" i="2" s="1"/>
  <c r="E36" i="2"/>
  <c r="H36" i="2" s="1"/>
  <c r="E35" i="2"/>
  <c r="H35" i="2" s="1"/>
  <c r="E34" i="2"/>
  <c r="H34" i="2" s="1"/>
  <c r="E33" i="2"/>
  <c r="H33" i="2" s="1"/>
  <c r="E32" i="2"/>
  <c r="H32" i="2" s="1"/>
  <c r="E31" i="2"/>
  <c r="H31" i="2" s="1"/>
  <c r="E30" i="2"/>
  <c r="H30" i="2" s="1"/>
  <c r="E29" i="2"/>
  <c r="H29" i="2" s="1"/>
  <c r="E28" i="2"/>
  <c r="H28" i="2" s="1"/>
  <c r="E27" i="2"/>
  <c r="H27" i="2" s="1"/>
  <c r="E26" i="2"/>
  <c r="H26" i="2" s="1"/>
  <c r="M25" i="2"/>
  <c r="N25" i="2" s="1"/>
  <c r="E25" i="2"/>
  <c r="H25" i="2" s="1"/>
  <c r="M24" i="2"/>
  <c r="N24" i="2" s="1"/>
  <c r="E24" i="2"/>
  <c r="H24" i="2" s="1"/>
  <c r="M23" i="2"/>
  <c r="N23" i="2" s="1"/>
  <c r="E23" i="2"/>
  <c r="H23" i="2" s="1"/>
  <c r="M22" i="2"/>
  <c r="N22" i="2" s="1"/>
  <c r="E22" i="2"/>
  <c r="H22" i="2" s="1"/>
  <c r="M21" i="2"/>
  <c r="N21" i="2" s="1"/>
  <c r="E21" i="2"/>
  <c r="H21" i="2" s="1"/>
  <c r="M20" i="2"/>
  <c r="N20" i="2" s="1"/>
  <c r="E20" i="2"/>
  <c r="H20" i="2" s="1"/>
  <c r="M19" i="2"/>
  <c r="N19" i="2" s="1"/>
  <c r="E19" i="2"/>
  <c r="H19" i="2" s="1"/>
  <c r="M18" i="2"/>
  <c r="N18" i="2" s="1"/>
  <c r="E18" i="2"/>
  <c r="H18" i="2" s="1"/>
  <c r="M17" i="2"/>
  <c r="N17" i="2" s="1"/>
  <c r="E17" i="2"/>
  <c r="H17" i="2" s="1"/>
  <c r="M16" i="2"/>
  <c r="N16" i="2" s="1"/>
  <c r="E16" i="2"/>
  <c r="H16" i="2" s="1"/>
  <c r="M15" i="2"/>
  <c r="N15" i="2" s="1"/>
  <c r="E15" i="2"/>
  <c r="H15" i="2" s="1"/>
  <c r="M14" i="2"/>
  <c r="N14" i="2" s="1"/>
  <c r="E14" i="2"/>
  <c r="H14" i="2" s="1"/>
  <c r="M13" i="2"/>
  <c r="N13" i="2" s="1"/>
  <c r="E13" i="2"/>
  <c r="H13" i="2" s="1"/>
  <c r="M12" i="2"/>
  <c r="N12" i="2" s="1"/>
  <c r="E12" i="2"/>
  <c r="H12" i="2" s="1"/>
  <c r="M11" i="2"/>
  <c r="N11" i="2" s="1"/>
  <c r="E11" i="2"/>
  <c r="H11" i="2" s="1"/>
  <c r="M10" i="2"/>
  <c r="N10" i="2" s="1"/>
  <c r="E10" i="2"/>
  <c r="H10" i="2" s="1"/>
  <c r="M9" i="2"/>
  <c r="N9" i="2" s="1"/>
  <c r="E9" i="2"/>
  <c r="H9" i="2" s="1"/>
  <c r="M8" i="2"/>
  <c r="N8" i="2" s="1"/>
  <c r="E8" i="2"/>
  <c r="H8" i="2" s="1"/>
  <c r="M7" i="2"/>
  <c r="N7" i="2" s="1"/>
  <c r="E7" i="2"/>
  <c r="H7" i="2" s="1"/>
  <c r="M6" i="2"/>
  <c r="N6" i="2" s="1"/>
  <c r="E6" i="2"/>
  <c r="H6" i="2" s="1"/>
  <c r="M5" i="2"/>
  <c r="N5" i="2" s="1"/>
  <c r="E5" i="2"/>
  <c r="H5" i="2" s="1"/>
  <c r="M4" i="2"/>
  <c r="N4" i="2" s="1"/>
  <c r="E4" i="2"/>
  <c r="H4" i="2" s="1"/>
  <c r="M3" i="2"/>
  <c r="N3" i="2" s="1"/>
  <c r="E3" i="2"/>
  <c r="H3" i="2" s="1"/>
  <c r="M2" i="2"/>
  <c r="N2" i="2" s="1"/>
  <c r="E2" i="2"/>
  <c r="H2" i="2" s="1"/>
  <c r="E261" i="5"/>
  <c r="H261" i="5" s="1"/>
  <c r="E260" i="5"/>
  <c r="H260" i="5" s="1"/>
  <c r="E259" i="5"/>
  <c r="H259" i="5" s="1"/>
  <c r="E258" i="5"/>
  <c r="H258" i="5" s="1"/>
  <c r="E257" i="5"/>
  <c r="H257" i="5" s="1"/>
  <c r="E256" i="5"/>
  <c r="H256" i="5" s="1"/>
  <c r="E255" i="5"/>
  <c r="H255" i="5" s="1"/>
  <c r="E254" i="5"/>
  <c r="H254" i="5" s="1"/>
  <c r="E265" i="5"/>
  <c r="H265" i="5" s="1"/>
  <c r="E264" i="5"/>
  <c r="H264" i="5" s="1"/>
  <c r="E263" i="5"/>
  <c r="H263" i="5" s="1"/>
  <c r="E262" i="5"/>
  <c r="H262" i="5" s="1"/>
  <c r="M253" i="5"/>
  <c r="N253" i="5" s="1"/>
  <c r="E253" i="5"/>
  <c r="H253" i="5" s="1"/>
  <c r="M252" i="5"/>
  <c r="N252" i="5" s="1"/>
  <c r="E252" i="5"/>
  <c r="H252" i="5" s="1"/>
  <c r="M251" i="5"/>
  <c r="N251" i="5" s="1"/>
  <c r="E251" i="5"/>
  <c r="H251" i="5" s="1"/>
  <c r="M250" i="5"/>
  <c r="N250" i="5" s="1"/>
  <c r="E250" i="5"/>
  <c r="H250" i="5" s="1"/>
  <c r="M249" i="5"/>
  <c r="N249" i="5" s="1"/>
  <c r="E249" i="5"/>
  <c r="H249" i="5" s="1"/>
  <c r="M248" i="5"/>
  <c r="N248" i="5" s="1"/>
  <c r="E248" i="5"/>
  <c r="H248" i="5" s="1"/>
  <c r="M247" i="5"/>
  <c r="N247" i="5" s="1"/>
  <c r="E247" i="5"/>
  <c r="H247" i="5" s="1"/>
  <c r="M246" i="5"/>
  <c r="N246" i="5" s="1"/>
  <c r="E246" i="5"/>
  <c r="H246" i="5" s="1"/>
  <c r="M245" i="5"/>
  <c r="N245" i="5" s="1"/>
  <c r="E245" i="5"/>
  <c r="H245" i="5" s="1"/>
  <c r="M244" i="5"/>
  <c r="N244" i="5" s="1"/>
  <c r="E244" i="5"/>
  <c r="H244" i="5" s="1"/>
  <c r="M243" i="5"/>
  <c r="N243" i="5" s="1"/>
  <c r="E243" i="5"/>
  <c r="H243" i="5" s="1"/>
  <c r="M242" i="5"/>
  <c r="N242" i="5" s="1"/>
  <c r="E242" i="5"/>
  <c r="H242" i="5" s="1"/>
  <c r="M241" i="5"/>
  <c r="N241" i="5" s="1"/>
  <c r="E241" i="5"/>
  <c r="H241" i="5" s="1"/>
  <c r="M240" i="5"/>
  <c r="N240" i="5" s="1"/>
  <c r="E240" i="5"/>
  <c r="H240" i="5" s="1"/>
  <c r="M239" i="5"/>
  <c r="N239" i="5" s="1"/>
  <c r="E239" i="5"/>
  <c r="H239" i="5" s="1"/>
  <c r="M238" i="5"/>
  <c r="N238" i="5" s="1"/>
  <c r="E238" i="5"/>
  <c r="H238" i="5" s="1"/>
  <c r="M237" i="5"/>
  <c r="N237" i="5" s="1"/>
  <c r="E237" i="5"/>
  <c r="H237" i="5" s="1"/>
  <c r="M236" i="5"/>
  <c r="N236" i="5" s="1"/>
  <c r="E236" i="5"/>
  <c r="H236" i="5" s="1"/>
  <c r="M235" i="5"/>
  <c r="N235" i="5" s="1"/>
  <c r="E235" i="5"/>
  <c r="H235" i="5" s="1"/>
  <c r="M234" i="5"/>
  <c r="N234" i="5" s="1"/>
  <c r="E234" i="5"/>
  <c r="H234" i="5" s="1"/>
  <c r="M233" i="5"/>
  <c r="N233" i="5" s="1"/>
  <c r="E233" i="5"/>
  <c r="H233" i="5" s="1"/>
  <c r="M232" i="5"/>
  <c r="N232" i="5" s="1"/>
  <c r="E232" i="5"/>
  <c r="H232" i="5" s="1"/>
  <c r="M231" i="5"/>
  <c r="N231" i="5" s="1"/>
  <c r="E231" i="5"/>
  <c r="H231" i="5" s="1"/>
  <c r="M230" i="5"/>
  <c r="N230" i="5" s="1"/>
  <c r="E230" i="5"/>
  <c r="H230" i="5" s="1"/>
  <c r="M229" i="5"/>
  <c r="N229" i="5" s="1"/>
  <c r="E229" i="5"/>
  <c r="H229" i="5" s="1"/>
  <c r="M228" i="5"/>
  <c r="N228" i="5" s="1"/>
  <c r="E228" i="5"/>
  <c r="H228" i="5" s="1"/>
  <c r="M227" i="5"/>
  <c r="N227" i="5" s="1"/>
  <c r="E227" i="5"/>
  <c r="H227" i="5" s="1"/>
  <c r="M226" i="5"/>
  <c r="N226" i="5" s="1"/>
  <c r="E226" i="5"/>
  <c r="H226" i="5" s="1"/>
  <c r="M225" i="5"/>
  <c r="N225" i="5" s="1"/>
  <c r="E225" i="5"/>
  <c r="H225" i="5" s="1"/>
  <c r="M224" i="5"/>
  <c r="N224" i="5" s="1"/>
  <c r="E224" i="5"/>
  <c r="H224" i="5" s="1"/>
  <c r="M223" i="5"/>
  <c r="N223" i="5" s="1"/>
  <c r="E223" i="5"/>
  <c r="H223" i="5" s="1"/>
  <c r="M222" i="5"/>
  <c r="N222" i="5" s="1"/>
  <c r="E222" i="5"/>
  <c r="H222" i="5" s="1"/>
  <c r="M221" i="5"/>
  <c r="N221" i="5" s="1"/>
  <c r="E221" i="5"/>
  <c r="H221" i="5" s="1"/>
  <c r="M220" i="5"/>
  <c r="N220" i="5" s="1"/>
  <c r="E220" i="5"/>
  <c r="H220" i="5" s="1"/>
  <c r="M219" i="5"/>
  <c r="N219" i="5" s="1"/>
  <c r="E219" i="5"/>
  <c r="H219" i="5" s="1"/>
  <c r="M218" i="5"/>
  <c r="N218" i="5" s="1"/>
  <c r="E218" i="5"/>
  <c r="H218" i="5" s="1"/>
  <c r="M217" i="5"/>
  <c r="N217" i="5" s="1"/>
  <c r="E217" i="5"/>
  <c r="H217" i="5" s="1"/>
  <c r="M216" i="5"/>
  <c r="N216" i="5" s="1"/>
  <c r="E216" i="5"/>
  <c r="H216" i="5" s="1"/>
  <c r="M215" i="5"/>
  <c r="N215" i="5" s="1"/>
  <c r="E215" i="5"/>
  <c r="H215" i="5" s="1"/>
  <c r="M214" i="5"/>
  <c r="N214" i="5" s="1"/>
  <c r="E214" i="5"/>
  <c r="H214" i="5" s="1"/>
  <c r="M213" i="5"/>
  <c r="N213" i="5" s="1"/>
  <c r="E213" i="5"/>
  <c r="H213" i="5" s="1"/>
  <c r="N212" i="5"/>
  <c r="M212" i="5"/>
  <c r="E212" i="5"/>
  <c r="H212" i="5" s="1"/>
  <c r="M211" i="5"/>
  <c r="N211" i="5" s="1"/>
  <c r="E211" i="5"/>
  <c r="H211" i="5" s="1"/>
  <c r="M210" i="5"/>
  <c r="N210" i="5" s="1"/>
  <c r="E210" i="5"/>
  <c r="H210" i="5" s="1"/>
  <c r="M209" i="5"/>
  <c r="N209" i="5" s="1"/>
  <c r="E209" i="5"/>
  <c r="H209" i="5" s="1"/>
  <c r="M208" i="5"/>
  <c r="N208" i="5" s="1"/>
  <c r="E208" i="5"/>
  <c r="H208" i="5" s="1"/>
  <c r="M207" i="5"/>
  <c r="N207" i="5" s="1"/>
  <c r="E207" i="5"/>
  <c r="H207" i="5" s="1"/>
  <c r="M206" i="5"/>
  <c r="N206" i="5" s="1"/>
  <c r="E206" i="5"/>
  <c r="H206" i="5" s="1"/>
  <c r="M205" i="5"/>
  <c r="N205" i="5" s="1"/>
  <c r="E205" i="5"/>
  <c r="H205" i="5" s="1"/>
  <c r="M204" i="5"/>
  <c r="N204" i="5" s="1"/>
  <c r="E204" i="5"/>
  <c r="H204" i="5" s="1"/>
  <c r="M203" i="5"/>
  <c r="N203" i="5" s="1"/>
  <c r="E203" i="5"/>
  <c r="H203" i="5" s="1"/>
  <c r="M202" i="5"/>
  <c r="N202" i="5" s="1"/>
  <c r="E202" i="5"/>
  <c r="H202" i="5" s="1"/>
  <c r="M201" i="5"/>
  <c r="N201" i="5" s="1"/>
  <c r="E201" i="5"/>
  <c r="H201" i="5" s="1"/>
  <c r="M200" i="5"/>
  <c r="N200" i="5" s="1"/>
  <c r="E200" i="5"/>
  <c r="H200" i="5" s="1"/>
  <c r="M199" i="5"/>
  <c r="N199" i="5" s="1"/>
  <c r="E199" i="5"/>
  <c r="H199" i="5" s="1"/>
  <c r="M198" i="5"/>
  <c r="N198" i="5" s="1"/>
  <c r="E198" i="5"/>
  <c r="H198" i="5" s="1"/>
  <c r="M197" i="5"/>
  <c r="N197" i="5" s="1"/>
  <c r="E197" i="5"/>
  <c r="H197" i="5" s="1"/>
  <c r="P196" i="5"/>
  <c r="M196" i="5"/>
  <c r="N196" i="5" s="1"/>
  <c r="E196" i="5"/>
  <c r="H196" i="5" s="1"/>
  <c r="M195" i="5"/>
  <c r="N195" i="5" s="1"/>
  <c r="E195" i="5"/>
  <c r="H195" i="5" s="1"/>
  <c r="M194" i="5"/>
  <c r="N194" i="5" s="1"/>
  <c r="E194" i="5"/>
  <c r="H194" i="5" s="1"/>
  <c r="M193" i="5"/>
  <c r="N193" i="5" s="1"/>
  <c r="E193" i="5"/>
  <c r="H193" i="5" s="1"/>
  <c r="M192" i="5"/>
  <c r="N192" i="5" s="1"/>
  <c r="E192" i="5"/>
  <c r="H192" i="5" s="1"/>
  <c r="M191" i="5"/>
  <c r="N191" i="5" s="1"/>
  <c r="E191" i="5"/>
  <c r="H191" i="5" s="1"/>
  <c r="M190" i="5"/>
  <c r="N190" i="5" s="1"/>
  <c r="E190" i="5"/>
  <c r="H190" i="5" s="1"/>
  <c r="M189" i="5"/>
  <c r="N189" i="5" s="1"/>
  <c r="E189" i="5"/>
  <c r="H189" i="5" s="1"/>
  <c r="M188" i="5"/>
  <c r="N188" i="5" s="1"/>
  <c r="E188" i="5"/>
  <c r="H188" i="5" s="1"/>
  <c r="M187" i="5"/>
  <c r="N187" i="5" s="1"/>
  <c r="E187" i="5"/>
  <c r="H187" i="5" s="1"/>
  <c r="M186" i="5"/>
  <c r="N186" i="5" s="1"/>
  <c r="E186" i="5"/>
  <c r="H186" i="5" s="1"/>
  <c r="M185" i="5"/>
  <c r="N185" i="5" s="1"/>
  <c r="E185" i="5"/>
  <c r="H185" i="5" s="1"/>
  <c r="M184" i="5"/>
  <c r="N184" i="5" s="1"/>
  <c r="E184" i="5"/>
  <c r="H184" i="5" s="1"/>
  <c r="M183" i="5"/>
  <c r="N183" i="5" s="1"/>
  <c r="E183" i="5"/>
  <c r="H183" i="5" s="1"/>
  <c r="M182" i="5"/>
  <c r="N182" i="5" s="1"/>
  <c r="E182" i="5"/>
  <c r="H182" i="5" s="1"/>
  <c r="M181" i="5"/>
  <c r="N181" i="5" s="1"/>
  <c r="E181" i="5"/>
  <c r="H181" i="5" s="1"/>
  <c r="M180" i="5"/>
  <c r="N180" i="5" s="1"/>
  <c r="E180" i="5"/>
  <c r="H180" i="5" s="1"/>
  <c r="N179" i="5"/>
  <c r="M179" i="5"/>
  <c r="E179" i="5"/>
  <c r="H179" i="5" s="1"/>
  <c r="M178" i="5"/>
  <c r="N178" i="5" s="1"/>
  <c r="E178" i="5"/>
  <c r="H178" i="5" s="1"/>
  <c r="M177" i="5"/>
  <c r="N177" i="5" s="1"/>
  <c r="E177" i="5"/>
  <c r="H177" i="5" s="1"/>
  <c r="M176" i="5"/>
  <c r="N176" i="5" s="1"/>
  <c r="E176" i="5"/>
  <c r="H176" i="5" s="1"/>
  <c r="M175" i="5"/>
  <c r="N175" i="5" s="1"/>
  <c r="E175" i="5"/>
  <c r="H175" i="5" s="1"/>
  <c r="M174" i="5"/>
  <c r="N174" i="5" s="1"/>
  <c r="E174" i="5"/>
  <c r="H174" i="5" s="1"/>
  <c r="M173" i="5"/>
  <c r="N173" i="5" s="1"/>
  <c r="E173" i="5"/>
  <c r="H173" i="5" s="1"/>
  <c r="M172" i="5"/>
  <c r="N172" i="5" s="1"/>
  <c r="E172" i="5"/>
  <c r="H172" i="5" s="1"/>
  <c r="M171" i="5"/>
  <c r="N171" i="5" s="1"/>
  <c r="E171" i="5"/>
  <c r="H171" i="5" s="1"/>
  <c r="M170" i="5"/>
  <c r="N170" i="5" s="1"/>
  <c r="E170" i="5"/>
  <c r="H170" i="5" s="1"/>
  <c r="M169" i="5"/>
  <c r="N169" i="5" s="1"/>
  <c r="E169" i="5"/>
  <c r="H169" i="5" s="1"/>
  <c r="M168" i="5"/>
  <c r="N168" i="5" s="1"/>
  <c r="E168" i="5"/>
  <c r="H168" i="5" s="1"/>
  <c r="M167" i="5"/>
  <c r="N167" i="5" s="1"/>
  <c r="E167" i="5"/>
  <c r="H167" i="5" s="1"/>
  <c r="M166" i="5"/>
  <c r="N166" i="5" s="1"/>
  <c r="E166" i="5"/>
  <c r="H166" i="5" s="1"/>
  <c r="M165" i="5"/>
  <c r="N165" i="5" s="1"/>
  <c r="E165" i="5"/>
  <c r="H165" i="5" s="1"/>
  <c r="M164" i="5"/>
  <c r="N164" i="5" s="1"/>
  <c r="E164" i="5"/>
  <c r="H164" i="5" s="1"/>
  <c r="M163" i="5"/>
  <c r="N163" i="5" s="1"/>
  <c r="E163" i="5"/>
  <c r="H163" i="5" s="1"/>
  <c r="M162" i="5"/>
  <c r="N162" i="5" s="1"/>
  <c r="E162" i="5"/>
  <c r="H162" i="5" s="1"/>
  <c r="M161" i="5"/>
  <c r="N161" i="5" s="1"/>
  <c r="E161" i="5"/>
  <c r="H161" i="5" s="1"/>
  <c r="M160" i="5"/>
  <c r="N160" i="5" s="1"/>
  <c r="E160" i="5"/>
  <c r="H160" i="5" s="1"/>
  <c r="M159" i="5"/>
  <c r="N159" i="5" s="1"/>
  <c r="E159" i="5"/>
  <c r="H159" i="5" s="1"/>
  <c r="M158" i="5"/>
  <c r="N158" i="5" s="1"/>
  <c r="E158" i="5"/>
  <c r="H158" i="5" s="1"/>
  <c r="M157" i="5"/>
  <c r="N157" i="5" s="1"/>
  <c r="E157" i="5"/>
  <c r="H157" i="5" s="1"/>
  <c r="M156" i="5"/>
  <c r="N156" i="5" s="1"/>
  <c r="E156" i="5"/>
  <c r="H156" i="5" s="1"/>
  <c r="M155" i="5"/>
  <c r="N155" i="5" s="1"/>
  <c r="E155" i="5"/>
  <c r="H155" i="5" s="1"/>
  <c r="M154" i="5"/>
  <c r="N154" i="5" s="1"/>
  <c r="E154" i="5"/>
  <c r="H154" i="5" s="1"/>
  <c r="M153" i="5"/>
  <c r="N153" i="5" s="1"/>
  <c r="E153" i="5"/>
  <c r="H153" i="5" s="1"/>
  <c r="M152" i="5"/>
  <c r="N152" i="5" s="1"/>
  <c r="E152" i="5"/>
  <c r="H152" i="5" s="1"/>
  <c r="M151" i="5"/>
  <c r="N151" i="5" s="1"/>
  <c r="E151" i="5"/>
  <c r="H151" i="5" s="1"/>
  <c r="M150" i="5"/>
  <c r="N150" i="5" s="1"/>
  <c r="E150" i="5"/>
  <c r="H150" i="5" s="1"/>
  <c r="M149" i="5"/>
  <c r="N149" i="5" s="1"/>
  <c r="E149" i="5"/>
  <c r="H149" i="5" s="1"/>
  <c r="M148" i="5"/>
  <c r="N148" i="5" s="1"/>
  <c r="E148" i="5"/>
  <c r="H148" i="5" s="1"/>
  <c r="M147" i="5"/>
  <c r="N147" i="5" s="1"/>
  <c r="E147" i="5"/>
  <c r="H147" i="5" s="1"/>
  <c r="M146" i="5"/>
  <c r="N146" i="5" s="1"/>
  <c r="E146" i="5"/>
  <c r="H146" i="5" s="1"/>
  <c r="M145" i="5"/>
  <c r="N145" i="5" s="1"/>
  <c r="E145" i="5"/>
  <c r="H145" i="5" s="1"/>
  <c r="M144" i="5"/>
  <c r="N144" i="5" s="1"/>
  <c r="E144" i="5"/>
  <c r="H144" i="5" s="1"/>
  <c r="M143" i="5"/>
  <c r="N143" i="5" s="1"/>
  <c r="E143" i="5"/>
  <c r="H143" i="5" s="1"/>
  <c r="M142" i="5"/>
  <c r="N142" i="5" s="1"/>
  <c r="E142" i="5"/>
  <c r="H142" i="5" s="1"/>
  <c r="M141" i="5"/>
  <c r="N141" i="5" s="1"/>
  <c r="E141" i="5"/>
  <c r="H141" i="5" s="1"/>
  <c r="M140" i="5"/>
  <c r="N140" i="5" s="1"/>
  <c r="E140" i="5"/>
  <c r="H140" i="5" s="1"/>
  <c r="N139" i="5"/>
  <c r="M139" i="5"/>
  <c r="E139" i="5"/>
  <c r="H139" i="5" s="1"/>
  <c r="M138" i="5"/>
  <c r="N138" i="5" s="1"/>
  <c r="E138" i="5"/>
  <c r="H138" i="5" s="1"/>
  <c r="M137" i="5"/>
  <c r="N137" i="5" s="1"/>
  <c r="E137" i="5"/>
  <c r="H137" i="5" s="1"/>
  <c r="M136" i="5"/>
  <c r="N136" i="5" s="1"/>
  <c r="E136" i="5"/>
  <c r="H136" i="5" s="1"/>
  <c r="M135" i="5"/>
  <c r="N135" i="5" s="1"/>
  <c r="E135" i="5"/>
  <c r="H135" i="5" s="1"/>
  <c r="M134" i="5"/>
  <c r="N134" i="5" s="1"/>
  <c r="E134" i="5"/>
  <c r="H134" i="5" s="1"/>
  <c r="M133" i="5"/>
  <c r="N133" i="5" s="1"/>
  <c r="E133" i="5"/>
  <c r="H133" i="5" s="1"/>
  <c r="M132" i="5"/>
  <c r="N132" i="5" s="1"/>
  <c r="E132" i="5"/>
  <c r="H132" i="5" s="1"/>
  <c r="M131" i="5"/>
  <c r="N131" i="5" s="1"/>
  <c r="E131" i="5"/>
  <c r="H131" i="5" s="1"/>
  <c r="M130" i="5"/>
  <c r="N130" i="5" s="1"/>
  <c r="E130" i="5"/>
  <c r="H130" i="5" s="1"/>
  <c r="M129" i="5"/>
  <c r="N129" i="5" s="1"/>
  <c r="E129" i="5"/>
  <c r="H129" i="5" s="1"/>
  <c r="M128" i="5"/>
  <c r="N128" i="5" s="1"/>
  <c r="E128" i="5"/>
  <c r="H128" i="5" s="1"/>
  <c r="M127" i="5"/>
  <c r="N127" i="5" s="1"/>
  <c r="E127" i="5"/>
  <c r="H127" i="5" s="1"/>
  <c r="M126" i="5"/>
  <c r="N126" i="5" s="1"/>
  <c r="E126" i="5"/>
  <c r="H126" i="5" s="1"/>
  <c r="M125" i="5"/>
  <c r="N125" i="5" s="1"/>
  <c r="E125" i="5"/>
  <c r="H125" i="5" s="1"/>
  <c r="M124" i="5"/>
  <c r="N124" i="5" s="1"/>
  <c r="E124" i="5"/>
  <c r="H124" i="5" s="1"/>
  <c r="M123" i="5"/>
  <c r="N123" i="5" s="1"/>
  <c r="E123" i="5"/>
  <c r="H123" i="5" s="1"/>
  <c r="M122" i="5"/>
  <c r="N122" i="5" s="1"/>
  <c r="E122" i="5"/>
  <c r="H122" i="5" s="1"/>
  <c r="M121" i="5"/>
  <c r="N121" i="5" s="1"/>
  <c r="E121" i="5"/>
  <c r="H121" i="5" s="1"/>
  <c r="M120" i="5"/>
  <c r="N120" i="5" s="1"/>
  <c r="E120" i="5"/>
  <c r="H120" i="5" s="1"/>
  <c r="M119" i="5"/>
  <c r="N119" i="5" s="1"/>
  <c r="E119" i="5"/>
  <c r="H119" i="5" s="1"/>
  <c r="M118" i="5"/>
  <c r="N118" i="5" s="1"/>
  <c r="E118" i="5"/>
  <c r="H118" i="5" s="1"/>
  <c r="M117" i="5"/>
  <c r="N117" i="5" s="1"/>
  <c r="E117" i="5"/>
  <c r="H117" i="5" s="1"/>
  <c r="M116" i="5"/>
  <c r="N116" i="5" s="1"/>
  <c r="E116" i="5"/>
  <c r="H116" i="5" s="1"/>
  <c r="M115" i="5"/>
  <c r="N115" i="5" s="1"/>
  <c r="E115" i="5"/>
  <c r="H115" i="5" s="1"/>
  <c r="M114" i="5"/>
  <c r="N114" i="5" s="1"/>
  <c r="E114" i="5"/>
  <c r="H114" i="5" s="1"/>
  <c r="M113" i="5"/>
  <c r="N113" i="5" s="1"/>
  <c r="E113" i="5"/>
  <c r="H113" i="5" s="1"/>
  <c r="M112" i="5"/>
  <c r="N112" i="5" s="1"/>
  <c r="E112" i="5"/>
  <c r="H112" i="5" s="1"/>
  <c r="M111" i="5"/>
  <c r="N111" i="5" s="1"/>
  <c r="E111" i="5"/>
  <c r="H111" i="5" s="1"/>
  <c r="M110" i="5"/>
  <c r="N110" i="5" s="1"/>
  <c r="E110" i="5"/>
  <c r="H110" i="5" s="1"/>
  <c r="M109" i="5"/>
  <c r="N109" i="5" s="1"/>
  <c r="E109" i="5"/>
  <c r="H109" i="5" s="1"/>
  <c r="M108" i="5"/>
  <c r="N108" i="5" s="1"/>
  <c r="E108" i="5"/>
  <c r="H108" i="5" s="1"/>
  <c r="M107" i="5"/>
  <c r="N107" i="5" s="1"/>
  <c r="E107" i="5"/>
  <c r="H107" i="5" s="1"/>
  <c r="M106" i="5"/>
  <c r="N106" i="5" s="1"/>
  <c r="E106" i="5"/>
  <c r="H106" i="5" s="1"/>
  <c r="M105" i="5"/>
  <c r="N105" i="5" s="1"/>
  <c r="E105" i="5"/>
  <c r="H105" i="5" s="1"/>
  <c r="M104" i="5"/>
  <c r="N104" i="5" s="1"/>
  <c r="E104" i="5"/>
  <c r="H104" i="5" s="1"/>
  <c r="M103" i="5"/>
  <c r="N103" i="5" s="1"/>
  <c r="E103" i="5"/>
  <c r="H103" i="5" s="1"/>
  <c r="M102" i="5"/>
  <c r="N102" i="5" s="1"/>
  <c r="E102" i="5"/>
  <c r="H102" i="5" s="1"/>
  <c r="M101" i="5"/>
  <c r="N101" i="5" s="1"/>
  <c r="E101" i="5"/>
  <c r="H101" i="5" s="1"/>
  <c r="M100" i="5"/>
  <c r="N100" i="5" s="1"/>
  <c r="E100" i="5"/>
  <c r="H100" i="5" s="1"/>
  <c r="N99" i="5"/>
  <c r="M99" i="5"/>
  <c r="E99" i="5"/>
  <c r="H99" i="5" s="1"/>
  <c r="M98" i="5"/>
  <c r="N98" i="5" s="1"/>
  <c r="E98" i="5"/>
  <c r="H98" i="5" s="1"/>
  <c r="M97" i="5"/>
  <c r="N97" i="5" s="1"/>
  <c r="E97" i="5"/>
  <c r="H97" i="5" s="1"/>
  <c r="M96" i="5"/>
  <c r="N96" i="5" s="1"/>
  <c r="E96" i="5"/>
  <c r="H96" i="5" s="1"/>
  <c r="M95" i="5"/>
  <c r="N95" i="5" s="1"/>
  <c r="E95" i="5"/>
  <c r="H95" i="5" s="1"/>
  <c r="M94" i="5"/>
  <c r="N94" i="5" s="1"/>
  <c r="E94" i="5"/>
  <c r="H94" i="5" s="1"/>
  <c r="M93" i="5"/>
  <c r="N93" i="5" s="1"/>
  <c r="E93" i="5"/>
  <c r="H93" i="5" s="1"/>
  <c r="N92" i="5"/>
  <c r="M92" i="5"/>
  <c r="E92" i="5"/>
  <c r="H92" i="5" s="1"/>
  <c r="M91" i="5"/>
  <c r="N91" i="5" s="1"/>
  <c r="E91" i="5"/>
  <c r="H91" i="5" s="1"/>
  <c r="M90" i="5"/>
  <c r="N90" i="5" s="1"/>
  <c r="E90" i="5"/>
  <c r="H90" i="5" s="1"/>
  <c r="M89" i="5"/>
  <c r="N89" i="5" s="1"/>
  <c r="E89" i="5"/>
  <c r="H89" i="5" s="1"/>
  <c r="M88" i="5"/>
  <c r="N88" i="5" s="1"/>
  <c r="E88" i="5"/>
  <c r="H88" i="5" s="1"/>
  <c r="M87" i="5"/>
  <c r="N87" i="5" s="1"/>
  <c r="E87" i="5"/>
  <c r="H87" i="5" s="1"/>
  <c r="M86" i="5"/>
  <c r="N86" i="5" s="1"/>
  <c r="E86" i="5"/>
  <c r="H86" i="5" s="1"/>
  <c r="M85" i="5"/>
  <c r="N85" i="5" s="1"/>
  <c r="E85" i="5"/>
  <c r="H85" i="5" s="1"/>
  <c r="M84" i="5"/>
  <c r="N84" i="5" s="1"/>
  <c r="E84" i="5"/>
  <c r="H84" i="5" s="1"/>
  <c r="M83" i="5"/>
  <c r="N83" i="5" s="1"/>
  <c r="E83" i="5"/>
  <c r="H83" i="5" s="1"/>
  <c r="M82" i="5"/>
  <c r="N82" i="5" s="1"/>
  <c r="E82" i="5"/>
  <c r="H82" i="5" s="1"/>
  <c r="M81" i="5"/>
  <c r="N81" i="5" s="1"/>
  <c r="E81" i="5"/>
  <c r="H81" i="5" s="1"/>
  <c r="M80" i="5"/>
  <c r="N80" i="5" s="1"/>
  <c r="E80" i="5"/>
  <c r="H80" i="5" s="1"/>
  <c r="M79" i="5"/>
  <c r="N79" i="5" s="1"/>
  <c r="E79" i="5"/>
  <c r="H79" i="5" s="1"/>
  <c r="M78" i="5"/>
  <c r="N78" i="5" s="1"/>
  <c r="E78" i="5"/>
  <c r="H78" i="5" s="1"/>
  <c r="M77" i="5"/>
  <c r="N77" i="5" s="1"/>
  <c r="E77" i="5"/>
  <c r="H77" i="5" s="1"/>
  <c r="M76" i="5"/>
  <c r="N76" i="5" s="1"/>
  <c r="E76" i="5"/>
  <c r="H76" i="5" s="1"/>
  <c r="M75" i="5"/>
  <c r="N75" i="5" s="1"/>
  <c r="E75" i="5"/>
  <c r="H75" i="5" s="1"/>
  <c r="M74" i="5"/>
  <c r="N74" i="5" s="1"/>
  <c r="E74" i="5"/>
  <c r="H74" i="5" s="1"/>
  <c r="M73" i="5"/>
  <c r="N73" i="5" s="1"/>
  <c r="E73" i="5"/>
  <c r="H73" i="5" s="1"/>
  <c r="M72" i="5"/>
  <c r="N72" i="5" s="1"/>
  <c r="E72" i="5"/>
  <c r="H72" i="5" s="1"/>
  <c r="M71" i="5"/>
  <c r="N71" i="5" s="1"/>
  <c r="E71" i="5"/>
  <c r="H71" i="5" s="1"/>
  <c r="M70" i="5"/>
  <c r="N70" i="5" s="1"/>
  <c r="E70" i="5"/>
  <c r="H70" i="5" s="1"/>
  <c r="M69" i="5"/>
  <c r="N69" i="5" s="1"/>
  <c r="E69" i="5"/>
  <c r="H69" i="5" s="1"/>
  <c r="M68" i="5"/>
  <c r="N68" i="5" s="1"/>
  <c r="E68" i="5"/>
  <c r="H68" i="5" s="1"/>
  <c r="M67" i="5"/>
  <c r="N67" i="5" s="1"/>
  <c r="E67" i="5"/>
  <c r="H67" i="5" s="1"/>
  <c r="M66" i="5"/>
  <c r="N66" i="5" s="1"/>
  <c r="E66" i="5"/>
  <c r="H66" i="5" s="1"/>
  <c r="M65" i="5"/>
  <c r="N65" i="5" s="1"/>
  <c r="E65" i="5"/>
  <c r="H65" i="5" s="1"/>
  <c r="M64" i="5"/>
  <c r="N64" i="5" s="1"/>
  <c r="E64" i="5"/>
  <c r="H64" i="5" s="1"/>
  <c r="M63" i="5"/>
  <c r="N63" i="5" s="1"/>
  <c r="E63" i="5"/>
  <c r="H63" i="5" s="1"/>
  <c r="M62" i="5"/>
  <c r="N62" i="5" s="1"/>
  <c r="E62" i="5"/>
  <c r="H62" i="5" s="1"/>
  <c r="M61" i="5"/>
  <c r="N61" i="5" s="1"/>
  <c r="E61" i="5"/>
  <c r="H61" i="5" s="1"/>
  <c r="M60" i="5"/>
  <c r="N60" i="5" s="1"/>
  <c r="E60" i="5"/>
  <c r="H60" i="5" s="1"/>
  <c r="M59" i="5"/>
  <c r="N59" i="5" s="1"/>
  <c r="E59" i="5"/>
  <c r="H59" i="5" s="1"/>
  <c r="M58" i="5"/>
  <c r="N58" i="5" s="1"/>
  <c r="E58" i="5"/>
  <c r="H58" i="5" s="1"/>
  <c r="M57" i="5"/>
  <c r="N57" i="5" s="1"/>
  <c r="E57" i="5"/>
  <c r="H57" i="5" s="1"/>
  <c r="M56" i="5"/>
  <c r="N56" i="5" s="1"/>
  <c r="E56" i="5"/>
  <c r="H56" i="5" s="1"/>
  <c r="M55" i="5"/>
  <c r="N55" i="5" s="1"/>
  <c r="E55" i="5"/>
  <c r="H55" i="5" s="1"/>
  <c r="M54" i="5"/>
  <c r="N54" i="5" s="1"/>
  <c r="E54" i="5"/>
  <c r="H54" i="5" s="1"/>
  <c r="M53" i="5"/>
  <c r="N53" i="5" s="1"/>
  <c r="E53" i="5"/>
  <c r="H53" i="5" s="1"/>
  <c r="M52" i="5"/>
  <c r="N52" i="5" s="1"/>
  <c r="E52" i="5"/>
  <c r="H52" i="5" s="1"/>
  <c r="M51" i="5"/>
  <c r="N51" i="5" s="1"/>
  <c r="E51" i="5"/>
  <c r="H51" i="5" s="1"/>
  <c r="M50" i="5"/>
  <c r="N50" i="5" s="1"/>
  <c r="E50" i="5"/>
  <c r="H50" i="5" s="1"/>
  <c r="M49" i="5"/>
  <c r="N49" i="5" s="1"/>
  <c r="E49" i="5"/>
  <c r="H49" i="5" s="1"/>
  <c r="M48" i="5"/>
  <c r="N48" i="5" s="1"/>
  <c r="E48" i="5"/>
  <c r="H48" i="5" s="1"/>
  <c r="M47" i="5"/>
  <c r="N47" i="5" s="1"/>
  <c r="E47" i="5"/>
  <c r="H47" i="5" s="1"/>
  <c r="M46" i="5"/>
  <c r="N46" i="5" s="1"/>
  <c r="E46" i="5"/>
  <c r="H46" i="5" s="1"/>
  <c r="M45" i="5"/>
  <c r="N45" i="5" s="1"/>
  <c r="E45" i="5"/>
  <c r="H45" i="5" s="1"/>
  <c r="M44" i="5"/>
  <c r="N44" i="5" s="1"/>
  <c r="E44" i="5"/>
  <c r="H44" i="5" s="1"/>
  <c r="N43" i="5"/>
  <c r="M43" i="5"/>
  <c r="E43" i="5"/>
  <c r="H43" i="5" s="1"/>
  <c r="M42" i="5"/>
  <c r="N42" i="5" s="1"/>
  <c r="E42" i="5"/>
  <c r="H42" i="5" s="1"/>
  <c r="M41" i="5"/>
  <c r="N41" i="5" s="1"/>
  <c r="E41" i="5"/>
  <c r="H41" i="5" s="1"/>
  <c r="M40" i="5"/>
  <c r="N40" i="5" s="1"/>
  <c r="E40" i="5"/>
  <c r="H40" i="5" s="1"/>
  <c r="M39" i="5"/>
  <c r="N39" i="5" s="1"/>
  <c r="E39" i="5"/>
  <c r="H39" i="5" s="1"/>
  <c r="M38" i="5"/>
  <c r="N38" i="5" s="1"/>
  <c r="E38" i="5"/>
  <c r="H38" i="5" s="1"/>
  <c r="M37" i="5"/>
  <c r="N37" i="5" s="1"/>
  <c r="E37" i="5"/>
  <c r="H37" i="5" s="1"/>
  <c r="M36" i="5"/>
  <c r="N36" i="5" s="1"/>
  <c r="E36" i="5"/>
  <c r="H36" i="5" s="1"/>
  <c r="M35" i="5"/>
  <c r="N35" i="5" s="1"/>
  <c r="E35" i="5"/>
  <c r="H35" i="5" s="1"/>
  <c r="M34" i="5"/>
  <c r="N34" i="5" s="1"/>
  <c r="E34" i="5"/>
  <c r="H34" i="5" s="1"/>
  <c r="M33" i="5"/>
  <c r="N33" i="5" s="1"/>
  <c r="E33" i="5"/>
  <c r="H33" i="5" s="1"/>
  <c r="M32" i="5"/>
  <c r="N32" i="5" s="1"/>
  <c r="E32" i="5"/>
  <c r="H32" i="5" s="1"/>
  <c r="M31" i="5"/>
  <c r="N31" i="5" s="1"/>
  <c r="E31" i="5"/>
  <c r="H31" i="5" s="1"/>
  <c r="M30" i="5"/>
  <c r="N30" i="5" s="1"/>
  <c r="E30" i="5"/>
  <c r="H30" i="5" s="1"/>
  <c r="M29" i="5"/>
  <c r="N29" i="5" s="1"/>
  <c r="E29" i="5"/>
  <c r="H29" i="5" s="1"/>
  <c r="M28" i="5"/>
  <c r="N28" i="5" s="1"/>
  <c r="E28" i="5"/>
  <c r="H28" i="5" s="1"/>
  <c r="M27" i="5"/>
  <c r="N27" i="5" s="1"/>
  <c r="E27" i="5"/>
  <c r="H27" i="5" s="1"/>
  <c r="M26" i="5"/>
  <c r="N26" i="5" s="1"/>
  <c r="E26" i="5"/>
  <c r="H26" i="5" s="1"/>
  <c r="M25" i="5"/>
  <c r="N25" i="5" s="1"/>
  <c r="E25" i="5"/>
  <c r="H25" i="5" s="1"/>
  <c r="M24" i="5"/>
  <c r="N24" i="5" s="1"/>
  <c r="E24" i="5"/>
  <c r="H24" i="5" s="1"/>
  <c r="M23" i="5"/>
  <c r="N23" i="5" s="1"/>
  <c r="E23" i="5"/>
  <c r="H23" i="5" s="1"/>
  <c r="M22" i="5"/>
  <c r="N22" i="5" s="1"/>
  <c r="E22" i="5"/>
  <c r="H22" i="5" s="1"/>
  <c r="M21" i="5"/>
  <c r="N21" i="5" s="1"/>
  <c r="E21" i="5"/>
  <c r="H21" i="5" s="1"/>
  <c r="M20" i="5"/>
  <c r="N20" i="5" s="1"/>
  <c r="E20" i="5"/>
  <c r="H20" i="5" s="1"/>
  <c r="M19" i="5"/>
  <c r="N19" i="5" s="1"/>
  <c r="E19" i="5"/>
  <c r="H19" i="5" s="1"/>
  <c r="M18" i="5"/>
  <c r="N18" i="5" s="1"/>
  <c r="E18" i="5"/>
  <c r="H18" i="5" s="1"/>
  <c r="M17" i="5"/>
  <c r="N17" i="5" s="1"/>
  <c r="E17" i="5"/>
  <c r="H17" i="5" s="1"/>
  <c r="M16" i="5"/>
  <c r="N16" i="5" s="1"/>
  <c r="E16" i="5"/>
  <c r="H16" i="5" s="1"/>
  <c r="M15" i="5"/>
  <c r="N15" i="5" s="1"/>
  <c r="E15" i="5"/>
  <c r="H15" i="5" s="1"/>
  <c r="M14" i="5"/>
  <c r="N14" i="5" s="1"/>
  <c r="E14" i="5"/>
  <c r="H14" i="5" s="1"/>
  <c r="M13" i="5"/>
  <c r="N13" i="5" s="1"/>
  <c r="E13" i="5"/>
  <c r="H13" i="5" s="1"/>
  <c r="M12" i="5"/>
  <c r="N12" i="5" s="1"/>
  <c r="E12" i="5"/>
  <c r="H12" i="5" s="1"/>
  <c r="M11" i="5"/>
  <c r="N11" i="5" s="1"/>
  <c r="E11" i="5"/>
  <c r="H11" i="5" s="1"/>
  <c r="M10" i="5"/>
  <c r="N10" i="5" s="1"/>
  <c r="E10" i="5"/>
  <c r="H10" i="5" s="1"/>
  <c r="M9" i="5"/>
  <c r="N9" i="5" s="1"/>
  <c r="E9" i="5"/>
  <c r="H9" i="5" s="1"/>
  <c r="M8" i="5"/>
  <c r="N8" i="5" s="1"/>
  <c r="E8" i="5"/>
  <c r="H8" i="5" s="1"/>
  <c r="M7" i="5"/>
  <c r="N7" i="5" s="1"/>
  <c r="E7" i="5"/>
  <c r="H7" i="5" s="1"/>
  <c r="M6" i="5"/>
  <c r="N6" i="5" s="1"/>
  <c r="E6" i="5"/>
  <c r="H6" i="5" s="1"/>
  <c r="M5" i="5"/>
  <c r="N5" i="5" s="1"/>
  <c r="E5" i="5"/>
  <c r="H5" i="5" s="1"/>
  <c r="M4" i="5"/>
  <c r="N4" i="5" s="1"/>
  <c r="H4" i="5"/>
  <c r="E4" i="5"/>
  <c r="N3" i="5"/>
  <c r="M3" i="5"/>
  <c r="E3" i="5"/>
  <c r="H3" i="5" s="1"/>
  <c r="M2" i="5"/>
  <c r="N2" i="5" s="1"/>
  <c r="E2" i="5"/>
  <c r="H2" i="5" s="1"/>
  <c r="M325" i="1"/>
  <c r="N325" i="1" s="1"/>
  <c r="E325" i="1"/>
  <c r="H325" i="1" s="1"/>
  <c r="M324" i="1"/>
  <c r="N324" i="1" s="1"/>
  <c r="E324" i="1"/>
  <c r="H324" i="1" s="1"/>
  <c r="M323" i="1"/>
  <c r="N323" i="1" s="1"/>
  <c r="E323" i="1"/>
  <c r="H323" i="1" s="1"/>
  <c r="M322" i="1"/>
  <c r="N322" i="1" s="1"/>
  <c r="E322" i="1"/>
  <c r="H322" i="1" s="1"/>
  <c r="M321" i="1"/>
  <c r="N321" i="1" s="1"/>
  <c r="E321" i="1"/>
  <c r="H321" i="1" s="1"/>
  <c r="M320" i="1"/>
  <c r="N320" i="1" s="1"/>
  <c r="E320" i="1"/>
  <c r="H320" i="1" s="1"/>
  <c r="M319" i="1"/>
  <c r="N319" i="1" s="1"/>
  <c r="E319" i="1"/>
  <c r="H319" i="1" s="1"/>
  <c r="M318" i="1"/>
  <c r="N318" i="1" s="1"/>
  <c r="E318" i="1"/>
  <c r="H318" i="1" s="1"/>
  <c r="M317" i="1"/>
  <c r="N317" i="1" s="1"/>
  <c r="E317" i="1"/>
  <c r="H317" i="1" s="1"/>
  <c r="M316" i="1"/>
  <c r="N316" i="1" s="1"/>
  <c r="E316" i="1"/>
  <c r="H316" i="1" s="1"/>
  <c r="M315" i="1"/>
  <c r="N315" i="1" s="1"/>
  <c r="E315" i="1"/>
  <c r="H315" i="1" s="1"/>
  <c r="M314" i="1"/>
  <c r="N314" i="1" s="1"/>
  <c r="E314" i="1"/>
  <c r="H314" i="1" s="1"/>
  <c r="M313" i="1"/>
  <c r="N313" i="1" s="1"/>
  <c r="E313" i="1"/>
  <c r="H313" i="1" s="1"/>
  <c r="M312" i="1"/>
  <c r="N312" i="1" s="1"/>
  <c r="E312" i="1"/>
  <c r="H312" i="1" s="1"/>
  <c r="M311" i="1"/>
  <c r="N311" i="1" s="1"/>
  <c r="E311" i="1"/>
  <c r="H311" i="1" s="1"/>
  <c r="M310" i="1"/>
  <c r="N310" i="1" s="1"/>
  <c r="E310" i="1"/>
  <c r="H310" i="1" s="1"/>
  <c r="M309" i="1"/>
  <c r="N309" i="1" s="1"/>
  <c r="E309" i="1"/>
  <c r="H309" i="1" s="1"/>
  <c r="M308" i="1"/>
  <c r="N308" i="1" s="1"/>
  <c r="E308" i="1"/>
  <c r="H308" i="1" s="1"/>
  <c r="M307" i="1"/>
  <c r="N307" i="1" s="1"/>
  <c r="E307" i="1"/>
  <c r="H307" i="1" s="1"/>
  <c r="M306" i="1"/>
  <c r="N306" i="1" s="1"/>
  <c r="E306" i="1"/>
  <c r="H306" i="1" s="1"/>
  <c r="M305" i="1"/>
  <c r="N305" i="1" s="1"/>
  <c r="E305" i="1"/>
  <c r="H305" i="1" s="1"/>
  <c r="M304" i="1"/>
  <c r="N304" i="1" s="1"/>
  <c r="E304" i="1"/>
  <c r="H304" i="1" s="1"/>
  <c r="M303" i="1"/>
  <c r="N303" i="1" s="1"/>
  <c r="E303" i="1"/>
  <c r="H303" i="1" s="1"/>
  <c r="M302" i="1"/>
  <c r="N302" i="1" s="1"/>
  <c r="E302" i="1"/>
  <c r="H302" i="1" s="1"/>
  <c r="M301" i="1"/>
  <c r="N301" i="1" s="1"/>
  <c r="E301" i="1"/>
  <c r="H301" i="1" s="1"/>
  <c r="M300" i="1"/>
  <c r="N300" i="1" s="1"/>
  <c r="E300" i="1"/>
  <c r="H300" i="1" s="1"/>
  <c r="M299" i="1"/>
  <c r="N299" i="1" s="1"/>
  <c r="E299" i="1"/>
  <c r="H299" i="1" s="1"/>
  <c r="M298" i="1"/>
  <c r="N298" i="1" s="1"/>
  <c r="E298" i="1"/>
  <c r="H298" i="1" s="1"/>
  <c r="M297" i="1"/>
  <c r="N297" i="1" s="1"/>
  <c r="E297" i="1"/>
  <c r="H297" i="1" s="1"/>
  <c r="M296" i="1"/>
  <c r="N296" i="1" s="1"/>
  <c r="E296" i="1"/>
  <c r="H296" i="1" s="1"/>
  <c r="M295" i="1"/>
  <c r="N295" i="1" s="1"/>
  <c r="E295" i="1"/>
  <c r="H295" i="1" s="1"/>
  <c r="M294" i="1"/>
  <c r="N294" i="1" s="1"/>
  <c r="E294" i="1"/>
  <c r="H294" i="1" s="1"/>
  <c r="M293" i="1"/>
  <c r="N293" i="1" s="1"/>
  <c r="E293" i="1"/>
  <c r="H293" i="1" s="1"/>
  <c r="M292" i="1"/>
  <c r="N292" i="1" s="1"/>
  <c r="E292" i="1"/>
  <c r="H292" i="1" s="1"/>
  <c r="M291" i="1"/>
  <c r="N291" i="1" s="1"/>
  <c r="E291" i="1"/>
  <c r="H291" i="1" s="1"/>
  <c r="M290" i="1"/>
  <c r="N290" i="1" s="1"/>
  <c r="E290" i="1"/>
  <c r="H290" i="1" s="1"/>
  <c r="M289" i="1"/>
  <c r="N289" i="1" s="1"/>
  <c r="E289" i="1"/>
  <c r="H289" i="1" s="1"/>
  <c r="M288" i="1"/>
  <c r="N288" i="1" s="1"/>
  <c r="E288" i="1"/>
  <c r="H288" i="1" s="1"/>
  <c r="M287" i="1"/>
  <c r="N287" i="1" s="1"/>
  <c r="E287" i="1"/>
  <c r="H287" i="1" s="1"/>
  <c r="M286" i="1"/>
  <c r="N286" i="1" s="1"/>
  <c r="E286" i="1"/>
  <c r="H286" i="1" s="1"/>
  <c r="M285" i="1"/>
  <c r="N285" i="1" s="1"/>
  <c r="E285" i="1"/>
  <c r="H285" i="1" s="1"/>
  <c r="M284" i="1"/>
  <c r="N284" i="1" s="1"/>
  <c r="E284" i="1"/>
  <c r="H284" i="1" s="1"/>
  <c r="M283" i="1"/>
  <c r="N283" i="1" s="1"/>
  <c r="E283" i="1"/>
  <c r="H283" i="1" s="1"/>
  <c r="M282" i="1"/>
  <c r="N282" i="1" s="1"/>
  <c r="E282" i="1"/>
  <c r="H282" i="1" s="1"/>
  <c r="M281" i="1"/>
  <c r="N281" i="1" s="1"/>
  <c r="E281" i="1"/>
  <c r="H281" i="1" s="1"/>
  <c r="M280" i="1"/>
  <c r="N280" i="1" s="1"/>
  <c r="E280" i="1"/>
  <c r="H280" i="1" s="1"/>
  <c r="M279" i="1"/>
  <c r="N279" i="1" s="1"/>
  <c r="E279" i="1"/>
  <c r="H279" i="1" s="1"/>
  <c r="M278" i="1"/>
  <c r="N278" i="1" s="1"/>
  <c r="E278" i="1"/>
  <c r="H278" i="1" s="1"/>
  <c r="M277" i="1"/>
  <c r="N277" i="1" s="1"/>
  <c r="E277" i="1"/>
  <c r="H277" i="1" s="1"/>
  <c r="M276" i="1"/>
  <c r="N276" i="1" s="1"/>
  <c r="E276" i="1"/>
  <c r="H276" i="1" s="1"/>
  <c r="M275" i="1"/>
  <c r="N275" i="1" s="1"/>
  <c r="E275" i="1"/>
  <c r="H275" i="1" s="1"/>
  <c r="M274" i="1"/>
  <c r="N274" i="1" s="1"/>
  <c r="E274" i="1"/>
  <c r="H274" i="1" s="1"/>
  <c r="M273" i="1"/>
  <c r="N273" i="1" s="1"/>
  <c r="E273" i="1"/>
  <c r="H273" i="1" s="1"/>
  <c r="M272" i="1"/>
  <c r="N272" i="1" s="1"/>
  <c r="E272" i="1"/>
  <c r="H272" i="1" s="1"/>
  <c r="M271" i="1"/>
  <c r="N271" i="1" s="1"/>
  <c r="E271" i="1"/>
  <c r="H271" i="1" s="1"/>
  <c r="M270" i="1"/>
  <c r="N270" i="1" s="1"/>
  <c r="E270" i="1"/>
  <c r="H270" i="1" s="1"/>
  <c r="M269" i="1"/>
  <c r="N269" i="1" s="1"/>
  <c r="E269" i="1"/>
  <c r="H269" i="1" s="1"/>
  <c r="M268" i="1"/>
  <c r="N268" i="1" s="1"/>
  <c r="E268" i="1"/>
  <c r="H268" i="1" s="1"/>
  <c r="M267" i="1"/>
  <c r="N267" i="1" s="1"/>
  <c r="E267" i="1"/>
  <c r="H267" i="1" s="1"/>
  <c r="M266" i="1"/>
  <c r="N266" i="1" s="1"/>
  <c r="E266" i="1"/>
  <c r="H266" i="1" s="1"/>
  <c r="M265" i="1"/>
  <c r="N265" i="1" s="1"/>
  <c r="E265" i="1"/>
  <c r="H265" i="1" s="1"/>
  <c r="M264" i="1"/>
  <c r="N264" i="1" s="1"/>
  <c r="E264" i="1"/>
  <c r="H264" i="1" s="1"/>
  <c r="M263" i="1"/>
  <c r="N263" i="1" s="1"/>
  <c r="E263" i="1"/>
  <c r="H263" i="1" s="1"/>
  <c r="M262" i="1"/>
  <c r="N262" i="1" s="1"/>
  <c r="E262" i="1"/>
  <c r="H262" i="1" s="1"/>
  <c r="M261" i="1"/>
  <c r="N261" i="1" s="1"/>
  <c r="E261" i="1"/>
  <c r="H261" i="1" s="1"/>
  <c r="M260" i="1"/>
  <c r="N260" i="1" s="1"/>
  <c r="E260" i="1"/>
  <c r="H260" i="1" s="1"/>
  <c r="M259" i="1"/>
  <c r="N259" i="1" s="1"/>
  <c r="E259" i="1"/>
  <c r="H259" i="1" s="1"/>
  <c r="M258" i="1"/>
  <c r="N258" i="1" s="1"/>
  <c r="E258" i="1"/>
  <c r="H258" i="1" s="1"/>
  <c r="M257" i="1"/>
  <c r="N257" i="1" s="1"/>
  <c r="E257" i="1"/>
  <c r="H257" i="1" s="1"/>
  <c r="M256" i="1"/>
  <c r="N256" i="1" s="1"/>
  <c r="E256" i="1"/>
  <c r="H256" i="1" s="1"/>
  <c r="M255" i="1"/>
  <c r="N255" i="1" s="1"/>
  <c r="E255" i="1"/>
  <c r="H255" i="1" s="1"/>
  <c r="M254" i="1"/>
  <c r="N254" i="1" s="1"/>
  <c r="E254" i="1"/>
  <c r="H254" i="1" s="1"/>
  <c r="E194" i="1"/>
  <c r="H194" i="1" s="1"/>
  <c r="E195" i="1"/>
  <c r="H195" i="1" s="1"/>
  <c r="E196" i="1"/>
  <c r="H196" i="1" s="1"/>
  <c r="E197" i="1"/>
  <c r="H197" i="1" s="1"/>
  <c r="E198" i="1"/>
  <c r="H198" i="1" s="1"/>
  <c r="E199" i="1"/>
  <c r="H199" i="1" s="1"/>
  <c r="E200" i="1"/>
  <c r="H200" i="1" s="1"/>
  <c r="E201" i="1"/>
  <c r="H201" i="1" s="1"/>
  <c r="E202" i="1"/>
  <c r="H202" i="1" s="1"/>
  <c r="E203" i="1"/>
  <c r="H203" i="1" s="1"/>
  <c r="E204" i="1"/>
  <c r="H204" i="1" s="1"/>
  <c r="E205" i="1"/>
  <c r="H205" i="1" s="1"/>
  <c r="E206" i="1"/>
  <c r="H206" i="1" s="1"/>
  <c r="E207" i="1"/>
  <c r="H207" i="1" s="1"/>
  <c r="E208" i="1"/>
  <c r="H208" i="1" s="1"/>
  <c r="E209" i="1"/>
  <c r="H209" i="1" s="1"/>
  <c r="E210" i="1"/>
  <c r="H210" i="1" s="1"/>
  <c r="E211" i="1"/>
  <c r="H211" i="1" s="1"/>
  <c r="E212" i="1"/>
  <c r="H212" i="1" s="1"/>
  <c r="E213" i="1"/>
  <c r="H213" i="1" s="1"/>
  <c r="E214" i="1"/>
  <c r="H214" i="1" s="1"/>
  <c r="E215" i="1"/>
  <c r="H215" i="1" s="1"/>
  <c r="E216" i="1"/>
  <c r="H216" i="1" s="1"/>
  <c r="E217" i="1"/>
  <c r="H217" i="1" s="1"/>
  <c r="E218" i="1"/>
  <c r="H218" i="1" s="1"/>
  <c r="E219" i="1"/>
  <c r="H219" i="1" s="1"/>
  <c r="E220" i="1"/>
  <c r="H220" i="1" s="1"/>
  <c r="E221" i="1"/>
  <c r="H221" i="1" s="1"/>
  <c r="E222" i="1"/>
  <c r="H222" i="1" s="1"/>
  <c r="E223" i="1"/>
  <c r="H223" i="1" s="1"/>
  <c r="E224" i="1"/>
  <c r="H224" i="1" s="1"/>
  <c r="E225" i="1"/>
  <c r="H225" i="1" s="1"/>
  <c r="E226" i="1"/>
  <c r="H226" i="1" s="1"/>
  <c r="E227" i="1"/>
  <c r="H227" i="1" s="1"/>
  <c r="E228" i="1"/>
  <c r="H228" i="1" s="1"/>
  <c r="E229" i="1"/>
  <c r="H229" i="1" s="1"/>
  <c r="E230" i="1"/>
  <c r="H230" i="1" s="1"/>
  <c r="E231" i="1"/>
  <c r="H231" i="1" s="1"/>
  <c r="E232" i="1"/>
  <c r="H232" i="1" s="1"/>
  <c r="E233" i="1"/>
  <c r="H233" i="1" s="1"/>
  <c r="E234" i="1"/>
  <c r="H234" i="1" s="1"/>
  <c r="E235" i="1"/>
  <c r="H235" i="1" s="1"/>
  <c r="E236" i="1"/>
  <c r="H236" i="1" s="1"/>
  <c r="E237" i="1"/>
  <c r="H237" i="1" s="1"/>
  <c r="E238" i="1"/>
  <c r="H238" i="1" s="1"/>
  <c r="E239" i="1"/>
  <c r="H239" i="1" s="1"/>
  <c r="E240" i="1"/>
  <c r="H240" i="1" s="1"/>
  <c r="E241" i="1"/>
  <c r="H241" i="1" s="1"/>
  <c r="E242" i="1"/>
  <c r="H242" i="1" s="1"/>
  <c r="E243" i="1"/>
  <c r="H243" i="1" s="1"/>
  <c r="E244" i="1"/>
  <c r="H244" i="1" s="1"/>
  <c r="E245" i="1"/>
  <c r="H245" i="1" s="1"/>
  <c r="E246" i="1"/>
  <c r="H246" i="1" s="1"/>
  <c r="E247" i="1"/>
  <c r="H247" i="1" s="1"/>
  <c r="E248" i="1"/>
  <c r="H248" i="1" s="1"/>
  <c r="E249" i="1"/>
  <c r="H249" i="1" s="1"/>
  <c r="E250" i="1"/>
  <c r="H250" i="1" s="1"/>
  <c r="E251" i="1"/>
  <c r="H251" i="1" s="1"/>
  <c r="E252" i="1"/>
  <c r="H252" i="1" s="1"/>
  <c r="E253" i="1"/>
  <c r="H253" i="1" s="1"/>
  <c r="M230" i="1"/>
  <c r="N230" i="1" s="1"/>
  <c r="M231" i="1"/>
  <c r="N231" i="1" s="1"/>
  <c r="M232" i="1"/>
  <c r="N232" i="1"/>
  <c r="M233" i="1"/>
  <c r="N233" i="1" s="1"/>
  <c r="P196" i="1"/>
  <c r="M234" i="1"/>
  <c r="N234" i="1" s="1"/>
  <c r="M235" i="1"/>
  <c r="N235" i="1" s="1"/>
  <c r="M236" i="1"/>
  <c r="N236" i="1" s="1"/>
  <c r="M237" i="1"/>
  <c r="N237" i="1" s="1"/>
  <c r="M238" i="1"/>
  <c r="N238" i="1" s="1"/>
  <c r="M239" i="1"/>
  <c r="N239" i="1" s="1"/>
  <c r="M240" i="1"/>
  <c r="N240" i="1" s="1"/>
  <c r="M241" i="1"/>
  <c r="N241" i="1" s="1"/>
  <c r="M242" i="1"/>
  <c r="N242" i="1" s="1"/>
  <c r="M243" i="1"/>
  <c r="N243" i="1" s="1"/>
  <c r="M244" i="1"/>
  <c r="N244" i="1" s="1"/>
  <c r="M245" i="1"/>
  <c r="N245" i="1" s="1"/>
  <c r="M246" i="1"/>
  <c r="N246" i="1" s="1"/>
  <c r="M247" i="1"/>
  <c r="N247" i="1" s="1"/>
  <c r="M248" i="1"/>
  <c r="N248" i="1" s="1"/>
  <c r="M249" i="1"/>
  <c r="N249" i="1" s="1"/>
  <c r="M250" i="1"/>
  <c r="N250" i="1" s="1"/>
  <c r="M251" i="1"/>
  <c r="N251" i="1" s="1"/>
  <c r="M252" i="1"/>
  <c r="N252" i="1" s="1"/>
  <c r="M253" i="1"/>
  <c r="N253" i="1" s="1"/>
  <c r="E29" i="1"/>
  <c r="H29" i="1" s="1"/>
  <c r="M226" i="1"/>
  <c r="N226" i="1" s="1"/>
  <c r="M227" i="1"/>
  <c r="N227" i="1" s="1"/>
  <c r="M228" i="1"/>
  <c r="N228" i="1" s="1"/>
  <c r="M229" i="1"/>
  <c r="N229" i="1" s="1"/>
  <c r="N13" i="3"/>
  <c r="E13" i="3"/>
  <c r="H13" i="3" s="1"/>
  <c r="N12" i="3"/>
  <c r="E12" i="3"/>
  <c r="H12" i="3" s="1"/>
  <c r="N11" i="3"/>
  <c r="E11" i="3"/>
  <c r="H11" i="3" s="1"/>
  <c r="N10" i="3"/>
  <c r="E10" i="3"/>
  <c r="H10" i="3" s="1"/>
  <c r="N9" i="3"/>
  <c r="E9" i="3"/>
  <c r="H9" i="3" s="1"/>
  <c r="N8" i="3"/>
  <c r="E8" i="3"/>
  <c r="H8" i="3" s="1"/>
  <c r="N7" i="3"/>
  <c r="E7" i="3"/>
  <c r="H7" i="3" s="1"/>
  <c r="N6" i="3"/>
  <c r="E6" i="3"/>
  <c r="H6" i="3" s="1"/>
  <c r="N5" i="3"/>
  <c r="E5" i="3"/>
  <c r="H5" i="3" s="1"/>
  <c r="N4" i="3"/>
  <c r="E4" i="3"/>
  <c r="H4" i="3" s="1"/>
  <c r="N3" i="3"/>
  <c r="E3" i="3"/>
  <c r="H3" i="3" s="1"/>
  <c r="N2" i="3"/>
  <c r="E2" i="3"/>
  <c r="H2" i="3" s="1"/>
  <c r="E2" i="1"/>
  <c r="H2" i="1" s="1"/>
  <c r="E3" i="1"/>
  <c r="H3" i="1" s="1"/>
  <c r="E4" i="1"/>
  <c r="H4" i="1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17" i="1"/>
  <c r="H17" i="1" s="1"/>
  <c r="E18" i="1"/>
  <c r="H18" i="1" s="1"/>
  <c r="E19" i="1"/>
  <c r="H19" i="1" s="1"/>
  <c r="E20" i="1"/>
  <c r="H20" i="1" s="1"/>
  <c r="E21" i="1"/>
  <c r="H21" i="1" s="1"/>
  <c r="E22" i="1"/>
  <c r="H22" i="1" s="1"/>
  <c r="E23" i="1"/>
  <c r="H23" i="1" s="1"/>
  <c r="E24" i="1"/>
  <c r="H24" i="1" s="1"/>
  <c r="E25" i="1"/>
  <c r="H25" i="1" s="1"/>
  <c r="E26" i="1"/>
  <c r="H26" i="1" s="1"/>
  <c r="E27" i="1"/>
  <c r="H27" i="1" s="1"/>
  <c r="E28" i="1"/>
  <c r="H28" i="1" s="1"/>
  <c r="E30" i="1"/>
  <c r="H30" i="1" s="1"/>
  <c r="E31" i="1"/>
  <c r="H31" i="1" s="1"/>
  <c r="E32" i="1"/>
  <c r="H32" i="1" s="1"/>
  <c r="E33" i="1"/>
  <c r="H33" i="1" s="1"/>
  <c r="E34" i="1"/>
  <c r="H34" i="1" s="1"/>
  <c r="E35" i="1"/>
  <c r="H35" i="1" s="1"/>
  <c r="E36" i="1"/>
  <c r="H36" i="1" s="1"/>
  <c r="E37" i="1"/>
  <c r="H37" i="1" s="1"/>
  <c r="E38" i="1"/>
  <c r="H38" i="1" s="1"/>
  <c r="E39" i="1"/>
  <c r="H39" i="1" s="1"/>
  <c r="E40" i="1"/>
  <c r="H40" i="1" s="1"/>
  <c r="E41" i="1"/>
  <c r="H41" i="1" s="1"/>
  <c r="E42" i="1"/>
  <c r="H42" i="1" s="1"/>
  <c r="E43" i="1"/>
  <c r="H43" i="1" s="1"/>
  <c r="E44" i="1"/>
  <c r="H44" i="1" s="1"/>
  <c r="E45" i="1"/>
  <c r="H45" i="1" s="1"/>
  <c r="E46" i="1"/>
  <c r="H46" i="1" s="1"/>
  <c r="E47" i="1"/>
  <c r="H47" i="1" s="1"/>
  <c r="E48" i="1"/>
  <c r="H48" i="1" s="1"/>
  <c r="E49" i="1"/>
  <c r="H49" i="1" s="1"/>
  <c r="E50" i="1"/>
  <c r="H50" i="1" s="1"/>
  <c r="E51" i="1"/>
  <c r="H51" i="1" s="1"/>
  <c r="E52" i="1"/>
  <c r="H52" i="1" s="1"/>
  <c r="E53" i="1"/>
  <c r="H53" i="1" s="1"/>
  <c r="E54" i="1"/>
  <c r="H54" i="1" s="1"/>
  <c r="E55" i="1"/>
  <c r="H55" i="1" s="1"/>
  <c r="E56" i="1"/>
  <c r="H56" i="1" s="1"/>
  <c r="E57" i="1"/>
  <c r="H57" i="1" s="1"/>
  <c r="E58" i="1"/>
  <c r="H58" i="1" s="1"/>
  <c r="E59" i="1"/>
  <c r="H59" i="1" s="1"/>
  <c r="E60" i="1"/>
  <c r="H60" i="1" s="1"/>
  <c r="E61" i="1"/>
  <c r="H61" i="1" s="1"/>
  <c r="E62" i="1"/>
  <c r="H62" i="1" s="1"/>
  <c r="E63" i="1"/>
  <c r="H63" i="1" s="1"/>
  <c r="E64" i="1"/>
  <c r="H64" i="1" s="1"/>
  <c r="E65" i="1"/>
  <c r="H65" i="1" s="1"/>
  <c r="E66" i="1"/>
  <c r="H66" i="1" s="1"/>
  <c r="E67" i="1"/>
  <c r="H67" i="1" s="1"/>
  <c r="E68" i="1"/>
  <c r="H68" i="1" s="1"/>
  <c r="E69" i="1"/>
  <c r="H69" i="1" s="1"/>
  <c r="E70" i="1"/>
  <c r="H70" i="1" s="1"/>
  <c r="E71" i="1"/>
  <c r="H71" i="1" s="1"/>
  <c r="E72" i="1"/>
  <c r="H72" i="1" s="1"/>
  <c r="E73" i="1"/>
  <c r="H73" i="1" s="1"/>
  <c r="E74" i="1"/>
  <c r="H74" i="1" s="1"/>
  <c r="E75" i="1"/>
  <c r="H75" i="1" s="1"/>
  <c r="E76" i="1"/>
  <c r="H76" i="1" s="1"/>
  <c r="E77" i="1"/>
  <c r="H77" i="1" s="1"/>
  <c r="E78" i="1"/>
  <c r="H78" i="1" s="1"/>
  <c r="E79" i="1"/>
  <c r="H79" i="1" s="1"/>
  <c r="E80" i="1"/>
  <c r="H80" i="1" s="1"/>
  <c r="E81" i="1"/>
  <c r="H81" i="1" s="1"/>
  <c r="E82" i="1"/>
  <c r="H82" i="1" s="1"/>
  <c r="E83" i="1"/>
  <c r="H83" i="1" s="1"/>
  <c r="E84" i="1"/>
  <c r="H84" i="1" s="1"/>
  <c r="E85" i="1"/>
  <c r="H85" i="1" s="1"/>
  <c r="E86" i="1"/>
  <c r="H86" i="1" s="1"/>
  <c r="E87" i="1"/>
  <c r="H87" i="1" s="1"/>
  <c r="E88" i="1"/>
  <c r="H88" i="1" s="1"/>
  <c r="E89" i="1"/>
  <c r="H89" i="1" s="1"/>
  <c r="E90" i="1"/>
  <c r="H90" i="1" s="1"/>
  <c r="E91" i="1"/>
  <c r="H91" i="1" s="1"/>
  <c r="E92" i="1"/>
  <c r="H92" i="1" s="1"/>
  <c r="E93" i="1"/>
  <c r="H93" i="1" s="1"/>
  <c r="E94" i="1"/>
  <c r="H94" i="1" s="1"/>
  <c r="E95" i="1"/>
  <c r="H95" i="1" s="1"/>
  <c r="E96" i="1"/>
  <c r="H96" i="1" s="1"/>
  <c r="E97" i="1"/>
  <c r="H97" i="1" s="1"/>
  <c r="E98" i="1"/>
  <c r="H98" i="1" s="1"/>
  <c r="E99" i="1"/>
  <c r="H99" i="1" s="1"/>
  <c r="E100" i="1"/>
  <c r="H100" i="1" s="1"/>
  <c r="E101" i="1"/>
  <c r="H101" i="1" s="1"/>
  <c r="E102" i="1"/>
  <c r="H102" i="1" s="1"/>
  <c r="E103" i="1"/>
  <c r="H103" i="1" s="1"/>
  <c r="E104" i="1"/>
  <c r="H104" i="1" s="1"/>
  <c r="E105" i="1"/>
  <c r="H105" i="1" s="1"/>
  <c r="E106" i="1"/>
  <c r="H106" i="1" s="1"/>
  <c r="E107" i="1"/>
  <c r="H107" i="1" s="1"/>
  <c r="E108" i="1"/>
  <c r="H108" i="1" s="1"/>
  <c r="E109" i="1"/>
  <c r="H109" i="1" s="1"/>
  <c r="E110" i="1"/>
  <c r="H110" i="1" s="1"/>
  <c r="E111" i="1"/>
  <c r="H111" i="1" s="1"/>
  <c r="E112" i="1"/>
  <c r="H112" i="1" s="1"/>
  <c r="E113" i="1"/>
  <c r="H113" i="1" s="1"/>
  <c r="E114" i="1"/>
  <c r="H114" i="1" s="1"/>
  <c r="E115" i="1"/>
  <c r="H115" i="1" s="1"/>
  <c r="E116" i="1"/>
  <c r="H116" i="1" s="1"/>
  <c r="E117" i="1"/>
  <c r="H117" i="1" s="1"/>
  <c r="E118" i="1"/>
  <c r="H118" i="1" s="1"/>
  <c r="E119" i="1"/>
  <c r="H119" i="1" s="1"/>
  <c r="E120" i="1"/>
  <c r="H120" i="1" s="1"/>
  <c r="E121" i="1"/>
  <c r="H121" i="1" s="1"/>
  <c r="E122" i="1"/>
  <c r="H122" i="1" s="1"/>
  <c r="E123" i="1"/>
  <c r="H123" i="1" s="1"/>
  <c r="E124" i="1"/>
  <c r="H124" i="1" s="1"/>
  <c r="E125" i="1"/>
  <c r="H125" i="1" s="1"/>
  <c r="E126" i="1"/>
  <c r="H126" i="1" s="1"/>
  <c r="E127" i="1"/>
  <c r="H127" i="1" s="1"/>
  <c r="E128" i="1"/>
  <c r="H128" i="1" s="1"/>
  <c r="E129" i="1"/>
  <c r="H129" i="1" s="1"/>
  <c r="E130" i="1"/>
  <c r="H130" i="1" s="1"/>
  <c r="E131" i="1"/>
  <c r="H131" i="1" s="1"/>
  <c r="E132" i="1"/>
  <c r="H132" i="1" s="1"/>
  <c r="E133" i="1"/>
  <c r="H133" i="1" s="1"/>
  <c r="E134" i="1"/>
  <c r="H134" i="1" s="1"/>
  <c r="E135" i="1"/>
  <c r="H135" i="1" s="1"/>
  <c r="E136" i="1"/>
  <c r="H136" i="1" s="1"/>
  <c r="E137" i="1"/>
  <c r="H137" i="1" s="1"/>
  <c r="E138" i="1"/>
  <c r="H138" i="1" s="1"/>
  <c r="E139" i="1"/>
  <c r="H139" i="1" s="1"/>
  <c r="E140" i="1"/>
  <c r="H140" i="1" s="1"/>
  <c r="E141" i="1"/>
  <c r="H141" i="1" s="1"/>
  <c r="E142" i="1"/>
  <c r="H142" i="1" s="1"/>
  <c r="E143" i="1"/>
  <c r="H143" i="1" s="1"/>
  <c r="E144" i="1"/>
  <c r="H144" i="1" s="1"/>
  <c r="E145" i="1"/>
  <c r="H145" i="1" s="1"/>
  <c r="E146" i="1"/>
  <c r="H146" i="1" s="1"/>
  <c r="E147" i="1"/>
  <c r="H147" i="1" s="1"/>
  <c r="E148" i="1"/>
  <c r="H148" i="1" s="1"/>
  <c r="E149" i="1"/>
  <c r="H149" i="1" s="1"/>
  <c r="E150" i="1"/>
  <c r="H150" i="1" s="1"/>
  <c r="E151" i="1"/>
  <c r="H151" i="1" s="1"/>
  <c r="E152" i="1"/>
  <c r="H152" i="1" s="1"/>
  <c r="E153" i="1"/>
  <c r="H153" i="1" s="1"/>
  <c r="E154" i="1"/>
  <c r="H154" i="1" s="1"/>
  <c r="E155" i="1"/>
  <c r="H155" i="1" s="1"/>
  <c r="E156" i="1"/>
  <c r="H156" i="1" s="1"/>
  <c r="E157" i="1"/>
  <c r="H157" i="1" s="1"/>
  <c r="E158" i="1"/>
  <c r="H158" i="1" s="1"/>
  <c r="E159" i="1"/>
  <c r="H159" i="1" s="1"/>
  <c r="E160" i="1"/>
  <c r="H160" i="1" s="1"/>
  <c r="E161" i="1"/>
  <c r="H161" i="1" s="1"/>
  <c r="E162" i="1"/>
  <c r="H162" i="1" s="1"/>
  <c r="E163" i="1"/>
  <c r="H163" i="1" s="1"/>
  <c r="E164" i="1"/>
  <c r="H164" i="1" s="1"/>
  <c r="E165" i="1"/>
  <c r="H165" i="1" s="1"/>
  <c r="E166" i="1"/>
  <c r="H166" i="1" s="1"/>
  <c r="E167" i="1"/>
  <c r="H167" i="1" s="1"/>
  <c r="E168" i="1"/>
  <c r="H168" i="1" s="1"/>
  <c r="E169" i="1"/>
  <c r="H169" i="1" s="1"/>
  <c r="E170" i="1"/>
  <c r="H170" i="1" s="1"/>
  <c r="E171" i="1"/>
  <c r="H171" i="1" s="1"/>
  <c r="E172" i="1"/>
  <c r="H172" i="1" s="1"/>
  <c r="E173" i="1"/>
  <c r="H173" i="1" s="1"/>
  <c r="E174" i="1"/>
  <c r="H174" i="1" s="1"/>
  <c r="E175" i="1"/>
  <c r="H175" i="1" s="1"/>
  <c r="E176" i="1"/>
  <c r="H176" i="1" s="1"/>
  <c r="E177" i="1"/>
  <c r="H177" i="1" s="1"/>
  <c r="E178" i="1"/>
  <c r="H178" i="1" s="1"/>
  <c r="E179" i="1"/>
  <c r="H179" i="1" s="1"/>
  <c r="E180" i="1"/>
  <c r="H180" i="1" s="1"/>
  <c r="E181" i="1"/>
  <c r="H181" i="1" s="1"/>
  <c r="E182" i="1"/>
  <c r="H182" i="1" s="1"/>
  <c r="E183" i="1"/>
  <c r="H183" i="1" s="1"/>
  <c r="E184" i="1"/>
  <c r="H184" i="1" s="1"/>
  <c r="E185" i="1"/>
  <c r="H185" i="1" s="1"/>
  <c r="E186" i="1"/>
  <c r="H186" i="1" s="1"/>
  <c r="E187" i="1"/>
  <c r="H187" i="1" s="1"/>
  <c r="E188" i="1"/>
  <c r="H188" i="1" s="1"/>
  <c r="E189" i="1"/>
  <c r="H189" i="1" s="1"/>
  <c r="E190" i="1"/>
  <c r="H190" i="1" s="1"/>
  <c r="E191" i="1"/>
  <c r="H191" i="1" s="1"/>
  <c r="E192" i="1"/>
  <c r="H192" i="1" s="1"/>
  <c r="E193" i="1"/>
  <c r="H193" i="1" s="1"/>
  <c r="M222" i="1"/>
  <c r="N222" i="1" s="1"/>
  <c r="M223" i="1"/>
  <c r="N223" i="1" s="1"/>
  <c r="M224" i="1"/>
  <c r="N224" i="1" s="1"/>
  <c r="M225" i="1"/>
  <c r="N225" i="1" s="1"/>
  <c r="M218" i="1"/>
  <c r="N218" i="1" s="1"/>
  <c r="M219" i="1"/>
  <c r="N219" i="1" s="1"/>
  <c r="M220" i="1"/>
  <c r="N220" i="1" s="1"/>
  <c r="M221" i="1"/>
  <c r="N221" i="1" s="1"/>
  <c r="M217" i="1"/>
  <c r="N217" i="1" s="1"/>
  <c r="M216" i="1"/>
  <c r="N216" i="1" s="1"/>
  <c r="M215" i="1"/>
  <c r="N215" i="1" s="1"/>
  <c r="M214" i="1"/>
  <c r="N214" i="1" s="1"/>
  <c r="M213" i="1"/>
  <c r="N213" i="1" s="1"/>
  <c r="M212" i="1"/>
  <c r="N212" i="1" s="1"/>
  <c r="M211" i="1"/>
  <c r="N211" i="1" s="1"/>
  <c r="M210" i="1"/>
  <c r="N210" i="1" s="1"/>
  <c r="M209" i="1"/>
  <c r="N209" i="1" s="1"/>
  <c r="M208" i="1"/>
  <c r="N208" i="1" s="1"/>
  <c r="M207" i="1"/>
  <c r="N207" i="1" s="1"/>
  <c r="M206" i="1"/>
  <c r="N206" i="1" s="1"/>
  <c r="M205" i="1"/>
  <c r="N205" i="1" s="1"/>
  <c r="M204" i="1"/>
  <c r="N204" i="1" s="1"/>
  <c r="M203" i="1"/>
  <c r="N203" i="1" s="1"/>
  <c r="M202" i="1"/>
  <c r="N202" i="1" s="1"/>
  <c r="M201" i="1"/>
  <c r="N201" i="1" s="1"/>
  <c r="M200" i="1"/>
  <c r="N200" i="1" s="1"/>
  <c r="M199" i="1"/>
  <c r="N199" i="1" s="1"/>
  <c r="M198" i="1"/>
  <c r="N198" i="1" s="1"/>
  <c r="M197" i="1"/>
  <c r="N197" i="1" s="1"/>
  <c r="M196" i="1"/>
  <c r="N196" i="1" s="1"/>
  <c r="M195" i="1"/>
  <c r="N195" i="1" s="1"/>
  <c r="M194" i="1"/>
  <c r="N194" i="1" s="1"/>
  <c r="M193" i="1"/>
  <c r="N193" i="1" s="1"/>
  <c r="M192" i="1"/>
  <c r="N192" i="1" s="1"/>
  <c r="M191" i="1"/>
  <c r="N191" i="1" s="1"/>
  <c r="M190" i="1"/>
  <c r="N190" i="1" s="1"/>
  <c r="M189" i="1"/>
  <c r="N189" i="1" s="1"/>
  <c r="M188" i="1"/>
  <c r="N188" i="1" s="1"/>
  <c r="M187" i="1"/>
  <c r="N187" i="1" s="1"/>
  <c r="M186" i="1"/>
  <c r="N186" i="1" s="1"/>
  <c r="M185" i="1"/>
  <c r="N185" i="1" s="1"/>
  <c r="M184" i="1"/>
  <c r="N184" i="1" s="1"/>
  <c r="M183" i="1"/>
  <c r="N183" i="1" s="1"/>
  <c r="M182" i="1"/>
  <c r="N182" i="1" s="1"/>
  <c r="M181" i="1"/>
  <c r="N181" i="1" s="1"/>
  <c r="M180" i="1"/>
  <c r="N180" i="1" s="1"/>
  <c r="M179" i="1"/>
  <c r="N179" i="1" s="1"/>
  <c r="M178" i="1"/>
  <c r="N178" i="1" s="1"/>
  <c r="M177" i="1"/>
  <c r="N177" i="1" s="1"/>
  <c r="M176" i="1"/>
  <c r="N176" i="1" s="1"/>
  <c r="M175" i="1"/>
  <c r="N175" i="1" s="1"/>
  <c r="M174" i="1"/>
  <c r="N174" i="1" s="1"/>
  <c r="M173" i="1"/>
  <c r="N173" i="1" s="1"/>
  <c r="M172" i="1"/>
  <c r="N172" i="1" s="1"/>
  <c r="M171" i="1"/>
  <c r="N171" i="1" s="1"/>
  <c r="M170" i="1"/>
  <c r="N170" i="1" s="1"/>
  <c r="M169" i="1"/>
  <c r="N169" i="1" s="1"/>
  <c r="M168" i="1"/>
  <c r="N168" i="1" s="1"/>
  <c r="M167" i="1"/>
  <c r="N167" i="1" s="1"/>
  <c r="M166" i="1"/>
  <c r="N166" i="1" s="1"/>
  <c r="M165" i="1"/>
  <c r="N165" i="1" s="1"/>
  <c r="M164" i="1"/>
  <c r="N164" i="1" s="1"/>
  <c r="M163" i="1"/>
  <c r="N163" i="1" s="1"/>
  <c r="M162" i="1"/>
  <c r="N162" i="1" s="1"/>
  <c r="M161" i="1"/>
  <c r="N161" i="1" s="1"/>
  <c r="M160" i="1"/>
  <c r="N160" i="1" s="1"/>
  <c r="M159" i="1"/>
  <c r="N159" i="1" s="1"/>
  <c r="M158" i="1"/>
  <c r="N158" i="1" s="1"/>
  <c r="M157" i="1"/>
  <c r="N157" i="1" s="1"/>
  <c r="M156" i="1"/>
  <c r="N156" i="1" s="1"/>
  <c r="M155" i="1"/>
  <c r="N155" i="1" s="1"/>
  <c r="M154" i="1"/>
  <c r="N154" i="1" s="1"/>
  <c r="M153" i="1"/>
  <c r="N153" i="1" s="1"/>
  <c r="M152" i="1"/>
  <c r="N152" i="1" s="1"/>
  <c r="M151" i="1"/>
  <c r="N151" i="1" s="1"/>
  <c r="M150" i="1"/>
  <c r="N150" i="1" s="1"/>
  <c r="M149" i="1"/>
  <c r="N149" i="1" s="1"/>
  <c r="M148" i="1"/>
  <c r="N148" i="1" s="1"/>
  <c r="M147" i="1"/>
  <c r="N147" i="1" s="1"/>
  <c r="M146" i="1"/>
  <c r="N146" i="1" s="1"/>
  <c r="M113" i="1"/>
  <c r="N113" i="1" s="1"/>
  <c r="M4" i="1"/>
  <c r="N4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N140" i="1" s="1"/>
  <c r="M141" i="1"/>
  <c r="N141" i="1" s="1"/>
  <c r="M142" i="1"/>
  <c r="N142" i="1" s="1"/>
  <c r="M143" i="1"/>
  <c r="N143" i="1" s="1"/>
  <c r="M144" i="1"/>
  <c r="N144" i="1" s="1"/>
  <c r="M145" i="1"/>
  <c r="N145" i="1" s="1"/>
  <c r="M3" i="1"/>
  <c r="N3" i="1" s="1"/>
  <c r="M5" i="1"/>
  <c r="N5" i="1" s="1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2" i="1"/>
  <c r="N2" i="1" s="1"/>
</calcChain>
</file>

<file path=xl/sharedStrings.xml><?xml version="1.0" encoding="utf-8"?>
<sst xmlns="http://schemas.openxmlformats.org/spreadsheetml/2006/main" count="1000" uniqueCount="193">
  <si>
    <t>Simulation</t>
  </si>
  <si>
    <t>friction angle</t>
  </si>
  <si>
    <t>time of through going faults</t>
  </si>
  <si>
    <t>max P_u in simulation</t>
  </si>
  <si>
    <t>Aspect ratio</t>
  </si>
  <si>
    <t>Tectonic Stresses</t>
  </si>
  <si>
    <t>Erupted Volume [km3]</t>
  </si>
  <si>
    <t>time of eruption [Kyr]</t>
  </si>
  <si>
    <t>Timestep of through going fault</t>
  </si>
  <si>
    <t>Time difference</t>
  </si>
  <si>
    <t>How many TS after eruption?</t>
  </si>
  <si>
    <t>underpressure at initial collapse stage [MPa]</t>
  </si>
  <si>
    <t>Caldera2D_2025-12-05_d_5.0_r_1.5_ar_2.0</t>
  </si>
  <si>
    <t>Caldera2D_2025-12-05_d_5.0_r_1.5_ar_1.5</t>
  </si>
  <si>
    <t>Caldera2D_2025-12-05_d_5.0_r_1.5_ar_2.5</t>
  </si>
  <si>
    <t>Roof ratio</t>
  </si>
  <si>
    <t>Diameter Caldera [m]</t>
  </si>
  <si>
    <t>depth [km]</t>
  </si>
  <si>
    <t>Radius [km]</t>
  </si>
  <si>
    <t>Caldera2D_2025-12-05_d_5.0_r_1.75_ar_1.0</t>
  </si>
  <si>
    <t>Caldera2D_2025-12-05_d_5.0_r_1.75_ar_1.5</t>
  </si>
  <si>
    <t>Caldera2D_2025-12-05_d_5.0_r_1.75_ar_2.0</t>
  </si>
  <si>
    <t>Caldera2D_2025-12-05_d_5.0_r_1.75_ar_2.5</t>
  </si>
  <si>
    <t>CRATER LAKE</t>
  </si>
  <si>
    <t>Caldera2D_2025-12-05_d_5.0_r_2.0_ar_1.0</t>
  </si>
  <si>
    <t>Caldera2D_2025-12-05_d_5.0_r_2.0_ar_1.5</t>
  </si>
  <si>
    <t>Caldera2D_2025-12-05_d_5.0_r_2.0_ar_2.5</t>
  </si>
  <si>
    <t>Caldera2D_2025-12-05_d_5.0_r_2.0_ar_2.0</t>
  </si>
  <si>
    <t>Caldera2D_2025-12-05_d_5.0_r_2.5_ar_1.0</t>
  </si>
  <si>
    <t>Caldera2D_2025-12-05_d_5.0_r_2.5_ar_1.5</t>
  </si>
  <si>
    <t>Caldera2D_2025-12-05_d_5.0_r_2.5_ar_2.0</t>
  </si>
  <si>
    <t>Caldera2D_2025-12-05_d_5.0_r_2.25_ar_1.0</t>
  </si>
  <si>
    <t>Caldera2D_2025-12-05_d_5.0_r_2.25_ar_1.5</t>
  </si>
  <si>
    <t>Caldera2D_2025-12-05_d_5.0_r_2.25_ar_2.0</t>
  </si>
  <si>
    <t>Caldera2D_2025-12-05_d_5.0_r_2.25_ar_2.5</t>
  </si>
  <si>
    <t>not really a caldera</t>
  </si>
  <si>
    <t>thorugh going fault appears already at the base of the volcano</t>
  </si>
  <si>
    <t>Assymetric collapse, not really collapsed yet</t>
  </si>
  <si>
    <t>no radial faults prior to verticals</t>
  </si>
  <si>
    <t>not really a caldera yet</t>
  </si>
  <si>
    <t>not really a caldera yet; assymetric</t>
  </si>
  <si>
    <t>Caldera2D_2025-12-17_d_5.0_r_2.5_ar_3.0</t>
  </si>
  <si>
    <t>compressional faults prior to eruption  -through going</t>
  </si>
  <si>
    <t>faults at the top but not thorugh going -&gt; new dynamic with large silicic magam chambers</t>
  </si>
  <si>
    <t>faults at the top but not thorugh going -&gt; new dynamic with large silicic magam chambers; uplift of the chamber</t>
  </si>
  <si>
    <t>uplift</t>
  </si>
  <si>
    <t>no eruption</t>
  </si>
  <si>
    <t>eruption</t>
  </si>
  <si>
    <t>Comments</t>
  </si>
  <si>
    <t>Initial shearband propagation direction 0 = down 1 = upwards 0.75 = unsure but up 0.25 =unsure but down 0.5 = both ways and connect</t>
  </si>
  <si>
    <t>radial fault around chamber</t>
  </si>
  <si>
    <t>Topography</t>
  </si>
  <si>
    <t>Caldera2D_2026-01-23_age40.0_d_5.0_r_1.75_ar_2.5_ex_0.0_phi_15.0</t>
  </si>
  <si>
    <t>Caldera2D_2026-01-23_age40.0_d_5.0_r_1.75_ar_2.5_ex_0.0_phi_20.0</t>
  </si>
  <si>
    <t>Caldera2D_2026-01-23_age40.0_d_5.0_r_1.75_ar_2.5_ex_0.0_phi_30.0</t>
  </si>
  <si>
    <t>Caldera2D_2026-01-23_age40.0_d_5.0_r_1.75_ar_2.5_ex_1.0e-15_phi_15.0</t>
  </si>
  <si>
    <t>Caldera2D_2026-01-23_age40.0_d_5.0_r_1.75_ar_2.5_ex_1.0e-15_phi_20.0</t>
  </si>
  <si>
    <t>Caldera2D_2026-01-23_age40.0_d_5.0_r_1.75_ar_2.5_ex_1.0e-15_phi_25.0</t>
  </si>
  <si>
    <t>Caldera2D_2026-01-23_age40.0_d_5.0_r_1.75_ar_2.5_ex_1.0e-15_phi_30.0</t>
  </si>
  <si>
    <t>Caldera2D_2026-01-23_age40.0_d_5.0_r_1.75_ar_2.5_ex_-1.0e-15_phi_15.0</t>
  </si>
  <si>
    <t>Caldera2D_2026-01-23_age40.0_d_5.0_r_1.75_ar_2.5_ex_-1.0e-15_phi_20.0</t>
  </si>
  <si>
    <t>Caldera2D_2026-01-23_age40.0_d_5.0_r_1.75_ar_2.5_ex_-1.0e-15_phi_25.0</t>
  </si>
  <si>
    <t>Caldera2D_2026-01-23_age40.0_d_5.0_r_1.75_ar_2.5_ex_-1.0e-15_phi_30.0</t>
  </si>
  <si>
    <t>Caldera2D_2026-01-23_age10.0_d_5.0_r_1.75_ar_2.5_ex_0.0_phi_15.0</t>
  </si>
  <si>
    <t>Caldera2D_2026-01-23_age10.0_d_5.0_r_1.75_ar_2.5_ex_0.0_phi_20.0</t>
  </si>
  <si>
    <t>Caldera2D_2026-01-23_age10.0_d_5.0_r_1.75_ar_2.5_ex_0.0_phi_30.0</t>
  </si>
  <si>
    <t>Caldera2D_2026-01-23_age10.0_d_5.0_r_1.75_ar_2.5_ex_1.0e-15_phi_15.0</t>
  </si>
  <si>
    <t>Caldera2D_2026-01-23_age10.0_d_5.0_r_1.75_ar_2.5_ex_1.0e-15_phi_20.0</t>
  </si>
  <si>
    <t>Caldera2D_2026-01-23_age10.0_d_5.0_r_1.75_ar_2.5_ex_1.0e-15_phi_25.0</t>
  </si>
  <si>
    <t>Caldera2D_2026-01-23_age10.0_d_5.0_r_1.75_ar_2.5_ex_1.0e-15_phi_30.0</t>
  </si>
  <si>
    <t>Caldera2D_2026-01-23_age10.0_d_5.0_r_1.75_ar_2.5_ex_-1.0e-15_phi_15.0</t>
  </si>
  <si>
    <t>Caldera2D_2026-01-23_age10.0_d_5.0_r_1.75_ar_2.5_ex_-1.0e-15_phi_20.0</t>
  </si>
  <si>
    <t>Caldera2D_2026-01-23_age10.0_d_5.0_r_1.75_ar_2.5_ex_-1.0e-15_phi_25.0</t>
  </si>
  <si>
    <t>Caldera2D_2026-01-23_age10.0_d_5.0_r_1.75_ar_2.5_ex_-1.0e-15_phi_30.0</t>
  </si>
  <si>
    <t>Caldera2D_2026-01-23_edific_height_1500m_d_5.0_r_1.75_ar_2.5_ex_0.0_phi_15.0</t>
  </si>
  <si>
    <t>Caldera2D_2026-01-23_edific_height_1500m_d_5.0_r_1.75_ar_2.5_ex_0.0_phi_20.0</t>
  </si>
  <si>
    <t>Caldera2D_2026-01-23_edific_height_1500m_d_5.0_r_1.75_ar_2.5_ex_0.0_phi_30.0</t>
  </si>
  <si>
    <t>Caldera2D_2026-01-23_edific_height_1500m_d_5.0_r_1.75_ar_2.5_ex_1.0e-15_phi_15.0</t>
  </si>
  <si>
    <t>Caldera2D_2026-01-23_edific_height_1500m_d_5.0_r_1.75_ar_2.5_ex_1.0e-15_phi_20.0</t>
  </si>
  <si>
    <t>Caldera2D_2026-01-23_edific_height_1500m_d_5.0_r_1.75_ar_2.5_ex_1.0e-15_phi_25.0</t>
  </si>
  <si>
    <t>Caldera2D_2026-01-23_edific_height_1500m_d_5.0_r_1.75_ar_2.5_ex_1.0e-15_phi_30.0</t>
  </si>
  <si>
    <t>Caldera2D_2026-01-23_edific_height_1500m_d_5.0_r_1.75_ar_2.5_ex_-1.0e-15_phi_15.0</t>
  </si>
  <si>
    <t>Caldera2D_2026-01-23_edific_height_1500m_d_5.0_r_1.75_ar_2.5_ex_-1.0e-15_phi_20.0</t>
  </si>
  <si>
    <t>Caldera2D_2026-01-23_edific_height_1500m_d_5.0_r_1.75_ar_2.5_ex_-1.0e-15_phi_25.0</t>
  </si>
  <si>
    <t>Caldera2D_2026-01-23_edific_height_1500m_d_5.0_r_1.75_ar_2.5_ex_-1.0e-15_phi_30.0</t>
  </si>
  <si>
    <t>Caldera2D_2026-01-23_edific_height_1500m_radius_2500m_d_5.0_r_1.75_ar_2.5_ex_0.0_phi_15.0</t>
  </si>
  <si>
    <t>Caldera2D_2026-01-23_edific_height_1500m_radius_2500m_d_5.0_r_1.75_ar_2.5_ex_0.0_phi_20.0</t>
  </si>
  <si>
    <t>Caldera2D_2026-01-23_edific_height_1500m_radius_2500m_d_5.0_r_1.75_ar_2.5_ex_0.0_phi_30.0</t>
  </si>
  <si>
    <t>Caldera2D_2026-01-23_edific_height_1500m_radius_2500m_d_5.0_r_1.75_ar_2.5_ex_1.0e-15_phi_15.0</t>
  </si>
  <si>
    <t>Caldera2D_2026-01-23_edific_height_1500m_radius_2500m_d_5.0_r_1.75_ar_2.5_ex_1.0e-15_phi_20.0</t>
  </si>
  <si>
    <t>Caldera2D_2026-01-23_edific_height_1500m_radius_2500m_d_5.0_r_1.75_ar_2.5_ex_1.0e-15_phi_25.0</t>
  </si>
  <si>
    <t>Caldera2D_2026-01-23_edific_height_1500m_radius_2500m_d_5.0_r_1.75_ar_2.5_ex_1.0e-15_phi_30.0</t>
  </si>
  <si>
    <t>Caldera2D_2026-01-23_edific_height_1500m_radius_2500m_d_5.0_r_1.75_ar_2.5_ex_-1.0e-15_phi_15.0</t>
  </si>
  <si>
    <t>Caldera2D_2026-01-23_edific_height_1500m_radius_2500m_d_5.0_r_1.75_ar_2.5_ex_-1.0e-15_phi_20.0</t>
  </si>
  <si>
    <t>Caldera2D_2026-01-23_edific_height_1500m_radius_2500m_d_5.0_r_1.75_ar_2.5_ex_-1.0e-15_phi_25.0</t>
  </si>
  <si>
    <t>Caldera2D_2026-01-23_edific_height_1500m_radius_2500m_d_5.0_r_1.75_ar_2.5_ex_-1.0e-15_phi_30.0</t>
  </si>
  <si>
    <t>Caldera2D_2026-01-23_granite_d_3.0_r_1.75_ar_2.5_ex_0.0_phi_15.0</t>
  </si>
  <si>
    <t>Caldera2D_2026-01-23_granite_d_3.0_r_1.75_ar_2.5_ex_0.0_phi_20.0</t>
  </si>
  <si>
    <t>Caldera2D_2026-01-23_granite_d_3.0_r_1.75_ar_2.5_ex_0.0_phi_30.0</t>
  </si>
  <si>
    <t>Caldera2D_2026-01-23_granite_d_3.0_r_1.75_ar_2.5_ex_1.0e-15_phi_15.0</t>
  </si>
  <si>
    <t>Caldera2D_2026-01-23_granite_d_3.0_r_1.75_ar_2.5_ex_1.0e-15_phi_20.0</t>
  </si>
  <si>
    <t>Caldera2D_2026-01-23_granite_d_3.0_r_1.75_ar_2.5_ex_1.0e-15_phi_25.0</t>
  </si>
  <si>
    <t>Caldera2D_2026-01-23_granite_d_3.0_r_1.75_ar_2.5_ex_1.0e-15_phi_30.0</t>
  </si>
  <si>
    <t>Caldera2D_2026-01-23_granite_d_3.0_r_1.75_ar_2.5_ex_-1.0e-15_phi_15.0</t>
  </si>
  <si>
    <t>Caldera2D_2026-01-23_granite_d_3.0_r_1.75_ar_2.5_ex_-1.0e-15_phi_20.0</t>
  </si>
  <si>
    <t>Caldera2D_2026-01-23_granite_d_3.0_r_1.75_ar_2.5_ex_-1.0e-15_phi_25.0</t>
  </si>
  <si>
    <t>Caldera2D_2026-01-23_granite_d_3.0_r_1.75_ar_2.5_ex_-1.0e-15_phi_30.0</t>
  </si>
  <si>
    <t>Caldera2D_2026-01-23_granite_d_4.0_r_1.75_ar_2.5_ex_0.0_phi_15.0</t>
  </si>
  <si>
    <t>Caldera2D_2026-01-23_granite_d_4.0_r_1.75_ar_2.5_ex_0.0_phi_20.0</t>
  </si>
  <si>
    <t>Caldera2D_2026-01-23_granite_d_4.0_r_1.75_ar_2.5_ex_0.0_phi_30.0</t>
  </si>
  <si>
    <t>Caldera2D_2026-01-23_granite_d_4.0_r_1.75_ar_2.5_ex_1.0e-15_phi_15.0</t>
  </si>
  <si>
    <t>Caldera2D_2026-01-23_granite_d_4.0_r_1.75_ar_2.5_ex_1.0e-15_phi_20.0</t>
  </si>
  <si>
    <t>Caldera2D_2026-01-23_granite_d_4.0_r_1.75_ar_2.5_ex_1.0e-15_phi_25.0</t>
  </si>
  <si>
    <t>Caldera2D_2026-01-23_granite_d_4.0_r_1.75_ar_2.5_ex_1.0e-15_phi_30.0</t>
  </si>
  <si>
    <t>Caldera2D_2026-01-23_granite_d_4.0_r_1.75_ar_2.5_ex_-1.0e-15_phi_15.0</t>
  </si>
  <si>
    <t>Caldera2D_2026-01-23_granite_d_4.0_r_1.75_ar_2.5_ex_-1.0e-15_phi_20.0</t>
  </si>
  <si>
    <t>Caldera2D_2026-01-23_granite_d_4.0_r_1.75_ar_2.5_ex_-1.0e-15_phi_25.0</t>
  </si>
  <si>
    <t>Caldera2D_2026-01-23_granite_d_4.0_r_1.75_ar_2.5_ex_-1.0e-15_phi_30.0</t>
  </si>
  <si>
    <t>Volcanic Plateau</t>
  </si>
  <si>
    <t xml:space="preserve">2 eruptions </t>
  </si>
  <si>
    <t>subvertical</t>
  </si>
  <si>
    <t>too ductile hostrock ; outward dipping</t>
  </si>
  <si>
    <t>2 small eruptions</t>
  </si>
  <si>
    <t>too shallow to distinguish</t>
  </si>
  <si>
    <t>Caldera2D_2026-01-23_age40.0_d_5.0_r_1.75_ar_2.5_ex_0.0_phi_25.0</t>
  </si>
  <si>
    <t>Caldera2D_2026-01-23_age10.0_d_5.0_r_1.75_ar_2.5_ex_0.0_phi_25.0</t>
  </si>
  <si>
    <t>Caldera2D_2026-01-23_granite_d_3.0_r_1.75_ar_2.5_ex_0.0_phi_25.0</t>
  </si>
  <si>
    <t>Caldera2D_2026-01-23_granite_d_4.0_r_1.75_ar_2.5_ex_0.0_phi_25.0</t>
  </si>
  <si>
    <t>Caldera2D_2026-01-23_edific_height_1500m_d_5.0_r_1.75_ar_2.5_ex_0.0_phi_25.0</t>
  </si>
  <si>
    <t>Caldera2D_2026-01-23_edific_height_1500m_radius_2500m_d_5.0_r_1.75_ar_2.5_ex_0.0_phi_25.0</t>
  </si>
  <si>
    <t>Caldera2D_2026-02-06_granite_d_5.0_r_1.75_ar_0.85_ex_1.0e-15_phi_15.0</t>
  </si>
  <si>
    <t>Caldera2D_2026-02-06_granite_d_5.0_r_1.75_ar_0.85_ex_1.0e-15_phi_20.0</t>
  </si>
  <si>
    <t>Caldera2D_2026-02-06_granite_d_5.0_r_1.75_ar_0.85_ex_1.0e-15_phi_25.0</t>
  </si>
  <si>
    <t>Caldera2D_2026-02-06_granite_d_5.0_r_1.75_ar_0.85_ex_1.0e-15_phi_30.0</t>
  </si>
  <si>
    <t>Caldera2D_2026-02-06_granite_d_5.0_r_1.75_ar_0.85_ex_0.0_phi_15.0</t>
  </si>
  <si>
    <t>Caldera2D_2026-02-06_granite_d_5.0_r_1.75_ar_0.85_ex_0.0_phi_20.0</t>
  </si>
  <si>
    <t>Caldera2D_2026-02-06_granite_d_5.0_r_1.75_ar_0.85_ex_0.0_phi_25.0</t>
  </si>
  <si>
    <t>Caldera2D_2026-02-06_granite_d_5.0_r_1.75_ar_0.85_ex_0.0_phi_30.0</t>
  </si>
  <si>
    <t>Caldera2D_2026-02-06_granite_d_5.0_r_1.75_ar_0.85_ex_-1.0e-15_phi_15.0</t>
  </si>
  <si>
    <t>Caldera2D_2026-02-06_granite_d_5.0_r_1.75_ar_0.85_ex_-1.0e-15_phi_20.0</t>
  </si>
  <si>
    <t>Caldera2D_2026-02-06_granite_d_5.0_r_1.75_ar_0.85_ex_-1.0e-15_phi_25.0</t>
  </si>
  <si>
    <t>Caldera2D_2026-02-06_granite_d_5.0_r_1.75_ar_0.85_ex_-1.0e-15_phi_30.0</t>
  </si>
  <si>
    <t>Katmai eruption style -&gt; at the bottom of the stratocone</t>
  </si>
  <si>
    <t>Caldera2D_2026-02-09_granite_d_5.0_r_2.5_ar_3.0_ex_1.0e-15_phi_15.0</t>
  </si>
  <si>
    <t>not really -&gt; crustal flexure</t>
  </si>
  <si>
    <t>Caldera2D_2026-02-09_granite_d_5.0_r_2.5_ar_3.0_ex_1.0e-15_phi_20.0</t>
  </si>
  <si>
    <t>Caldera2D_2026-02-09_granite_d_5.0_r_2.5_ar_3.0_ex_1.0e-15_phi_25.0</t>
  </si>
  <si>
    <t>Caldera2D_2026-02-09_granite_d_5.0_r_2.5_ar_3.0_ex_1.0e-15_phi_30.0</t>
  </si>
  <si>
    <t>Caldera2D_2026-02-09_granite_d_5.0_r_2.5_ar_3.0_ex_0.0_phi_15.0</t>
  </si>
  <si>
    <t>Caldera2D_2026-02-09_granite_d_5.0_r_2.5_ar_3.0_ex_0.0_phi_20.0</t>
  </si>
  <si>
    <t>Caldera2D_2026-02-09_granite_d_5.0_r_2.5_ar_3.0_ex_0.0_phi_25.0</t>
  </si>
  <si>
    <t>Caldera2D_2026-02-09_granite_d_5.0_r_2.5_ar_3.0_ex_0.0_phi_30.0</t>
  </si>
  <si>
    <t>Caldera2D_2026-02-09_granite_d_5.0_r_2.5_ar_3.0_ex_-1.0e-15_phi_15.0</t>
  </si>
  <si>
    <t>Caldera2D_2026-02-09_granite_d_5.0_r_2.5_ar_3.0_ex_-1.0e-15_phi_20.0</t>
  </si>
  <si>
    <t>Caldera2D_2026-02-09_granite_d_5.0_r_2.5_ar_3.0_ex_-1.0e-15_phi_25.0</t>
  </si>
  <si>
    <t>Caldera2D_2026-02-09_granite_d_5.0_r_2.5_ar_3.0_ex_-1.0e-15_phi_30.0</t>
  </si>
  <si>
    <t>NO eruption</t>
  </si>
  <si>
    <t>Overpressure regime</t>
  </si>
  <si>
    <t>Caldera2D_2025-12-17_granite_d_5.0_r_2.5_ar_4.5_ex_-1.0e-15_phi_15.0</t>
  </si>
  <si>
    <t>Caldera2D_2025-12-17_granite_d_5.0_r_2.5_ar_4.5_ex_-1.0e-15_phi_20.0</t>
  </si>
  <si>
    <t>Caldera2D_2025-12-17_granite_d_5.0_r_2.5_ar_4.5_ex_-1.0e-15_phi_25.0</t>
  </si>
  <si>
    <t>Caldera2D_2025-12-17_granite_d_5.0_r_2.5_ar_4.5_ex_-1.0e-15_phi_30.0</t>
  </si>
  <si>
    <t>Caldera2D_2025-12-17_granite_d_5.0_r_2.5_ar_4.5_ex_0.0_phi_15.0</t>
  </si>
  <si>
    <t>Caldera2D_2025-12-17_granite_d_5.0_r_2.5_ar_4.5_ex_0.0_phi_20.0</t>
  </si>
  <si>
    <t>Caldera2D_2025-12-17_granite_d_5.0_r_2.5_ar_4.5_ex_0.0_phi_25.0</t>
  </si>
  <si>
    <t>Caldera2D_2025-12-17_granite_d_5.0_r_2.5_ar_4.5_ex_0.0_phi_30.0</t>
  </si>
  <si>
    <t>Caldera2D_2025-12-17_granite_d_5.0_r_2.5_ar_4.5_ex_1.0e-15_phi_15.0</t>
  </si>
  <si>
    <t>Caldera2D_2025-12-17_granite_d_5.0_r_2.5_ar_4.5_ex_1.0e-15_phi_20.0</t>
  </si>
  <si>
    <t>Caldera2D_2025-12-17_granite_d_5.0_r_2.5_ar_4.5_ex_1.0e-15_phi_25.0</t>
  </si>
  <si>
    <t>Caldera2D_2025-12-17_granite_d_5.0_r_2.5_ar_4.5_ex_1.0e-15_phi_30.0</t>
  </si>
  <si>
    <t>not really a caldera yet, total collapse of cone?</t>
  </si>
  <si>
    <t>not really a caldera yet, crust flexure below total cone</t>
  </si>
  <si>
    <t>small eruption, volcano collapsed due to flexture</t>
  </si>
  <si>
    <t>Caldera2D_2026-03-13_diabase_d_5.0_r_1.75_ar_2.5_ex_-1.0e-15_phi_15.0</t>
  </si>
  <si>
    <t>Caldera2D_2026-03-13_diabase_d_5.0_r_1.75_ar_2.5_ex_-1.0e-15_phi_30.0</t>
  </si>
  <si>
    <t>Caldera2D_2026-03-13_diabase_d_5.0_r_1.75_ar_2.5_ex_0.0_phi_30.0</t>
  </si>
  <si>
    <t>Caldera2D_2026-03-13_diabase_d_5.0_r_1.75_ar_2.5_ex_1.0e-15_phi_15.0</t>
  </si>
  <si>
    <t>Caldera2D_2026-03-13_diabase_d_5.0_r_1.75_ar_2.5_ex_1.0e-15_phi_30.0</t>
  </si>
  <si>
    <t>Caldera2D_2026-03-13_mafic_granulite_d_5.0_r_1.75_ar_2.5_ex_-1.0e-15_phi_30.0</t>
  </si>
  <si>
    <t>Caldera2D_2026-03-13_mafic_granulite_d_5.0_r_1.75_ar_2.5_ex_0.0_phi_30.0</t>
  </si>
  <si>
    <t>Caldera2D_2026-03-13_mafic_granulite_d_5.0_r_1.75_ar_2.5_ex_1.0e-15_phi_30.0</t>
  </si>
  <si>
    <t>Caldera2D_2026-03-13_plagioclase_An75_d_5.0_r_1.75_ar_2.5_ex_-1.0e-15_phi_30.0</t>
  </si>
  <si>
    <t>Caldera2D_2026-03-13_plagioclase_An75_d_5.0_r_1.75_ar_2.5_ex_0.0_phi_30.0</t>
  </si>
  <si>
    <t>Caldera2D_2026-03-13_plagioclase_An75_d_5.0_r_1.75_ar_2.5_ex_1.0e-15_phi_30.0</t>
  </si>
  <si>
    <t>Caldera2D_2026-03-13_quartz_diorite_d_5.0_r_1.75_ar_2.5_ex_-1.0e-15_phi_30.0</t>
  </si>
  <si>
    <t>Caldera2D_2026-03-13_quartz_diorite_d_5.0_r_1.75_ar_2.5_ex_0.0_phi_30.0</t>
  </si>
  <si>
    <t>Caldera2D_2026-03-13_quartz_diorite_d_5.0_r_1.75_ar_2.5_ex_1.0e-15_phi_30.0</t>
  </si>
  <si>
    <t>Caldera2D_2026-03-13_strong_diabase_d_5.0_r_1.75_ar_2.5_ex_-1.0e-15_phi_30.0</t>
  </si>
  <si>
    <t>Caldera2D_2026-03-13_strong_diabase_d_5.0_r_1.75_ar_2.5_ex_0.0_phi_30.0</t>
  </si>
  <si>
    <t>Caldera2D_2026-03-13_strong_diabase_d_5.0_r_1.75_ar_2.5_ex_1.0e-15_phi_30.0</t>
  </si>
  <si>
    <t>Caldera2D_2026-03-13_wet_quartzite_d_5.0_r_1.75_ar_2.5_ex_-1.0e-15_phi_30.0</t>
  </si>
  <si>
    <t>Caldera2D_2026-03-13_wet_quartzite_d_5.0_r_1.75_ar_2.5_ex_0.0_phi_30.0</t>
  </si>
  <si>
    <t>Caldera2D_2026-03-13_wet_quartzite_d_5.0_r_1.75_ar_2.5_ex_1.0e-15_phi_30.0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</si>
</sst>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8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  <xf numFmtId="0" fontId="1" fillId="2" borderId="0" xfId="0" applyFont="1" applyFill="1"/>
    <xf numFmtId="164" fontId="1" fillId="0" borderId="0" xfId="0" applyNumberFormat="1" applyFont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1" fontId="1" fillId="0" borderId="0" xfId="0" applyNumberFormat="1" applyFont="1"/>
    <xf numFmtId="0" fontId="1" fillId="6" borderId="0" xfId="0" applyFont="1" applyFill="1"/>
    <xf numFmtId="11" fontId="1" fillId="6" borderId="0" xfId="0" applyNumberFormat="1" applyFont="1" applyFill="1"/>
    <xf numFmtId="1" fontId="1" fillId="6" borderId="0" xfId="0" applyNumberFormat="1" applyFont="1" applyFill="1"/>
    <xf numFmtId="1" fontId="1" fillId="5" borderId="0" xfId="0" applyNumberFormat="1" applyFont="1" applyFill="1"/>
    <xf numFmtId="0" fontId="1" fillId="7" borderId="0" xfId="0" applyFont="1" applyFill="1"/>
    <xf numFmtId="11" fontId="1" fillId="7" borderId="0" xfId="0" applyNumberFormat="1" applyFont="1" applyFill="1"/>
    <xf numFmtId="1" fontId="1" fillId="7" borderId="0" xfId="0" applyNumberFormat="1" applyFont="1" applyFill="1"/>
    <xf numFmtId="0" fontId="1" fillId="8" borderId="0" xfId="0" applyFont="1" applyFill="1"/>
    <xf numFmtId="0" fontId="1" fillId="9" borderId="0" xfId="0" applyFont="1" applyFill="1"/>
    <xf numFmtId="11" fontId="1" fillId="9" borderId="0" xfId="0" applyNumberFormat="1" applyFont="1" applyFill="1"/>
    <xf numFmtId="1" fontId="1" fillId="9" borderId="0" xfId="0" applyNumberFormat="1" applyFont="1" applyFill="1"/>
    <xf numFmtId="0" fontId="1" fillId="10" borderId="0" xfId="0" applyFont="1" applyFill="1"/>
    <xf numFmtId="11" fontId="1" fillId="10" borderId="0" xfId="0" applyNumberFormat="1" applyFont="1" applyFill="1"/>
    <xf numFmtId="1" fontId="1" fillId="10" borderId="0" xfId="0" applyNumberFormat="1" applyFont="1" applyFill="1"/>
    <xf numFmtId="0" fontId="1" fillId="2" borderId="1" xfId="0" applyFont="1" applyFill="1" applyBorder="1"/>
    <xf numFmtId="0" fontId="1" fillId="0" borderId="1" xfId="0" applyFont="1" applyBorder="1"/>
    <xf numFmtId="1" fontId="1" fillId="0" borderId="1" xfId="0" applyNumberFormat="1" applyFont="1" applyBorder="1"/>
    <xf numFmtId="165" fontId="1" fillId="0" borderId="0" xfId="0" applyNumberFormat="1" applyFont="1"/>
    <xf numFmtId="0" fontId="0" fillId="3" borderId="0" xfId="0" applyFill="1"/>
    <xf numFmtId="0" fontId="0" fillId="2" borderId="0" xfId="0" applyFill="1"/>
    <xf numFmtId="0" fontId="0" fillId="11" borderId="0" xfId="0" applyFill="1"/>
    <xf numFmtId="0" fontId="1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FD3B-7C18-1F49-AD91-2C4B4FD6A8C2}">
  <dimension ref="A1:S345"/>
  <sheetViews>
    <sheetView zoomScaleNormal="100" workbookViewId="0">
      <pane ySplit="1" topLeftCell="A293" activePane="bottomLeft" state="frozen"/>
      <selection pane="bottomLeft" activeCell="C326" sqref="C326:C345"/>
    </sheetView>
  </sheetViews>
  <sheetFormatPr baseColWidth="10" defaultRowHeight="16" x14ac:dyDescent="0.2"/>
  <cols>
    <col min="1" max="1" width="64.1640625" style="1" bestFit="1" customWidth="1"/>
    <col min="2" max="2" width="19.5" style="1" bestFit="1" customWidth="1"/>
    <col min="3" max="3" width="24.33203125" style="9" bestFit="1" customWidth="1"/>
    <col min="4" max="4" width="24.33203125" style="9" customWidth="1"/>
    <col min="5" max="5" width="18" style="1" bestFit="1" customWidth="1"/>
    <col min="6" max="6" width="8.5" style="1" bestFit="1" customWidth="1"/>
    <col min="7" max="7" width="13.83203125" style="1" bestFit="1" customWidth="1"/>
    <col min="8" max="8" width="13.83203125" style="1" customWidth="1"/>
    <col min="9" max="9" width="15" style="1" bestFit="1" customWidth="1"/>
    <col min="10" max="10" width="24.6640625" style="1" bestFit="1" customWidth="1"/>
    <col min="11" max="11" width="31.1640625" style="1" customWidth="1"/>
    <col min="12" max="12" width="40.83203125" style="1" bestFit="1" customWidth="1"/>
    <col min="13" max="13" width="35.1640625" style="1" bestFit="1" customWidth="1"/>
    <col min="14" max="14" width="25" style="9" bestFit="1" customWidth="1"/>
    <col min="15" max="15" width="10.83203125" style="1"/>
    <col min="16" max="16" width="48.5" style="1" bestFit="1" customWidth="1"/>
    <col min="17" max="17" width="25" style="1" bestFit="1" customWidth="1"/>
    <col min="18" max="19" width="70.6640625" style="1" bestFit="1" customWidth="1"/>
    <col min="20" max="16384" width="10.83203125" style="1"/>
  </cols>
  <sheetData>
    <row r="1" spans="1:19" ht="20" x14ac:dyDescent="0.2">
      <c r="A1" s="2" t="s">
        <v>0</v>
      </c>
      <c r="B1" s="2" t="s">
        <v>5</v>
      </c>
      <c r="C1" s="2" t="s">
        <v>16</v>
      </c>
      <c r="D1" s="2" t="s">
        <v>51</v>
      </c>
      <c r="E1" s="2" t="s">
        <v>17</v>
      </c>
      <c r="F1" s="2" t="s">
        <v>18</v>
      </c>
      <c r="G1" s="2" t="s">
        <v>4</v>
      </c>
      <c r="H1" s="2" t="s">
        <v>15</v>
      </c>
      <c r="I1" s="2" t="s">
        <v>1</v>
      </c>
      <c r="J1" s="2" t="s">
        <v>7</v>
      </c>
      <c r="K1" s="2" t="s">
        <v>6</v>
      </c>
      <c r="L1" s="2" t="s">
        <v>2</v>
      </c>
      <c r="M1" s="2" t="s">
        <v>9</v>
      </c>
      <c r="N1" s="9" t="s">
        <v>10</v>
      </c>
      <c r="O1" s="2" t="s">
        <v>8</v>
      </c>
      <c r="P1" s="2" t="s">
        <v>11</v>
      </c>
      <c r="Q1" s="2" t="s">
        <v>3</v>
      </c>
      <c r="R1" s="2" t="s">
        <v>49</v>
      </c>
      <c r="S1" s="2" t="s">
        <v>48</v>
      </c>
    </row>
    <row r="2" spans="1:19" x14ac:dyDescent="0.2">
      <c r="A2" s="4" t="s">
        <v>13</v>
      </c>
      <c r="B2" s="1">
        <v>0</v>
      </c>
      <c r="C2" s="1">
        <v>5410</v>
      </c>
      <c r="D2" s="1">
        <v>2.7</v>
      </c>
      <c r="E2" s="1">
        <f t="shared" ref="E2:E65" si="0">5 - F2 +D2</f>
        <v>6.2</v>
      </c>
      <c r="F2" s="1">
        <v>1.5</v>
      </c>
      <c r="G2" s="1">
        <v>1.5</v>
      </c>
      <c r="H2" s="1">
        <f t="shared" ref="H2:H65" si="1">E2/(2*(F2*G2))</f>
        <v>1.3777777777777778</v>
      </c>
      <c r="I2" s="1">
        <v>15</v>
      </c>
      <c r="J2" s="1">
        <v>28.913</v>
      </c>
      <c r="K2" s="1">
        <v>16.53</v>
      </c>
      <c r="L2" s="1">
        <v>32.792999999999999</v>
      </c>
      <c r="M2" s="1">
        <f t="shared" ref="M2:M65" si="2" xml:space="preserve"> L2-J2</f>
        <v>3.879999999999999</v>
      </c>
      <c r="N2" s="9">
        <f t="shared" ref="N2:N65" si="3">M2/0.1</f>
        <v>38.79999999999999</v>
      </c>
      <c r="O2" s="1">
        <v>85</v>
      </c>
      <c r="P2" s="1">
        <v>-92.186000000000007</v>
      </c>
      <c r="Q2" s="1">
        <v>-95.036217516823498</v>
      </c>
      <c r="R2" s="1">
        <v>1</v>
      </c>
    </row>
    <row r="3" spans="1:19" x14ac:dyDescent="0.2">
      <c r="A3" s="4" t="s">
        <v>13</v>
      </c>
      <c r="B3" s="1">
        <v>0</v>
      </c>
      <c r="C3" s="1">
        <v>5560</v>
      </c>
      <c r="D3" s="1">
        <v>2.7</v>
      </c>
      <c r="E3" s="1">
        <f t="shared" si="0"/>
        <v>6.2</v>
      </c>
      <c r="F3" s="1">
        <v>1.5</v>
      </c>
      <c r="G3" s="1">
        <v>1.5</v>
      </c>
      <c r="H3" s="1">
        <f t="shared" si="1"/>
        <v>1.3777777777777778</v>
      </c>
      <c r="I3" s="1">
        <v>20</v>
      </c>
      <c r="J3" s="1">
        <v>28.905999999999999</v>
      </c>
      <c r="K3" s="1">
        <v>16.527000000000001</v>
      </c>
      <c r="L3" s="1">
        <v>33.392000000000003</v>
      </c>
      <c r="M3" s="1">
        <f t="shared" si="2"/>
        <v>4.4860000000000042</v>
      </c>
      <c r="N3" s="9">
        <f t="shared" si="3"/>
        <v>44.860000000000042</v>
      </c>
      <c r="O3" s="1">
        <v>95</v>
      </c>
      <c r="P3" s="1">
        <v>-107.648</v>
      </c>
      <c r="Q3" s="1">
        <v>-111.729939098597</v>
      </c>
      <c r="R3" s="1">
        <v>1</v>
      </c>
    </row>
    <row r="4" spans="1:19" x14ac:dyDescent="0.2">
      <c r="A4" s="4" t="s">
        <v>13</v>
      </c>
      <c r="B4" s="1">
        <v>0</v>
      </c>
      <c r="C4" s="1">
        <v>5500</v>
      </c>
      <c r="D4" s="1">
        <v>2.7</v>
      </c>
      <c r="E4" s="1">
        <f t="shared" si="0"/>
        <v>6.2</v>
      </c>
      <c r="F4" s="1">
        <v>1.5</v>
      </c>
      <c r="G4" s="1">
        <v>1.5</v>
      </c>
      <c r="H4" s="1">
        <f t="shared" si="1"/>
        <v>1.3777777777777778</v>
      </c>
      <c r="I4" s="1">
        <v>25</v>
      </c>
      <c r="J4" s="1">
        <v>28.905000000000001</v>
      </c>
      <c r="K4" s="1">
        <v>16.527000000000001</v>
      </c>
      <c r="L4" s="1">
        <v>34.299999999999997</v>
      </c>
      <c r="M4" s="1">
        <f t="shared" si="2"/>
        <v>5.394999999999996</v>
      </c>
      <c r="N4" s="9">
        <f t="shared" si="3"/>
        <v>53.94999999999996</v>
      </c>
      <c r="O4" s="1">
        <v>110</v>
      </c>
      <c r="P4" s="5">
        <v>-124.63365953522801</v>
      </c>
      <c r="Q4" s="5">
        <v>-128.73496183542699</v>
      </c>
      <c r="R4" s="1">
        <v>1</v>
      </c>
    </row>
    <row r="5" spans="1:19" x14ac:dyDescent="0.2">
      <c r="A5" s="4" t="s">
        <v>13</v>
      </c>
      <c r="B5" s="1">
        <v>0</v>
      </c>
      <c r="C5" s="1">
        <v>5140</v>
      </c>
      <c r="D5" s="1">
        <v>2.7</v>
      </c>
      <c r="E5" s="1">
        <f t="shared" si="0"/>
        <v>6.2</v>
      </c>
      <c r="F5" s="1">
        <v>1.5</v>
      </c>
      <c r="G5" s="1">
        <v>1.5</v>
      </c>
      <c r="H5" s="1">
        <f t="shared" si="1"/>
        <v>1.3777777777777778</v>
      </c>
      <c r="I5" s="1">
        <v>30</v>
      </c>
      <c r="J5" s="1">
        <v>28.911000000000001</v>
      </c>
      <c r="K5" s="1">
        <v>16.527000000000001</v>
      </c>
      <c r="L5" s="1">
        <v>34.911999999999999</v>
      </c>
      <c r="M5" s="1">
        <f t="shared" si="2"/>
        <v>6.0009999999999977</v>
      </c>
      <c r="N5" s="9">
        <f t="shared" si="3"/>
        <v>60.009999999999977</v>
      </c>
      <c r="O5" s="1">
        <v>120</v>
      </c>
      <c r="P5" s="5">
        <v>-142.255992373553</v>
      </c>
      <c r="Q5" s="5">
        <v>-142.65595051711901</v>
      </c>
      <c r="R5" s="1">
        <v>1</v>
      </c>
    </row>
    <row r="6" spans="1:19" x14ac:dyDescent="0.2">
      <c r="A6" s="4" t="s">
        <v>12</v>
      </c>
      <c r="B6" s="1">
        <v>0</v>
      </c>
      <c r="C6" s="1">
        <v>6100</v>
      </c>
      <c r="D6" s="1">
        <v>2.7</v>
      </c>
      <c r="E6" s="1">
        <f t="shared" si="0"/>
        <v>6.2</v>
      </c>
      <c r="F6" s="1">
        <v>1.5</v>
      </c>
      <c r="G6" s="1">
        <v>2</v>
      </c>
      <c r="H6" s="1">
        <f t="shared" si="1"/>
        <v>1.0333333333333334</v>
      </c>
      <c r="I6" s="1">
        <v>15</v>
      </c>
      <c r="J6" s="1">
        <v>46.168999999999997</v>
      </c>
      <c r="K6" s="1">
        <v>25.777000000000001</v>
      </c>
      <c r="L6" s="1">
        <v>50.23</v>
      </c>
      <c r="M6" s="1">
        <f t="shared" si="2"/>
        <v>4.0609999999999999</v>
      </c>
      <c r="N6" s="9">
        <f t="shared" si="3"/>
        <v>40.61</v>
      </c>
      <c r="O6" s="1">
        <v>90</v>
      </c>
      <c r="P6" s="5">
        <v>-72.705644218375298</v>
      </c>
      <c r="Q6" s="5">
        <v>-72.765817335050698</v>
      </c>
      <c r="R6" s="1">
        <v>0.5</v>
      </c>
    </row>
    <row r="7" spans="1:19" x14ac:dyDescent="0.2">
      <c r="A7" s="4" t="s">
        <v>12</v>
      </c>
      <c r="B7" s="1">
        <v>0</v>
      </c>
      <c r="C7" s="1">
        <v>6010</v>
      </c>
      <c r="D7" s="1">
        <v>2.7</v>
      </c>
      <c r="E7" s="1">
        <f t="shared" si="0"/>
        <v>6.2</v>
      </c>
      <c r="F7" s="1">
        <v>1.5</v>
      </c>
      <c r="G7" s="1">
        <v>2</v>
      </c>
      <c r="H7" s="1">
        <f t="shared" si="1"/>
        <v>1.0333333333333334</v>
      </c>
      <c r="I7" s="1">
        <v>20</v>
      </c>
      <c r="J7" s="1">
        <v>46.11</v>
      </c>
      <c r="K7" s="1">
        <v>25.827999999999999</v>
      </c>
      <c r="L7" s="1">
        <v>50.777999999999999</v>
      </c>
      <c r="M7" s="1">
        <f t="shared" si="2"/>
        <v>4.6679999999999993</v>
      </c>
      <c r="N7" s="9">
        <f t="shared" si="3"/>
        <v>46.679999999999993</v>
      </c>
      <c r="O7" s="1">
        <v>100</v>
      </c>
      <c r="P7" s="5">
        <v>-86.151524665828504</v>
      </c>
      <c r="Q7" s="5">
        <v>-86.151524665828504</v>
      </c>
      <c r="R7" s="1">
        <v>0.5</v>
      </c>
    </row>
    <row r="8" spans="1:19" x14ac:dyDescent="0.2">
      <c r="A8" s="4" t="s">
        <v>12</v>
      </c>
      <c r="B8" s="1">
        <v>0</v>
      </c>
      <c r="C8" s="1">
        <v>6130</v>
      </c>
      <c r="D8" s="1">
        <v>2.7</v>
      </c>
      <c r="E8" s="1">
        <f t="shared" si="0"/>
        <v>6.2</v>
      </c>
      <c r="F8" s="1">
        <v>1.5</v>
      </c>
      <c r="G8" s="1">
        <v>2</v>
      </c>
      <c r="H8" s="1">
        <f t="shared" si="1"/>
        <v>1.0333333333333334</v>
      </c>
      <c r="I8" s="1">
        <v>25</v>
      </c>
      <c r="J8" s="1">
        <v>46.122</v>
      </c>
      <c r="K8" s="1">
        <v>25.827999999999999</v>
      </c>
      <c r="L8" s="1">
        <v>51.396000000000001</v>
      </c>
      <c r="M8" s="1">
        <f t="shared" si="2"/>
        <v>5.2740000000000009</v>
      </c>
      <c r="N8" s="9">
        <f t="shared" si="3"/>
        <v>52.740000000000009</v>
      </c>
      <c r="O8" s="1">
        <v>110</v>
      </c>
      <c r="P8" s="5">
        <v>-99.452050787242797</v>
      </c>
      <c r="Q8" s="5">
        <v>-101.85286906411601</v>
      </c>
      <c r="R8" s="1">
        <v>0.5</v>
      </c>
    </row>
    <row r="9" spans="1:19" x14ac:dyDescent="0.2">
      <c r="A9" s="4" t="s">
        <v>12</v>
      </c>
      <c r="B9" s="1">
        <v>0</v>
      </c>
      <c r="C9" s="1">
        <v>6310</v>
      </c>
      <c r="D9" s="1">
        <v>2.7</v>
      </c>
      <c r="E9" s="1">
        <f t="shared" si="0"/>
        <v>6.2</v>
      </c>
      <c r="F9" s="1">
        <v>1.5</v>
      </c>
      <c r="G9" s="1">
        <v>2</v>
      </c>
      <c r="H9" s="1">
        <f t="shared" si="1"/>
        <v>1.0333333333333334</v>
      </c>
      <c r="I9" s="1">
        <v>30</v>
      </c>
      <c r="J9" s="1">
        <v>46.198999999999998</v>
      </c>
      <c r="K9" s="1">
        <v>25.827999999999999</v>
      </c>
      <c r="L9" s="1">
        <v>52.383000000000003</v>
      </c>
      <c r="M9" s="1">
        <f t="shared" si="2"/>
        <v>6.1840000000000046</v>
      </c>
      <c r="N9" s="9">
        <f t="shared" si="3"/>
        <v>61.840000000000046</v>
      </c>
      <c r="O9" s="1">
        <v>125</v>
      </c>
      <c r="P9" s="5">
        <v>-114.68020290983701</v>
      </c>
      <c r="Q9" s="5">
        <v>-116.96779250615199</v>
      </c>
      <c r="R9" s="1">
        <v>0.5</v>
      </c>
    </row>
    <row r="10" spans="1:19" x14ac:dyDescent="0.2">
      <c r="A10" s="4" t="s">
        <v>14</v>
      </c>
      <c r="B10" s="1">
        <v>0</v>
      </c>
      <c r="C10" s="1">
        <v>6730</v>
      </c>
      <c r="D10" s="1">
        <v>2.7</v>
      </c>
      <c r="E10" s="1">
        <f t="shared" si="0"/>
        <v>6.2</v>
      </c>
      <c r="F10" s="1">
        <v>1.5</v>
      </c>
      <c r="G10" s="1">
        <v>2.5</v>
      </c>
      <c r="H10" s="1">
        <f t="shared" si="1"/>
        <v>0.82666666666666666</v>
      </c>
      <c r="I10" s="1">
        <v>15</v>
      </c>
      <c r="J10" s="1">
        <v>57.23</v>
      </c>
      <c r="K10" s="1">
        <v>34.329000000000001</v>
      </c>
      <c r="L10" s="1">
        <v>61.048999999999999</v>
      </c>
      <c r="M10" s="1">
        <f t="shared" si="2"/>
        <v>3.8190000000000026</v>
      </c>
      <c r="N10" s="9">
        <f t="shared" si="3"/>
        <v>38.190000000000026</v>
      </c>
      <c r="O10" s="1">
        <v>105</v>
      </c>
      <c r="P10" s="5">
        <v>-56.976186760277102</v>
      </c>
      <c r="Q10" s="5">
        <v>-58.009188804747602</v>
      </c>
      <c r="R10" s="1">
        <v>0</v>
      </c>
    </row>
    <row r="11" spans="1:19" x14ac:dyDescent="0.2">
      <c r="A11" s="4" t="s">
        <v>14</v>
      </c>
      <c r="B11" s="1">
        <v>0</v>
      </c>
      <c r="C11" s="1">
        <v>6830</v>
      </c>
      <c r="D11" s="1">
        <v>2.7</v>
      </c>
      <c r="E11" s="1">
        <f t="shared" si="0"/>
        <v>6.2</v>
      </c>
      <c r="F11" s="1">
        <v>1.5</v>
      </c>
      <c r="G11" s="1">
        <v>2.5</v>
      </c>
      <c r="H11" s="1">
        <f t="shared" si="1"/>
        <v>0.82666666666666666</v>
      </c>
      <c r="I11" s="1">
        <v>20</v>
      </c>
      <c r="J11" s="1">
        <v>48.743000000000002</v>
      </c>
      <c r="K11" s="1">
        <v>37.868000000000002</v>
      </c>
      <c r="L11" s="1">
        <v>53.228999999999999</v>
      </c>
      <c r="M11" s="1">
        <f t="shared" si="2"/>
        <v>4.4859999999999971</v>
      </c>
      <c r="N11" s="9">
        <f t="shared" si="3"/>
        <v>44.859999999999971</v>
      </c>
      <c r="O11" s="1">
        <v>100</v>
      </c>
      <c r="P11" s="5">
        <v>-66.956902606612999</v>
      </c>
      <c r="Q11" s="5">
        <v>-68.073883416771395</v>
      </c>
      <c r="R11" s="1">
        <v>0</v>
      </c>
    </row>
    <row r="12" spans="1:19" x14ac:dyDescent="0.2">
      <c r="A12" s="4" t="s">
        <v>14</v>
      </c>
      <c r="B12" s="1">
        <v>0</v>
      </c>
      <c r="C12" s="1">
        <v>6930</v>
      </c>
      <c r="D12" s="1">
        <v>2.7</v>
      </c>
      <c r="E12" s="1">
        <f t="shared" si="0"/>
        <v>6.2</v>
      </c>
      <c r="F12" s="1">
        <v>1.5</v>
      </c>
      <c r="G12" s="1">
        <v>2.5</v>
      </c>
      <c r="H12" s="1">
        <f t="shared" si="1"/>
        <v>0.82666666666666666</v>
      </c>
      <c r="I12" s="1">
        <v>25</v>
      </c>
      <c r="J12" s="1">
        <v>54.601999999999997</v>
      </c>
      <c r="K12" s="1">
        <v>36.534999999999997</v>
      </c>
      <c r="L12" s="1">
        <v>60.24</v>
      </c>
      <c r="M12" s="1">
        <f t="shared" si="2"/>
        <v>5.6380000000000052</v>
      </c>
      <c r="N12" s="9">
        <f t="shared" si="3"/>
        <v>56.380000000000052</v>
      </c>
      <c r="O12" s="1">
        <v>125</v>
      </c>
      <c r="P12" s="5">
        <v>-79.444093823377003</v>
      </c>
      <c r="Q12" s="5">
        <v>-81.2334795948954</v>
      </c>
      <c r="R12" s="1">
        <v>0</v>
      </c>
    </row>
    <row r="13" spans="1:19" x14ac:dyDescent="0.2">
      <c r="A13" s="4" t="s">
        <v>14</v>
      </c>
      <c r="B13" s="1">
        <v>0</v>
      </c>
      <c r="C13" s="1">
        <v>7570</v>
      </c>
      <c r="D13" s="1">
        <v>2.7</v>
      </c>
      <c r="E13" s="1">
        <f t="shared" si="0"/>
        <v>6.2</v>
      </c>
      <c r="F13" s="1">
        <v>1.5</v>
      </c>
      <c r="G13" s="1">
        <v>2.5</v>
      </c>
      <c r="H13" s="1">
        <f t="shared" si="1"/>
        <v>0.82666666666666666</v>
      </c>
      <c r="I13" s="1">
        <v>30</v>
      </c>
      <c r="J13" s="1">
        <v>48.726999999999997</v>
      </c>
      <c r="K13" s="1">
        <v>37.789000000000001</v>
      </c>
      <c r="L13" s="1">
        <v>55.031999999999996</v>
      </c>
      <c r="M13" s="1">
        <f t="shared" si="2"/>
        <v>6.3049999999999997</v>
      </c>
      <c r="N13" s="9">
        <f t="shared" si="3"/>
        <v>63.05</v>
      </c>
      <c r="O13" s="1">
        <v>130</v>
      </c>
      <c r="P13" s="5">
        <v>-91.187575004564394</v>
      </c>
      <c r="Q13" s="5">
        <v>-92.557452868667895</v>
      </c>
      <c r="R13" s="1">
        <v>0</v>
      </c>
    </row>
    <row r="14" spans="1:19" x14ac:dyDescent="0.2">
      <c r="A14" s="4" t="s">
        <v>19</v>
      </c>
      <c r="B14" s="1">
        <v>0</v>
      </c>
      <c r="C14" s="1">
        <v>5400</v>
      </c>
      <c r="D14" s="1">
        <v>2.7</v>
      </c>
      <c r="E14" s="1">
        <f t="shared" si="0"/>
        <v>5.95</v>
      </c>
      <c r="F14" s="1">
        <v>1.75</v>
      </c>
      <c r="G14" s="1">
        <v>1</v>
      </c>
      <c r="H14" s="1">
        <f t="shared" si="1"/>
        <v>1.7</v>
      </c>
      <c r="I14" s="1">
        <v>15</v>
      </c>
      <c r="J14" s="1">
        <v>39.122</v>
      </c>
      <c r="K14" s="1">
        <v>15.411</v>
      </c>
      <c r="L14" s="1">
        <v>43.244</v>
      </c>
      <c r="M14" s="1">
        <f t="shared" si="2"/>
        <v>4.1219999999999999</v>
      </c>
      <c r="N14" s="9">
        <f t="shared" si="3"/>
        <v>41.22</v>
      </c>
      <c r="O14" s="1">
        <v>90</v>
      </c>
      <c r="P14" s="5">
        <v>-101.718273294637</v>
      </c>
      <c r="Q14" s="5">
        <v>-104.372359884993</v>
      </c>
      <c r="R14" s="1">
        <v>1</v>
      </c>
    </row>
    <row r="15" spans="1:19" x14ac:dyDescent="0.2">
      <c r="A15" s="4" t="s">
        <v>19</v>
      </c>
      <c r="B15" s="1">
        <v>0</v>
      </c>
      <c r="C15" s="1">
        <v>5690</v>
      </c>
      <c r="D15" s="1">
        <v>2.7</v>
      </c>
      <c r="E15" s="1">
        <f t="shared" si="0"/>
        <v>5.95</v>
      </c>
      <c r="F15" s="1">
        <v>1.75</v>
      </c>
      <c r="G15" s="1">
        <v>1</v>
      </c>
      <c r="H15" s="1">
        <f t="shared" si="1"/>
        <v>1.7</v>
      </c>
      <c r="I15" s="1">
        <v>20</v>
      </c>
      <c r="J15" s="1">
        <v>39.164999999999999</v>
      </c>
      <c r="K15" s="1">
        <v>15.433</v>
      </c>
      <c r="L15" s="1">
        <v>44.197000000000003</v>
      </c>
      <c r="M15" s="1">
        <f t="shared" si="2"/>
        <v>5.0320000000000036</v>
      </c>
      <c r="N15" s="9">
        <f t="shared" si="3"/>
        <v>50.320000000000036</v>
      </c>
      <c r="O15" s="1">
        <v>105</v>
      </c>
      <c r="P15" s="5">
        <v>-119.510178839093</v>
      </c>
      <c r="Q15" s="5">
        <v>-123.981825519211</v>
      </c>
      <c r="R15" s="1">
        <v>1</v>
      </c>
    </row>
    <row r="16" spans="1:19" x14ac:dyDescent="0.2">
      <c r="A16" s="4" t="s">
        <v>19</v>
      </c>
      <c r="B16" s="1">
        <v>0</v>
      </c>
      <c r="C16" s="1">
        <v>5480</v>
      </c>
      <c r="D16" s="1">
        <v>2.7</v>
      </c>
      <c r="E16" s="1">
        <f t="shared" si="0"/>
        <v>5.95</v>
      </c>
      <c r="F16" s="1">
        <v>1.75</v>
      </c>
      <c r="G16" s="1">
        <v>1</v>
      </c>
      <c r="H16" s="1">
        <f t="shared" si="1"/>
        <v>1.7</v>
      </c>
      <c r="I16" s="1">
        <v>25</v>
      </c>
      <c r="J16" s="1">
        <v>39.161999999999999</v>
      </c>
      <c r="K16" s="1">
        <v>15.433</v>
      </c>
      <c r="L16" s="1">
        <v>44.8</v>
      </c>
      <c r="M16" s="1">
        <f t="shared" si="2"/>
        <v>5.6379999999999981</v>
      </c>
      <c r="N16" s="9">
        <f t="shared" si="3"/>
        <v>56.379999999999981</v>
      </c>
      <c r="O16" s="1">
        <v>115</v>
      </c>
      <c r="P16" s="5">
        <v>-138.24816484129201</v>
      </c>
      <c r="Q16" s="5">
        <v>-139.211183380775</v>
      </c>
      <c r="R16" s="1">
        <v>1</v>
      </c>
    </row>
    <row r="17" spans="1:19" x14ac:dyDescent="0.2">
      <c r="A17" s="4" t="s">
        <v>19</v>
      </c>
      <c r="B17" s="1">
        <v>0</v>
      </c>
      <c r="C17" s="1">
        <v>5310</v>
      </c>
      <c r="D17" s="1">
        <v>2.7</v>
      </c>
      <c r="E17" s="1">
        <f t="shared" si="0"/>
        <v>5.95</v>
      </c>
      <c r="F17" s="1">
        <v>1.75</v>
      </c>
      <c r="G17" s="1">
        <v>1</v>
      </c>
      <c r="H17" s="1">
        <f t="shared" si="1"/>
        <v>1.7</v>
      </c>
      <c r="I17" s="1">
        <v>30</v>
      </c>
      <c r="J17" s="1">
        <v>39.277999999999999</v>
      </c>
      <c r="K17" s="1">
        <v>15.433</v>
      </c>
      <c r="L17" s="1">
        <v>45.521999999999998</v>
      </c>
      <c r="M17" s="1">
        <f t="shared" si="2"/>
        <v>6.2439999999999998</v>
      </c>
      <c r="N17" s="9">
        <f t="shared" si="3"/>
        <v>62.44</v>
      </c>
      <c r="O17" s="1">
        <v>125</v>
      </c>
      <c r="P17" s="5">
        <v>-144.789711782349</v>
      </c>
      <c r="Q17" s="5">
        <v>-155.722474351041</v>
      </c>
      <c r="R17" s="1">
        <v>1</v>
      </c>
    </row>
    <row r="18" spans="1:19" x14ac:dyDescent="0.2">
      <c r="A18" s="4" t="s">
        <v>20</v>
      </c>
      <c r="B18" s="1">
        <v>0</v>
      </c>
      <c r="C18" s="1">
        <v>5820</v>
      </c>
      <c r="D18" s="1">
        <v>2.7</v>
      </c>
      <c r="E18" s="1">
        <f t="shared" si="0"/>
        <v>5.95</v>
      </c>
      <c r="F18" s="1">
        <v>1.75</v>
      </c>
      <c r="G18" s="1">
        <v>1.5</v>
      </c>
      <c r="H18" s="1">
        <f t="shared" si="1"/>
        <v>1.1333333333333333</v>
      </c>
      <c r="I18" s="1">
        <v>15</v>
      </c>
      <c r="J18" s="1">
        <v>44.024999999999999</v>
      </c>
      <c r="K18" s="1">
        <v>26.518999999999998</v>
      </c>
      <c r="L18" s="1">
        <v>48.329000000000001</v>
      </c>
      <c r="M18" s="1">
        <f t="shared" si="2"/>
        <v>4.304000000000002</v>
      </c>
      <c r="N18" s="9">
        <f t="shared" si="3"/>
        <v>43.04000000000002</v>
      </c>
      <c r="O18" s="1">
        <v>95</v>
      </c>
      <c r="P18" s="5">
        <v>-78.253274254616798</v>
      </c>
      <c r="Q18" s="5">
        <v>-80.678720473907106</v>
      </c>
      <c r="R18" s="1">
        <v>0.75</v>
      </c>
    </row>
    <row r="19" spans="1:19" x14ac:dyDescent="0.2">
      <c r="A19" s="4" t="s">
        <v>20</v>
      </c>
      <c r="B19" s="1">
        <v>0</v>
      </c>
      <c r="C19" s="1">
        <v>5910</v>
      </c>
      <c r="D19" s="1">
        <v>2.7</v>
      </c>
      <c r="E19" s="1">
        <f t="shared" si="0"/>
        <v>5.95</v>
      </c>
      <c r="F19" s="1">
        <v>1.75</v>
      </c>
      <c r="G19" s="1">
        <v>1.5</v>
      </c>
      <c r="H19" s="1">
        <f t="shared" si="1"/>
        <v>1.1333333333333333</v>
      </c>
      <c r="I19" s="1">
        <v>20</v>
      </c>
      <c r="J19" s="1">
        <v>44.094999999999999</v>
      </c>
      <c r="K19" s="1">
        <v>26.58</v>
      </c>
      <c r="L19" s="1">
        <v>49.308999999999997</v>
      </c>
      <c r="M19" s="1">
        <f t="shared" si="2"/>
        <v>5.2139999999999986</v>
      </c>
      <c r="N19" s="9">
        <f t="shared" si="3"/>
        <v>52.139999999999986</v>
      </c>
      <c r="O19" s="1">
        <v>110</v>
      </c>
      <c r="P19" s="5">
        <v>-93.161278334602301</v>
      </c>
      <c r="Q19" s="5">
        <v>-94.409451288300403</v>
      </c>
      <c r="R19" s="1">
        <v>1</v>
      </c>
    </row>
    <row r="20" spans="1:19" x14ac:dyDescent="0.2">
      <c r="A20" s="4" t="s">
        <v>20</v>
      </c>
      <c r="B20" s="1">
        <v>0</v>
      </c>
      <c r="C20" s="1">
        <v>5950</v>
      </c>
      <c r="D20" s="1">
        <v>2.7</v>
      </c>
      <c r="E20" s="1">
        <f t="shared" si="0"/>
        <v>5.95</v>
      </c>
      <c r="F20" s="1">
        <v>1.75</v>
      </c>
      <c r="G20" s="1">
        <v>1.5</v>
      </c>
      <c r="H20" s="1">
        <f t="shared" si="1"/>
        <v>1.1333333333333333</v>
      </c>
      <c r="I20" s="1">
        <v>25</v>
      </c>
      <c r="J20" s="1">
        <v>44.033999999999999</v>
      </c>
      <c r="K20" s="1">
        <v>26.547000000000001</v>
      </c>
      <c r="L20" s="1">
        <v>50.156999999999996</v>
      </c>
      <c r="M20" s="1">
        <f t="shared" si="2"/>
        <v>6.1229999999999976</v>
      </c>
      <c r="N20" s="9">
        <f t="shared" si="3"/>
        <v>61.229999999999976</v>
      </c>
      <c r="O20" s="1">
        <v>125</v>
      </c>
      <c r="P20" s="5">
        <v>-107.5452822844</v>
      </c>
      <c r="Q20" s="5">
        <v>-110.52756750675999</v>
      </c>
      <c r="R20" s="1">
        <v>1</v>
      </c>
    </row>
    <row r="21" spans="1:19" x14ac:dyDescent="0.2">
      <c r="A21" s="4" t="s">
        <v>20</v>
      </c>
      <c r="B21" s="1">
        <v>0</v>
      </c>
      <c r="C21" s="1">
        <v>5640</v>
      </c>
      <c r="D21" s="1">
        <v>2.7</v>
      </c>
      <c r="E21" s="1">
        <f t="shared" si="0"/>
        <v>5.95</v>
      </c>
      <c r="F21" s="1">
        <v>1.75</v>
      </c>
      <c r="G21" s="1">
        <v>1.5</v>
      </c>
      <c r="H21" s="1">
        <f t="shared" si="1"/>
        <v>1.1333333333333333</v>
      </c>
      <c r="I21" s="1">
        <v>30</v>
      </c>
      <c r="J21" s="1">
        <v>44.122999999999998</v>
      </c>
      <c r="K21" s="1">
        <v>26.606999999999999</v>
      </c>
      <c r="L21" s="1">
        <v>51.155000000000001</v>
      </c>
      <c r="M21" s="1">
        <f t="shared" si="2"/>
        <v>7.0320000000000036</v>
      </c>
      <c r="N21" s="9">
        <f t="shared" si="3"/>
        <v>70.320000000000036</v>
      </c>
      <c r="O21" s="1">
        <v>140</v>
      </c>
      <c r="P21" s="5">
        <v>-124.305404814705</v>
      </c>
      <c r="Q21" s="5">
        <v>-125.486493469282</v>
      </c>
      <c r="R21" s="1">
        <v>1</v>
      </c>
    </row>
    <row r="22" spans="1:19" x14ac:dyDescent="0.2">
      <c r="A22" s="4" t="s">
        <v>21</v>
      </c>
      <c r="B22" s="1">
        <v>0</v>
      </c>
      <c r="C22" s="1">
        <v>6670</v>
      </c>
      <c r="D22" s="1">
        <v>2.7</v>
      </c>
      <c r="E22" s="1">
        <f t="shared" si="0"/>
        <v>5.95</v>
      </c>
      <c r="F22" s="1">
        <v>1.75</v>
      </c>
      <c r="G22" s="1">
        <v>2</v>
      </c>
      <c r="H22" s="1">
        <f t="shared" si="1"/>
        <v>0.85</v>
      </c>
      <c r="I22" s="1">
        <v>15</v>
      </c>
      <c r="J22" s="1">
        <v>49.216999999999999</v>
      </c>
      <c r="K22" s="1">
        <v>39.659999999999997</v>
      </c>
      <c r="L22" s="1">
        <v>53.338999999999999</v>
      </c>
      <c r="M22" s="1">
        <f t="shared" si="2"/>
        <v>4.1219999999999999</v>
      </c>
      <c r="N22" s="9">
        <f t="shared" si="3"/>
        <v>41.22</v>
      </c>
      <c r="O22" s="1">
        <v>100</v>
      </c>
      <c r="P22" s="5">
        <v>-57.683150287940002</v>
      </c>
      <c r="Q22" s="5">
        <v>-60.670398104167496</v>
      </c>
      <c r="R22" s="1">
        <v>0.25</v>
      </c>
    </row>
    <row r="23" spans="1:19" x14ac:dyDescent="0.2">
      <c r="A23" s="4" t="s">
        <v>21</v>
      </c>
      <c r="B23" s="1">
        <v>0</v>
      </c>
      <c r="C23" s="1">
        <v>6600</v>
      </c>
      <c r="D23" s="1">
        <v>2.7</v>
      </c>
      <c r="E23" s="1">
        <f t="shared" si="0"/>
        <v>5.95</v>
      </c>
      <c r="F23" s="1">
        <v>1.75</v>
      </c>
      <c r="G23" s="1">
        <v>2</v>
      </c>
      <c r="H23" s="1">
        <f t="shared" si="1"/>
        <v>0.85</v>
      </c>
      <c r="I23" s="1">
        <v>20</v>
      </c>
      <c r="J23" s="1">
        <v>50.186999999999998</v>
      </c>
      <c r="K23" s="1">
        <v>40.96</v>
      </c>
      <c r="L23" s="1">
        <v>55.460999999999999</v>
      </c>
      <c r="M23" s="1">
        <f t="shared" si="2"/>
        <v>5.2740000000000009</v>
      </c>
      <c r="N23" s="9">
        <f t="shared" si="3"/>
        <v>52.740000000000009</v>
      </c>
      <c r="O23" s="1">
        <v>120</v>
      </c>
      <c r="P23" s="5">
        <v>-70.723017266142094</v>
      </c>
      <c r="Q23" s="5">
        <v>-72.8337240423092</v>
      </c>
      <c r="R23" s="1">
        <v>0.25</v>
      </c>
    </row>
    <row r="24" spans="1:19" x14ac:dyDescent="0.2">
      <c r="A24" s="4" t="s">
        <v>21</v>
      </c>
      <c r="B24" s="1">
        <v>0</v>
      </c>
      <c r="C24" s="1">
        <v>6780</v>
      </c>
      <c r="D24" s="1">
        <v>2.7</v>
      </c>
      <c r="E24" s="1">
        <f t="shared" si="0"/>
        <v>5.95</v>
      </c>
      <c r="F24" s="1">
        <v>1.75</v>
      </c>
      <c r="G24" s="1">
        <v>2</v>
      </c>
      <c r="H24" s="1">
        <f t="shared" si="1"/>
        <v>0.85</v>
      </c>
      <c r="I24" s="1">
        <v>25</v>
      </c>
      <c r="J24" s="1">
        <v>50.207000000000001</v>
      </c>
      <c r="K24" s="1">
        <v>40.898000000000003</v>
      </c>
      <c r="L24" s="1">
        <v>56.390999999999998</v>
      </c>
      <c r="M24" s="1">
        <f t="shared" si="2"/>
        <v>6.1839999999999975</v>
      </c>
      <c r="N24" s="9">
        <f t="shared" si="3"/>
        <v>61.839999999999975</v>
      </c>
      <c r="O24" s="1">
        <v>135</v>
      </c>
      <c r="P24" s="5">
        <v>-82.253150205424404</v>
      </c>
      <c r="Q24" s="5">
        <v>-84.158673974253801</v>
      </c>
      <c r="R24" s="1">
        <v>0</v>
      </c>
    </row>
    <row r="25" spans="1:19" x14ac:dyDescent="0.2">
      <c r="A25" s="4" t="s">
        <v>21</v>
      </c>
      <c r="B25" s="1">
        <v>0</v>
      </c>
      <c r="C25" s="1">
        <v>6370</v>
      </c>
      <c r="D25" s="1">
        <v>2.7</v>
      </c>
      <c r="E25" s="1">
        <f t="shared" si="0"/>
        <v>5.95</v>
      </c>
      <c r="F25" s="1">
        <v>1.75</v>
      </c>
      <c r="G25" s="1">
        <v>2</v>
      </c>
      <c r="H25" s="1">
        <f t="shared" si="1"/>
        <v>0.85</v>
      </c>
      <c r="I25" s="1">
        <v>30</v>
      </c>
      <c r="J25" s="1">
        <v>50.256</v>
      </c>
      <c r="K25" s="1">
        <v>40.987000000000002</v>
      </c>
      <c r="L25" s="1">
        <v>57.348999999999997</v>
      </c>
      <c r="M25" s="1">
        <f t="shared" si="2"/>
        <v>7.0929999999999964</v>
      </c>
      <c r="N25" s="9">
        <f t="shared" si="3"/>
        <v>70.929999999999964</v>
      </c>
      <c r="O25" s="1">
        <v>150</v>
      </c>
      <c r="P25" s="5">
        <v>-94.213276513785004</v>
      </c>
      <c r="Q25" s="5">
        <v>-96.465429254964604</v>
      </c>
      <c r="R25" s="1">
        <v>0</v>
      </c>
    </row>
    <row r="26" spans="1:19" ht="16" customHeight="1" x14ac:dyDescent="0.2">
      <c r="A26" s="8" t="s">
        <v>22</v>
      </c>
      <c r="B26" s="8">
        <v>0</v>
      </c>
      <c r="C26" s="8">
        <v>7090</v>
      </c>
      <c r="D26" s="1">
        <v>2.7</v>
      </c>
      <c r="E26" s="1">
        <f t="shared" si="0"/>
        <v>5.95</v>
      </c>
      <c r="F26" s="8">
        <v>1.75</v>
      </c>
      <c r="G26" s="8">
        <v>2.5</v>
      </c>
      <c r="H26" s="1">
        <f t="shared" si="1"/>
        <v>0.68</v>
      </c>
      <c r="I26" s="8">
        <v>15</v>
      </c>
      <c r="J26" s="8">
        <v>57.637999999999998</v>
      </c>
      <c r="K26" s="8">
        <v>56.734000000000002</v>
      </c>
      <c r="L26" s="8">
        <v>61.76</v>
      </c>
      <c r="M26" s="8">
        <f t="shared" si="2"/>
        <v>4.1219999999999999</v>
      </c>
      <c r="N26" s="13">
        <f t="shared" si="3"/>
        <v>41.22</v>
      </c>
      <c r="O26" s="8">
        <v>110</v>
      </c>
      <c r="P26" s="8">
        <v>-44.433</v>
      </c>
      <c r="Q26" s="8">
        <v>-45.893000000000001</v>
      </c>
      <c r="R26" s="1">
        <v>0.25</v>
      </c>
      <c r="S26" s="1" t="s">
        <v>23</v>
      </c>
    </row>
    <row r="27" spans="1:19" x14ac:dyDescent="0.2">
      <c r="A27" s="8" t="s">
        <v>22</v>
      </c>
      <c r="B27" s="8">
        <v>0</v>
      </c>
      <c r="C27" s="8">
        <v>7340</v>
      </c>
      <c r="D27" s="1">
        <v>2.7</v>
      </c>
      <c r="E27" s="1">
        <f t="shared" si="0"/>
        <v>5.95</v>
      </c>
      <c r="F27" s="8">
        <v>1.75</v>
      </c>
      <c r="G27" s="8">
        <v>2.5</v>
      </c>
      <c r="H27" s="1">
        <f t="shared" si="1"/>
        <v>0.68</v>
      </c>
      <c r="I27" s="8">
        <v>20</v>
      </c>
      <c r="J27" s="8">
        <v>58.45</v>
      </c>
      <c r="K27" s="8">
        <v>55.688000000000002</v>
      </c>
      <c r="L27" s="8">
        <v>63.481000000000002</v>
      </c>
      <c r="M27" s="8">
        <f t="shared" si="2"/>
        <v>5.0309999999999988</v>
      </c>
      <c r="N27" s="13">
        <f t="shared" si="3"/>
        <v>50.309999999999988</v>
      </c>
      <c r="O27" s="8">
        <v>125</v>
      </c>
      <c r="P27" s="8">
        <v>-53.972999999999999</v>
      </c>
      <c r="Q27" s="8">
        <v>-56.506</v>
      </c>
      <c r="R27" s="1">
        <v>0</v>
      </c>
    </row>
    <row r="28" spans="1:19" x14ac:dyDescent="0.2">
      <c r="A28" s="8" t="s">
        <v>22</v>
      </c>
      <c r="B28" s="8">
        <v>0</v>
      </c>
      <c r="C28" s="8">
        <v>7330</v>
      </c>
      <c r="D28" s="1">
        <v>2.7</v>
      </c>
      <c r="E28" s="1">
        <f t="shared" si="0"/>
        <v>5.95</v>
      </c>
      <c r="F28" s="8">
        <v>1.75</v>
      </c>
      <c r="G28" s="8">
        <v>2.5</v>
      </c>
      <c r="H28" s="1">
        <f t="shared" si="1"/>
        <v>0.68</v>
      </c>
      <c r="I28" s="8">
        <v>25</v>
      </c>
      <c r="J28" s="8">
        <v>58.475999999999999</v>
      </c>
      <c r="K28" s="8">
        <v>55.576999999999998</v>
      </c>
      <c r="L28" s="8">
        <v>64.72</v>
      </c>
      <c r="M28" s="8">
        <f t="shared" si="2"/>
        <v>6.2439999999999998</v>
      </c>
      <c r="N28" s="13">
        <f t="shared" si="3"/>
        <v>62.44</v>
      </c>
      <c r="O28" s="8">
        <v>145</v>
      </c>
      <c r="P28" s="8">
        <v>-64.55</v>
      </c>
      <c r="Q28" s="8">
        <v>-66.156000000000006</v>
      </c>
      <c r="R28" s="1">
        <v>0</v>
      </c>
    </row>
    <row r="29" spans="1:19" x14ac:dyDescent="0.2">
      <c r="A29" s="8" t="s">
        <v>22</v>
      </c>
      <c r="B29" s="8">
        <v>0</v>
      </c>
      <c r="C29" s="8">
        <v>7440</v>
      </c>
      <c r="D29" s="1">
        <v>2.7</v>
      </c>
      <c r="E29" s="1">
        <f t="shared" si="0"/>
        <v>5.95</v>
      </c>
      <c r="F29" s="8">
        <v>1.75</v>
      </c>
      <c r="G29" s="8">
        <v>2.5</v>
      </c>
      <c r="H29" s="1">
        <f t="shared" si="1"/>
        <v>0.68</v>
      </c>
      <c r="I29" s="8">
        <v>30</v>
      </c>
      <c r="J29" s="8">
        <v>58.521999999999998</v>
      </c>
      <c r="K29" s="8">
        <v>55.542000000000002</v>
      </c>
      <c r="L29" s="8">
        <v>65.674999999999997</v>
      </c>
      <c r="M29" s="8">
        <f t="shared" si="2"/>
        <v>7.1529999999999987</v>
      </c>
      <c r="N29" s="13">
        <f t="shared" si="3"/>
        <v>71.529999999999987</v>
      </c>
      <c r="O29" s="8">
        <v>160</v>
      </c>
      <c r="P29" s="8">
        <v>-74.349999999999994</v>
      </c>
      <c r="Q29" s="8">
        <v>-75.885000000000005</v>
      </c>
      <c r="R29" s="1">
        <v>0</v>
      </c>
    </row>
    <row r="30" spans="1:19" x14ac:dyDescent="0.2">
      <c r="A30" s="4" t="s">
        <v>24</v>
      </c>
      <c r="B30" s="1">
        <v>0</v>
      </c>
      <c r="C30" s="1">
        <v>5800</v>
      </c>
      <c r="D30" s="1">
        <v>2.7</v>
      </c>
      <c r="E30" s="1">
        <f t="shared" si="0"/>
        <v>5.7</v>
      </c>
      <c r="F30" s="1">
        <v>2</v>
      </c>
      <c r="G30" s="1">
        <v>1</v>
      </c>
      <c r="H30" s="1">
        <f t="shared" si="1"/>
        <v>1.425</v>
      </c>
      <c r="I30" s="1">
        <v>15</v>
      </c>
      <c r="J30" s="1">
        <v>41.860999999999997</v>
      </c>
      <c r="K30" s="1">
        <v>22.042000000000002</v>
      </c>
      <c r="L30" s="1">
        <v>46.771999999999998</v>
      </c>
      <c r="M30" s="1">
        <f t="shared" si="2"/>
        <v>4.9110000000000014</v>
      </c>
      <c r="N30" s="9">
        <f t="shared" si="3"/>
        <v>49.110000000000014</v>
      </c>
      <c r="O30" s="1">
        <v>105</v>
      </c>
      <c r="P30" s="1">
        <v>-92.632000000000005</v>
      </c>
      <c r="Q30" s="1">
        <v>-94.272999999999996</v>
      </c>
      <c r="R30" s="1">
        <v>1</v>
      </c>
      <c r="S30" s="1" t="s">
        <v>50</v>
      </c>
    </row>
    <row r="31" spans="1:19" x14ac:dyDescent="0.2">
      <c r="A31" s="4" t="s">
        <v>24</v>
      </c>
      <c r="B31" s="1">
        <v>0</v>
      </c>
      <c r="C31" s="1">
        <v>5630</v>
      </c>
      <c r="D31" s="1">
        <v>2.7</v>
      </c>
      <c r="E31" s="1">
        <f t="shared" si="0"/>
        <v>5.7</v>
      </c>
      <c r="F31" s="1">
        <v>2</v>
      </c>
      <c r="G31" s="1">
        <v>1</v>
      </c>
      <c r="H31" s="1">
        <f t="shared" si="1"/>
        <v>1.425</v>
      </c>
      <c r="I31" s="1">
        <v>20</v>
      </c>
      <c r="J31" s="1">
        <v>41.847000000000001</v>
      </c>
      <c r="K31" s="1">
        <v>22.042000000000002</v>
      </c>
      <c r="L31" s="1">
        <v>47.363</v>
      </c>
      <c r="M31" s="1">
        <f t="shared" si="2"/>
        <v>5.5159999999999982</v>
      </c>
      <c r="N31" s="9">
        <f t="shared" si="3"/>
        <v>55.159999999999982</v>
      </c>
      <c r="O31" s="1">
        <v>115</v>
      </c>
      <c r="P31" s="1">
        <v>-107.142</v>
      </c>
      <c r="Q31" s="1">
        <v>-110.051</v>
      </c>
      <c r="R31" s="1">
        <v>1</v>
      </c>
      <c r="S31" s="1" t="s">
        <v>50</v>
      </c>
    </row>
    <row r="32" spans="1:19" x14ac:dyDescent="0.2">
      <c r="A32" s="4" t="s">
        <v>24</v>
      </c>
      <c r="B32" s="1">
        <v>0</v>
      </c>
      <c r="C32" s="1">
        <v>5670</v>
      </c>
      <c r="D32" s="1">
        <v>2.7</v>
      </c>
      <c r="E32" s="1">
        <f t="shared" si="0"/>
        <v>5.7</v>
      </c>
      <c r="F32" s="1">
        <v>2</v>
      </c>
      <c r="G32" s="1">
        <v>1</v>
      </c>
      <c r="H32" s="1">
        <f t="shared" si="1"/>
        <v>1.425</v>
      </c>
      <c r="I32" s="1">
        <v>25</v>
      </c>
      <c r="J32" s="1">
        <v>41.985999999999997</v>
      </c>
      <c r="K32" s="1">
        <v>22.042000000000002</v>
      </c>
      <c r="L32" s="1">
        <v>48.411000000000001</v>
      </c>
      <c r="M32" s="1">
        <f t="shared" si="2"/>
        <v>6.4250000000000043</v>
      </c>
      <c r="N32" s="9">
        <f t="shared" si="3"/>
        <v>64.250000000000043</v>
      </c>
      <c r="O32" s="1">
        <v>130</v>
      </c>
      <c r="P32" s="1">
        <v>-124.354</v>
      </c>
      <c r="Q32" s="1">
        <v>-124.395</v>
      </c>
      <c r="R32" s="1">
        <v>1</v>
      </c>
      <c r="S32" s="1" t="s">
        <v>50</v>
      </c>
    </row>
    <row r="33" spans="1:19" x14ac:dyDescent="0.2">
      <c r="A33" s="4" t="s">
        <v>24</v>
      </c>
      <c r="B33" s="1">
        <v>0</v>
      </c>
      <c r="C33" s="1">
        <v>5530</v>
      </c>
      <c r="D33" s="1">
        <v>2.7</v>
      </c>
      <c r="E33" s="1">
        <f t="shared" si="0"/>
        <v>5.7</v>
      </c>
      <c r="F33" s="1">
        <v>2</v>
      </c>
      <c r="G33" s="1">
        <v>1</v>
      </c>
      <c r="H33" s="1">
        <f t="shared" si="1"/>
        <v>1.425</v>
      </c>
      <c r="I33" s="1">
        <v>30</v>
      </c>
      <c r="J33" s="1">
        <v>41.957999999999998</v>
      </c>
      <c r="K33" s="1">
        <v>22.042000000000002</v>
      </c>
      <c r="L33" s="1">
        <v>49.238999999999997</v>
      </c>
      <c r="M33" s="1">
        <f t="shared" si="2"/>
        <v>7.2809999999999988</v>
      </c>
      <c r="N33" s="9">
        <f t="shared" si="3"/>
        <v>72.809999999999988</v>
      </c>
      <c r="O33" s="1">
        <v>145</v>
      </c>
      <c r="P33" s="1">
        <v>-139.51900000000001</v>
      </c>
      <c r="Q33" s="1">
        <v>-140.27600000000001</v>
      </c>
      <c r="R33" s="1">
        <v>1</v>
      </c>
      <c r="S33" s="1" t="s">
        <v>50</v>
      </c>
    </row>
    <row r="34" spans="1:19" x14ac:dyDescent="0.2">
      <c r="A34" s="4" t="s">
        <v>25</v>
      </c>
      <c r="B34" s="1">
        <v>0</v>
      </c>
      <c r="C34" s="1">
        <v>6010</v>
      </c>
      <c r="D34" s="1">
        <v>2.7</v>
      </c>
      <c r="E34" s="1">
        <f t="shared" si="0"/>
        <v>5.7</v>
      </c>
      <c r="F34" s="1">
        <v>2</v>
      </c>
      <c r="G34" s="1">
        <v>1.5</v>
      </c>
      <c r="H34" s="1">
        <f t="shared" si="1"/>
        <v>0.95000000000000007</v>
      </c>
      <c r="I34" s="1">
        <v>15</v>
      </c>
      <c r="J34" s="1">
        <v>47.802999999999997</v>
      </c>
      <c r="K34" s="1">
        <v>38.978999999999999</v>
      </c>
      <c r="L34" s="1">
        <v>52.774000000000001</v>
      </c>
      <c r="M34" s="1">
        <f t="shared" si="2"/>
        <v>4.9710000000000036</v>
      </c>
      <c r="N34" s="9">
        <f t="shared" si="3"/>
        <v>49.710000000000036</v>
      </c>
      <c r="O34" s="1">
        <v>115</v>
      </c>
      <c r="P34" s="1">
        <v>-68.141000000000005</v>
      </c>
      <c r="Q34" s="1">
        <v>-69.28</v>
      </c>
      <c r="R34" s="1">
        <v>0.75</v>
      </c>
    </row>
    <row r="35" spans="1:19" x14ac:dyDescent="0.2">
      <c r="A35" s="4" t="s">
        <v>25</v>
      </c>
      <c r="B35" s="1">
        <v>0</v>
      </c>
      <c r="C35" s="1">
        <v>6240</v>
      </c>
      <c r="D35" s="1">
        <v>2.7</v>
      </c>
      <c r="E35" s="1">
        <f t="shared" si="0"/>
        <v>5.7</v>
      </c>
      <c r="F35" s="1">
        <v>2</v>
      </c>
      <c r="G35" s="1">
        <v>1.5</v>
      </c>
      <c r="H35" s="1">
        <f t="shared" si="1"/>
        <v>0.95000000000000007</v>
      </c>
      <c r="I35" s="1">
        <v>20</v>
      </c>
      <c r="J35" s="1">
        <v>47.83</v>
      </c>
      <c r="K35" s="1">
        <v>38.811</v>
      </c>
      <c r="L35" s="1">
        <v>53.71</v>
      </c>
      <c r="M35" s="1">
        <f t="shared" si="2"/>
        <v>5.8800000000000026</v>
      </c>
      <c r="N35" s="9">
        <f t="shared" si="3"/>
        <v>58.800000000000026</v>
      </c>
      <c r="O35" s="1">
        <v>130</v>
      </c>
      <c r="P35" s="1">
        <v>-80.271000000000001</v>
      </c>
      <c r="Q35" s="1">
        <v>-81.739000000000004</v>
      </c>
      <c r="R35" s="1">
        <v>0.75</v>
      </c>
    </row>
    <row r="36" spans="1:19" x14ac:dyDescent="0.2">
      <c r="A36" s="4" t="s">
        <v>25</v>
      </c>
      <c r="B36" s="1">
        <v>0</v>
      </c>
      <c r="C36" s="1">
        <v>6270</v>
      </c>
      <c r="D36" s="1">
        <v>2.7</v>
      </c>
      <c r="E36" s="1">
        <f t="shared" si="0"/>
        <v>5.7</v>
      </c>
      <c r="F36" s="1">
        <v>2</v>
      </c>
      <c r="G36" s="1">
        <v>1.5</v>
      </c>
      <c r="H36" s="1">
        <f t="shared" si="1"/>
        <v>0.95000000000000007</v>
      </c>
      <c r="I36" s="1">
        <v>25</v>
      </c>
      <c r="J36" s="1">
        <v>47.807000000000002</v>
      </c>
      <c r="K36" s="1">
        <v>38.758000000000003</v>
      </c>
      <c r="L36" s="1">
        <v>54.595999999999997</v>
      </c>
      <c r="M36" s="1">
        <f t="shared" si="2"/>
        <v>6.7889999999999944</v>
      </c>
      <c r="N36" s="9">
        <f t="shared" si="3"/>
        <v>67.889999999999944</v>
      </c>
      <c r="O36" s="1">
        <v>145</v>
      </c>
      <c r="P36" s="1">
        <v>-92.343000000000004</v>
      </c>
      <c r="Q36" s="1">
        <v>-94.382000000000005</v>
      </c>
      <c r="R36" s="1">
        <v>0.5</v>
      </c>
    </row>
    <row r="37" spans="1:19" x14ac:dyDescent="0.2">
      <c r="A37" s="4" t="s">
        <v>25</v>
      </c>
      <c r="B37" s="1">
        <v>0</v>
      </c>
      <c r="C37" s="1">
        <v>5970</v>
      </c>
      <c r="D37" s="1">
        <v>2.7</v>
      </c>
      <c r="E37" s="1">
        <f t="shared" si="0"/>
        <v>5.7</v>
      </c>
      <c r="F37" s="1">
        <v>2</v>
      </c>
      <c r="G37" s="1">
        <v>1.5</v>
      </c>
      <c r="H37" s="1">
        <f t="shared" si="1"/>
        <v>0.95000000000000007</v>
      </c>
      <c r="I37" s="1">
        <v>30</v>
      </c>
      <c r="J37" s="1">
        <v>48.845999999999997</v>
      </c>
      <c r="K37" s="1">
        <v>40.091999999999999</v>
      </c>
      <c r="L37" s="1">
        <v>56.786999999999999</v>
      </c>
      <c r="M37" s="1">
        <f t="shared" si="2"/>
        <v>7.9410000000000025</v>
      </c>
      <c r="N37" s="9">
        <f t="shared" si="3"/>
        <v>79.410000000000025</v>
      </c>
      <c r="O37" s="1">
        <v>165</v>
      </c>
      <c r="P37" s="1">
        <v>-105.455</v>
      </c>
      <c r="Q37" s="1">
        <v>-106.58799999999999</v>
      </c>
      <c r="R37" s="1">
        <v>0.5</v>
      </c>
    </row>
    <row r="38" spans="1:19" x14ac:dyDescent="0.2">
      <c r="A38" s="4" t="s">
        <v>27</v>
      </c>
      <c r="B38" s="1">
        <v>0</v>
      </c>
      <c r="C38" s="1">
        <v>6720</v>
      </c>
      <c r="D38" s="1">
        <v>2.7</v>
      </c>
      <c r="E38" s="1">
        <f t="shared" si="0"/>
        <v>5.7</v>
      </c>
      <c r="F38" s="1">
        <v>2</v>
      </c>
      <c r="G38" s="1">
        <v>2</v>
      </c>
      <c r="H38" s="1">
        <f t="shared" si="1"/>
        <v>0.71250000000000002</v>
      </c>
      <c r="I38" s="1">
        <v>15</v>
      </c>
      <c r="J38" s="1">
        <v>55.597000000000001</v>
      </c>
      <c r="K38" s="1">
        <v>58.67</v>
      </c>
      <c r="L38" s="1">
        <v>59.960999999999999</v>
      </c>
      <c r="M38" s="1">
        <f t="shared" si="2"/>
        <v>4.3639999999999972</v>
      </c>
      <c r="N38" s="9">
        <f t="shared" si="3"/>
        <v>43.639999999999972</v>
      </c>
      <c r="O38" s="1">
        <v>115</v>
      </c>
      <c r="P38" s="1">
        <v>-46.853999999999999</v>
      </c>
      <c r="Q38" s="1">
        <v>-50.23</v>
      </c>
      <c r="R38" s="1">
        <v>0.25</v>
      </c>
    </row>
    <row r="39" spans="1:19" x14ac:dyDescent="0.2">
      <c r="A39" s="4" t="s">
        <v>27</v>
      </c>
      <c r="B39" s="1">
        <v>0</v>
      </c>
      <c r="C39" s="1">
        <v>6690</v>
      </c>
      <c r="D39" s="1">
        <v>2.7</v>
      </c>
      <c r="E39" s="1">
        <f t="shared" si="0"/>
        <v>5.7</v>
      </c>
      <c r="F39" s="1">
        <v>2</v>
      </c>
      <c r="G39" s="1">
        <v>2</v>
      </c>
      <c r="H39" s="1">
        <f t="shared" si="1"/>
        <v>0.71250000000000002</v>
      </c>
      <c r="I39" s="1">
        <v>20</v>
      </c>
      <c r="J39" s="1">
        <v>55.618000000000002</v>
      </c>
      <c r="K39" s="1">
        <v>58.67</v>
      </c>
      <c r="L39" s="1">
        <v>61.195</v>
      </c>
      <c r="M39" s="1">
        <f t="shared" si="2"/>
        <v>5.5769999999999982</v>
      </c>
      <c r="N39" s="9">
        <f t="shared" si="3"/>
        <v>55.769999999999982</v>
      </c>
      <c r="O39" s="1">
        <v>135</v>
      </c>
      <c r="P39" s="1">
        <v>-58.271000000000001</v>
      </c>
      <c r="Q39" s="1">
        <v>-60.771999999999998</v>
      </c>
      <c r="R39" s="1">
        <v>0</v>
      </c>
    </row>
    <row r="40" spans="1:19" x14ac:dyDescent="0.2">
      <c r="A40" s="4" t="s">
        <v>27</v>
      </c>
      <c r="B40" s="1">
        <v>0</v>
      </c>
      <c r="C40" s="1">
        <v>7120</v>
      </c>
      <c r="D40" s="1">
        <v>2.7</v>
      </c>
      <c r="E40" s="1">
        <f t="shared" si="0"/>
        <v>5.7</v>
      </c>
      <c r="F40" s="1">
        <v>2</v>
      </c>
      <c r="G40" s="1">
        <v>2</v>
      </c>
      <c r="H40" s="1">
        <f t="shared" si="1"/>
        <v>0.71250000000000002</v>
      </c>
      <c r="I40" s="1">
        <v>25</v>
      </c>
      <c r="J40" s="1">
        <v>55.606000000000002</v>
      </c>
      <c r="K40" s="1">
        <v>58.598999999999997</v>
      </c>
      <c r="L40" s="1">
        <v>62.093000000000004</v>
      </c>
      <c r="M40" s="1">
        <f t="shared" si="2"/>
        <v>6.4870000000000019</v>
      </c>
      <c r="N40" s="9">
        <f t="shared" si="3"/>
        <v>64.870000000000019</v>
      </c>
      <c r="O40" s="1">
        <v>150</v>
      </c>
      <c r="P40" s="1">
        <v>-67.308000000000007</v>
      </c>
      <c r="Q40" s="1">
        <v>-70.55</v>
      </c>
      <c r="R40" s="1">
        <v>0</v>
      </c>
    </row>
    <row r="41" spans="1:19" x14ac:dyDescent="0.2">
      <c r="A41" s="4" t="s">
        <v>27</v>
      </c>
      <c r="B41" s="1">
        <v>0</v>
      </c>
      <c r="C41" s="1">
        <v>7050</v>
      </c>
      <c r="D41" s="1">
        <v>2.7</v>
      </c>
      <c r="E41" s="1">
        <f t="shared" si="0"/>
        <v>5.7</v>
      </c>
      <c r="F41" s="1">
        <v>2</v>
      </c>
      <c r="G41" s="1">
        <v>2</v>
      </c>
      <c r="H41" s="1">
        <f t="shared" si="1"/>
        <v>0.71250000000000002</v>
      </c>
      <c r="I41" s="1">
        <v>30</v>
      </c>
      <c r="J41" s="1">
        <v>55.545999999999999</v>
      </c>
      <c r="K41" s="1">
        <v>58.634</v>
      </c>
      <c r="L41" s="1">
        <v>63.244999999999997</v>
      </c>
      <c r="M41" s="1">
        <f t="shared" si="2"/>
        <v>7.6989999999999981</v>
      </c>
      <c r="N41" s="9">
        <f t="shared" si="3"/>
        <v>76.989999999999981</v>
      </c>
      <c r="O41" s="1">
        <v>170</v>
      </c>
      <c r="P41" s="1">
        <v>-78.373999999999995</v>
      </c>
      <c r="Q41" s="1">
        <v>-81.421999999999997</v>
      </c>
      <c r="R41" s="1">
        <v>0</v>
      </c>
    </row>
    <row r="42" spans="1:19" x14ac:dyDescent="0.2">
      <c r="A42" s="4" t="s">
        <v>26</v>
      </c>
      <c r="B42" s="1">
        <v>0</v>
      </c>
      <c r="C42" s="1">
        <v>7310</v>
      </c>
      <c r="D42" s="1">
        <v>2.7</v>
      </c>
      <c r="E42" s="1">
        <f t="shared" si="0"/>
        <v>5.7</v>
      </c>
      <c r="F42" s="1">
        <v>2</v>
      </c>
      <c r="G42" s="1">
        <v>2.5</v>
      </c>
      <c r="H42" s="1">
        <f t="shared" si="1"/>
        <v>0.57000000000000006</v>
      </c>
      <c r="I42" s="1">
        <v>15</v>
      </c>
      <c r="J42" s="1">
        <v>67.438999999999993</v>
      </c>
      <c r="K42" s="1">
        <v>81.406000000000006</v>
      </c>
      <c r="L42" s="1">
        <v>71.379000000000005</v>
      </c>
      <c r="M42" s="1">
        <f t="shared" si="2"/>
        <v>3.9400000000000119</v>
      </c>
      <c r="N42" s="9">
        <f t="shared" si="3"/>
        <v>39.400000000000119</v>
      </c>
      <c r="O42" s="1">
        <v>120</v>
      </c>
      <c r="P42" s="1">
        <v>-33.31</v>
      </c>
      <c r="Q42" s="1">
        <v>-36.08</v>
      </c>
      <c r="R42" s="1">
        <v>0.25</v>
      </c>
    </row>
    <row r="43" spans="1:19" x14ac:dyDescent="0.2">
      <c r="A43" s="4" t="s">
        <v>26</v>
      </c>
      <c r="B43" s="1">
        <v>0</v>
      </c>
      <c r="C43" s="1">
        <v>7570</v>
      </c>
      <c r="D43" s="1">
        <v>2.7</v>
      </c>
      <c r="E43" s="1">
        <f t="shared" si="0"/>
        <v>5.7</v>
      </c>
      <c r="F43" s="1">
        <v>2</v>
      </c>
      <c r="G43" s="1">
        <v>2.5</v>
      </c>
      <c r="H43" s="1">
        <f t="shared" si="1"/>
        <v>0.57000000000000006</v>
      </c>
      <c r="I43" s="1">
        <v>20</v>
      </c>
      <c r="J43" s="1">
        <v>67.453000000000003</v>
      </c>
      <c r="K43" s="1">
        <v>81.238</v>
      </c>
      <c r="L43" s="1">
        <v>72.302999999999997</v>
      </c>
      <c r="M43" s="1">
        <f t="shared" si="2"/>
        <v>4.8499999999999943</v>
      </c>
      <c r="N43" s="9">
        <f t="shared" si="3"/>
        <v>48.499999999999943</v>
      </c>
      <c r="O43" s="1">
        <v>135</v>
      </c>
      <c r="P43" s="1">
        <v>-40.738999999999997</v>
      </c>
      <c r="Q43" s="1">
        <v>-44.648000000000003</v>
      </c>
      <c r="R43" s="1">
        <v>0</v>
      </c>
    </row>
    <row r="44" spans="1:19" x14ac:dyDescent="0.2">
      <c r="A44" s="4" t="s">
        <v>26</v>
      </c>
      <c r="B44" s="1">
        <v>0</v>
      </c>
      <c r="C44" s="1">
        <v>7760</v>
      </c>
      <c r="D44" s="1">
        <v>2.7</v>
      </c>
      <c r="E44" s="1">
        <f t="shared" si="0"/>
        <v>5.7</v>
      </c>
      <c r="F44" s="1">
        <v>2</v>
      </c>
      <c r="G44" s="1">
        <v>2.5</v>
      </c>
      <c r="H44" s="1">
        <f t="shared" si="1"/>
        <v>0.57000000000000006</v>
      </c>
      <c r="I44" s="1">
        <v>25</v>
      </c>
      <c r="J44" s="1">
        <v>67.436999999999998</v>
      </c>
      <c r="K44" s="1">
        <v>81.453999999999994</v>
      </c>
      <c r="L44" s="1">
        <v>73.802000000000007</v>
      </c>
      <c r="M44" s="1">
        <f t="shared" si="2"/>
        <v>6.3650000000000091</v>
      </c>
      <c r="N44" s="9">
        <f t="shared" si="3"/>
        <v>63.650000000000091</v>
      </c>
      <c r="O44" s="1">
        <v>160</v>
      </c>
      <c r="P44" s="1">
        <v>-51.204999999999998</v>
      </c>
      <c r="Q44" s="1">
        <v>-53.213000000000001</v>
      </c>
      <c r="R44" s="1">
        <v>0</v>
      </c>
    </row>
    <row r="45" spans="1:19" x14ac:dyDescent="0.2">
      <c r="A45" s="4" t="s">
        <v>26</v>
      </c>
      <c r="B45" s="1">
        <v>0</v>
      </c>
      <c r="C45" s="1">
        <v>7720</v>
      </c>
      <c r="D45" s="1">
        <v>2.7</v>
      </c>
      <c r="E45" s="1">
        <f t="shared" si="0"/>
        <v>5.7</v>
      </c>
      <c r="F45" s="1">
        <v>2</v>
      </c>
      <c r="G45" s="1">
        <v>2.5</v>
      </c>
      <c r="H45" s="1">
        <f t="shared" si="1"/>
        <v>0.57000000000000006</v>
      </c>
      <c r="I45" s="1">
        <v>30</v>
      </c>
      <c r="J45" s="1">
        <v>67.429000000000002</v>
      </c>
      <c r="K45" s="1">
        <v>81.204999999999998</v>
      </c>
      <c r="L45" s="1">
        <v>75.007000000000005</v>
      </c>
      <c r="M45" s="1">
        <f t="shared" si="2"/>
        <v>7.578000000000003</v>
      </c>
      <c r="N45" s="9">
        <f t="shared" si="3"/>
        <v>75.78000000000003</v>
      </c>
      <c r="O45" s="1">
        <v>180</v>
      </c>
      <c r="P45" s="1">
        <v>-59.731999999999999</v>
      </c>
      <c r="Q45" s="1">
        <v>-61.534999999999997</v>
      </c>
      <c r="R45" s="1">
        <v>0</v>
      </c>
    </row>
    <row r="46" spans="1:19" x14ac:dyDescent="0.2">
      <c r="A46" s="4" t="s">
        <v>28</v>
      </c>
      <c r="B46" s="1">
        <v>0</v>
      </c>
      <c r="C46" s="1">
        <v>5640</v>
      </c>
      <c r="D46" s="1">
        <v>2.7</v>
      </c>
      <c r="E46" s="1">
        <f t="shared" si="0"/>
        <v>5.2</v>
      </c>
      <c r="F46" s="1">
        <v>2.5</v>
      </c>
      <c r="G46" s="1">
        <v>1</v>
      </c>
      <c r="H46" s="1">
        <f t="shared" si="1"/>
        <v>1.04</v>
      </c>
      <c r="I46" s="1">
        <v>15</v>
      </c>
      <c r="J46" s="1">
        <v>46.948</v>
      </c>
      <c r="K46" s="1">
        <v>42.89</v>
      </c>
      <c r="L46" s="1">
        <v>52.646000000000001</v>
      </c>
      <c r="M46" s="1">
        <f t="shared" si="2"/>
        <v>5.6980000000000004</v>
      </c>
      <c r="N46" s="9">
        <f t="shared" si="3"/>
        <v>56.980000000000004</v>
      </c>
      <c r="O46" s="1">
        <v>130</v>
      </c>
      <c r="P46" s="1">
        <v>-72.173000000000002</v>
      </c>
      <c r="Q46" s="1">
        <v>-74.396000000000001</v>
      </c>
      <c r="R46" s="1">
        <v>1</v>
      </c>
    </row>
    <row r="47" spans="1:19" x14ac:dyDescent="0.2">
      <c r="A47" s="4" t="s">
        <v>28</v>
      </c>
      <c r="B47" s="1">
        <v>0</v>
      </c>
      <c r="C47" s="1">
        <v>5750</v>
      </c>
      <c r="D47" s="1">
        <v>2.7</v>
      </c>
      <c r="E47" s="1">
        <f t="shared" si="0"/>
        <v>5.2</v>
      </c>
      <c r="F47" s="1">
        <v>2.5</v>
      </c>
      <c r="G47" s="1">
        <v>1</v>
      </c>
      <c r="H47" s="1">
        <f t="shared" si="1"/>
        <v>1.04</v>
      </c>
      <c r="I47" s="1">
        <v>20</v>
      </c>
      <c r="J47" s="1">
        <v>53.94</v>
      </c>
      <c r="K47" s="1">
        <v>44.44</v>
      </c>
      <c r="L47" s="1">
        <v>60.73</v>
      </c>
      <c r="M47" s="1">
        <f t="shared" si="2"/>
        <v>6.7899999999999991</v>
      </c>
      <c r="N47" s="9">
        <f t="shared" si="3"/>
        <v>67.899999999999991</v>
      </c>
      <c r="O47" s="1">
        <v>155</v>
      </c>
      <c r="P47" s="1">
        <v>-82.896000000000001</v>
      </c>
      <c r="Q47" s="1">
        <v>-84.899000000000001</v>
      </c>
      <c r="R47" s="1">
        <v>1</v>
      </c>
      <c r="S47" s="1" t="s">
        <v>50</v>
      </c>
    </row>
    <row r="48" spans="1:19" x14ac:dyDescent="0.2">
      <c r="A48" s="4" t="s">
        <v>28</v>
      </c>
      <c r="B48" s="1">
        <v>0</v>
      </c>
      <c r="C48" s="1">
        <v>6200</v>
      </c>
      <c r="D48" s="1">
        <v>2.7</v>
      </c>
      <c r="E48" s="1">
        <f t="shared" si="0"/>
        <v>5.2</v>
      </c>
      <c r="F48" s="1">
        <v>2.5</v>
      </c>
      <c r="G48" s="1">
        <v>1</v>
      </c>
      <c r="H48" s="1">
        <f t="shared" si="1"/>
        <v>1.04</v>
      </c>
      <c r="I48" s="1">
        <v>25</v>
      </c>
      <c r="J48" s="1">
        <v>54.930999999999997</v>
      </c>
      <c r="K48" s="1">
        <v>44.935000000000002</v>
      </c>
      <c r="L48" s="1">
        <v>62.872</v>
      </c>
      <c r="M48" s="1">
        <f t="shared" si="2"/>
        <v>7.9410000000000025</v>
      </c>
      <c r="N48" s="9">
        <f t="shared" si="3"/>
        <v>79.410000000000025</v>
      </c>
      <c r="O48" s="1">
        <v>175</v>
      </c>
      <c r="P48" s="1">
        <v>-95.113</v>
      </c>
      <c r="Q48" s="1">
        <v>-96.668999999999997</v>
      </c>
      <c r="R48" s="1">
        <v>1</v>
      </c>
      <c r="S48" s="1" t="s">
        <v>50</v>
      </c>
    </row>
    <row r="49" spans="1:19" x14ac:dyDescent="0.2">
      <c r="A49" s="4" t="s">
        <v>28</v>
      </c>
      <c r="B49" s="1">
        <v>0</v>
      </c>
      <c r="C49" s="1">
        <v>5820</v>
      </c>
      <c r="D49" s="1">
        <v>2.7</v>
      </c>
      <c r="E49" s="1">
        <f t="shared" si="0"/>
        <v>5.2</v>
      </c>
      <c r="F49" s="1">
        <v>2.5</v>
      </c>
      <c r="G49" s="1">
        <v>1</v>
      </c>
      <c r="H49" s="1">
        <f t="shared" si="1"/>
        <v>1.04</v>
      </c>
      <c r="I49" s="1">
        <v>30</v>
      </c>
      <c r="J49" s="1">
        <v>54.942999999999998</v>
      </c>
      <c r="K49" s="1">
        <v>44.899000000000001</v>
      </c>
      <c r="L49" s="1">
        <v>63.793999999999997</v>
      </c>
      <c r="M49" s="1">
        <f t="shared" si="2"/>
        <v>8.8509999999999991</v>
      </c>
      <c r="N49" s="9">
        <f t="shared" si="3"/>
        <v>88.509999999999991</v>
      </c>
      <c r="O49" s="1">
        <v>190</v>
      </c>
      <c r="P49" s="1">
        <v>-106.75</v>
      </c>
      <c r="Q49" s="1">
        <v>-108.361</v>
      </c>
      <c r="R49" s="1">
        <v>1</v>
      </c>
      <c r="S49" s="1" t="s">
        <v>50</v>
      </c>
    </row>
    <row r="50" spans="1:19" x14ac:dyDescent="0.2">
      <c r="A50" s="4" t="s">
        <v>29</v>
      </c>
      <c r="B50" s="1">
        <v>0</v>
      </c>
      <c r="C50" s="1">
        <v>6300</v>
      </c>
      <c r="D50" s="1">
        <v>2.7</v>
      </c>
      <c r="E50" s="1">
        <f t="shared" si="0"/>
        <v>5.2</v>
      </c>
      <c r="F50" s="1">
        <v>2.5</v>
      </c>
      <c r="G50" s="1">
        <v>1.5</v>
      </c>
      <c r="H50" s="1">
        <f t="shared" si="1"/>
        <v>0.69333333333333336</v>
      </c>
      <c r="I50" s="1">
        <v>15</v>
      </c>
      <c r="J50" s="1">
        <v>63.692999999999998</v>
      </c>
      <c r="K50" s="1">
        <v>73.566000000000003</v>
      </c>
      <c r="L50" s="1">
        <v>69.149000000000001</v>
      </c>
      <c r="M50" s="1">
        <f t="shared" si="2"/>
        <v>5.4560000000000031</v>
      </c>
      <c r="N50" s="9">
        <f t="shared" si="3"/>
        <v>54.560000000000031</v>
      </c>
      <c r="O50" s="1">
        <v>145</v>
      </c>
      <c r="P50" s="1">
        <v>-48.244</v>
      </c>
      <c r="Q50" s="1">
        <v>-49.713999999999999</v>
      </c>
      <c r="R50" s="1">
        <v>0.5</v>
      </c>
    </row>
    <row r="51" spans="1:19" x14ac:dyDescent="0.2">
      <c r="A51" s="4" t="s">
        <v>29</v>
      </c>
      <c r="B51" s="1">
        <v>0</v>
      </c>
      <c r="C51" s="1">
        <v>5850</v>
      </c>
      <c r="D51" s="1">
        <v>2.7</v>
      </c>
      <c r="E51" s="1">
        <f t="shared" si="0"/>
        <v>5.2</v>
      </c>
      <c r="F51" s="1">
        <v>2.5</v>
      </c>
      <c r="G51" s="1">
        <v>1.5</v>
      </c>
      <c r="H51" s="1">
        <f t="shared" si="1"/>
        <v>0.69333333333333336</v>
      </c>
      <c r="I51" s="1">
        <v>20</v>
      </c>
      <c r="J51" s="1">
        <v>64.891999999999996</v>
      </c>
      <c r="K51" s="1">
        <v>67.001999999999995</v>
      </c>
      <c r="L51" s="1">
        <v>71.317999999999998</v>
      </c>
      <c r="M51" s="1">
        <f t="shared" si="2"/>
        <v>6.4260000000000019</v>
      </c>
      <c r="N51" s="9">
        <f t="shared" si="3"/>
        <v>64.260000000000019</v>
      </c>
      <c r="O51" s="1">
        <v>165</v>
      </c>
      <c r="P51" s="1">
        <v>-56.761000000000003</v>
      </c>
      <c r="Q51" s="1">
        <v>-59.136000000000003</v>
      </c>
      <c r="R51" s="1">
        <v>0.5</v>
      </c>
    </row>
    <row r="52" spans="1:19" x14ac:dyDescent="0.2">
      <c r="A52" s="4" t="s">
        <v>29</v>
      </c>
      <c r="B52" s="1">
        <v>0</v>
      </c>
      <c r="C52" s="1">
        <v>7000</v>
      </c>
      <c r="D52" s="1">
        <v>2.7</v>
      </c>
      <c r="E52" s="1">
        <f t="shared" si="0"/>
        <v>5.2</v>
      </c>
      <c r="F52" s="1">
        <v>2.5</v>
      </c>
      <c r="G52" s="1">
        <v>1.5</v>
      </c>
      <c r="H52" s="1">
        <f t="shared" si="1"/>
        <v>0.69333333333333336</v>
      </c>
      <c r="I52" s="1">
        <v>25</v>
      </c>
      <c r="J52" s="1">
        <v>64.900000000000006</v>
      </c>
      <c r="K52" s="1">
        <v>67.001999999999995</v>
      </c>
      <c r="L52" s="1">
        <v>72.537999999999997</v>
      </c>
      <c r="M52" s="1">
        <f t="shared" si="2"/>
        <v>7.637999999999991</v>
      </c>
      <c r="N52" s="9">
        <f t="shared" si="3"/>
        <v>76.37999999999991</v>
      </c>
      <c r="O52" s="1">
        <v>185</v>
      </c>
      <c r="P52" s="1">
        <v>-66.156999999999996</v>
      </c>
      <c r="Q52" s="1">
        <v>-69.274000000000001</v>
      </c>
      <c r="R52" s="1">
        <v>0</v>
      </c>
    </row>
    <row r="53" spans="1:19" x14ac:dyDescent="0.2">
      <c r="A53" s="4" t="s">
        <v>29</v>
      </c>
      <c r="B53" s="1">
        <v>0</v>
      </c>
      <c r="C53" s="1">
        <v>7050</v>
      </c>
      <c r="D53" s="1">
        <v>2.7</v>
      </c>
      <c r="E53" s="1">
        <f t="shared" si="0"/>
        <v>5.2</v>
      </c>
      <c r="F53" s="1">
        <v>2.5</v>
      </c>
      <c r="G53" s="1">
        <v>1.5</v>
      </c>
      <c r="H53" s="1">
        <f t="shared" si="1"/>
        <v>0.69333333333333336</v>
      </c>
      <c r="I53" s="1">
        <v>30</v>
      </c>
      <c r="J53" s="1">
        <v>64.715000000000003</v>
      </c>
      <c r="K53" s="1">
        <v>74.436000000000007</v>
      </c>
      <c r="L53" s="1">
        <v>73.747</v>
      </c>
      <c r="M53" s="1">
        <f t="shared" si="2"/>
        <v>9.0319999999999965</v>
      </c>
      <c r="N53" s="9">
        <f t="shared" si="3"/>
        <v>90.319999999999965</v>
      </c>
      <c r="O53" s="1">
        <v>205</v>
      </c>
      <c r="P53" s="1">
        <v>-75.763999999999996</v>
      </c>
      <c r="Q53" s="1">
        <v>-78.364000000000004</v>
      </c>
      <c r="R53" s="1">
        <v>0</v>
      </c>
    </row>
    <row r="54" spans="1:19" x14ac:dyDescent="0.2">
      <c r="A54" s="4" t="s">
        <v>30</v>
      </c>
      <c r="B54" s="1">
        <v>0</v>
      </c>
      <c r="C54" s="1">
        <v>7130</v>
      </c>
      <c r="D54" s="1">
        <v>2.7</v>
      </c>
      <c r="E54" s="1">
        <f t="shared" si="0"/>
        <v>5.2</v>
      </c>
      <c r="F54" s="1">
        <v>2.5</v>
      </c>
      <c r="G54" s="1">
        <v>2</v>
      </c>
      <c r="H54" s="1">
        <f t="shared" si="1"/>
        <v>0.52</v>
      </c>
      <c r="I54" s="1">
        <v>15</v>
      </c>
      <c r="J54" s="1">
        <v>90.453000000000003</v>
      </c>
      <c r="K54" s="1">
        <v>107.392</v>
      </c>
      <c r="L54" s="1">
        <v>94.817999999999998</v>
      </c>
      <c r="M54" s="1">
        <f t="shared" si="2"/>
        <v>4.3649999999999949</v>
      </c>
      <c r="N54" s="9">
        <f t="shared" si="3"/>
        <v>43.649999999999949</v>
      </c>
      <c r="O54" s="1">
        <v>155</v>
      </c>
      <c r="P54" s="1">
        <v>-29.629000000000001</v>
      </c>
      <c r="Q54" s="1">
        <v>-32.42</v>
      </c>
      <c r="R54" s="1">
        <v>0.25</v>
      </c>
    </row>
    <row r="55" spans="1:19" x14ac:dyDescent="0.2">
      <c r="A55" s="4" t="s">
        <v>30</v>
      </c>
      <c r="B55" s="1">
        <v>0</v>
      </c>
      <c r="C55" s="1">
        <v>7290</v>
      </c>
      <c r="D55" s="1">
        <v>2.7</v>
      </c>
      <c r="E55" s="1">
        <f t="shared" si="0"/>
        <v>5.2</v>
      </c>
      <c r="F55" s="1">
        <v>2.5</v>
      </c>
      <c r="G55" s="1">
        <v>2</v>
      </c>
      <c r="H55" s="1">
        <f t="shared" si="1"/>
        <v>0.52</v>
      </c>
      <c r="I55" s="1">
        <v>20</v>
      </c>
      <c r="J55" s="1">
        <v>90.459000000000003</v>
      </c>
      <c r="K55" s="1">
        <v>107.33</v>
      </c>
      <c r="L55" s="1">
        <v>96.338999999999999</v>
      </c>
      <c r="M55" s="1">
        <f t="shared" si="2"/>
        <v>5.8799999999999955</v>
      </c>
      <c r="N55" s="9">
        <f t="shared" si="3"/>
        <v>58.799999999999955</v>
      </c>
      <c r="O55" s="1">
        <v>180</v>
      </c>
      <c r="P55" s="1">
        <v>-37.576000000000001</v>
      </c>
      <c r="Q55" s="1">
        <v>-40.113999999999997</v>
      </c>
      <c r="R55" s="1">
        <v>0.25</v>
      </c>
    </row>
    <row r="56" spans="1:19" x14ac:dyDescent="0.2">
      <c r="A56" s="4" t="s">
        <v>30</v>
      </c>
      <c r="B56" s="1">
        <v>0</v>
      </c>
      <c r="C56" s="1">
        <v>7480</v>
      </c>
      <c r="D56" s="1">
        <v>2.7</v>
      </c>
      <c r="E56" s="1">
        <f t="shared" si="0"/>
        <v>5.2</v>
      </c>
      <c r="F56" s="1">
        <v>2.5</v>
      </c>
      <c r="G56" s="1">
        <v>2</v>
      </c>
      <c r="H56" s="1">
        <f t="shared" si="1"/>
        <v>0.52</v>
      </c>
      <c r="I56" s="1">
        <v>25</v>
      </c>
      <c r="J56" s="1">
        <v>90.450999999999993</v>
      </c>
      <c r="K56" s="1">
        <v>107.41800000000001</v>
      </c>
      <c r="L56" s="1">
        <v>97.543999999999997</v>
      </c>
      <c r="M56" s="1">
        <f t="shared" si="2"/>
        <v>7.0930000000000035</v>
      </c>
      <c r="N56" s="9">
        <f t="shared" si="3"/>
        <v>70.930000000000035</v>
      </c>
      <c r="O56" s="1">
        <v>200</v>
      </c>
      <c r="P56" s="1">
        <v>-44.816000000000003</v>
      </c>
      <c r="Q56" s="1">
        <v>-48.247</v>
      </c>
      <c r="R56" s="1">
        <v>0</v>
      </c>
    </row>
    <row r="57" spans="1:19" x14ac:dyDescent="0.2">
      <c r="A57" s="4" t="s">
        <v>30</v>
      </c>
      <c r="B57" s="1">
        <v>0</v>
      </c>
      <c r="C57" s="1">
        <v>7650</v>
      </c>
      <c r="D57" s="1">
        <v>2.7</v>
      </c>
      <c r="E57" s="1">
        <f t="shared" si="0"/>
        <v>5.2</v>
      </c>
      <c r="F57" s="1">
        <v>2.5</v>
      </c>
      <c r="G57" s="1">
        <v>2</v>
      </c>
      <c r="H57" s="1">
        <f t="shared" si="1"/>
        <v>0.52</v>
      </c>
      <c r="I57" s="1">
        <v>30</v>
      </c>
      <c r="J57" s="1">
        <v>90.462000000000003</v>
      </c>
      <c r="K57" s="1">
        <v>107.33</v>
      </c>
      <c r="L57" s="1">
        <v>99.07</v>
      </c>
      <c r="M57" s="1">
        <f t="shared" si="2"/>
        <v>8.6079999999999899</v>
      </c>
      <c r="N57" s="9">
        <f t="shared" si="3"/>
        <v>86.079999999999899</v>
      </c>
      <c r="O57" s="1">
        <v>225</v>
      </c>
      <c r="P57" s="1">
        <v>-52.654000000000003</v>
      </c>
      <c r="Q57" s="1">
        <v>-54.006</v>
      </c>
      <c r="R57" s="1">
        <v>0</v>
      </c>
    </row>
    <row r="58" spans="1:19" x14ac:dyDescent="0.2">
      <c r="A58" s="4" t="s">
        <v>31</v>
      </c>
      <c r="B58" s="1">
        <v>0</v>
      </c>
      <c r="C58" s="1">
        <v>5580</v>
      </c>
      <c r="D58" s="1">
        <v>2.7</v>
      </c>
      <c r="E58" s="1">
        <f t="shared" si="0"/>
        <v>5.45</v>
      </c>
      <c r="F58" s="1">
        <v>2.25</v>
      </c>
      <c r="G58" s="1">
        <v>1</v>
      </c>
      <c r="H58" s="1">
        <f t="shared" si="1"/>
        <v>1.2111111111111112</v>
      </c>
      <c r="I58" s="1">
        <v>15</v>
      </c>
      <c r="J58" s="1">
        <v>46.912999999999997</v>
      </c>
      <c r="K58" s="1">
        <v>31.824000000000002</v>
      </c>
      <c r="L58" s="1">
        <v>52.186999999999998</v>
      </c>
      <c r="M58" s="1">
        <f t="shared" si="2"/>
        <v>5.2740000000000009</v>
      </c>
      <c r="N58" s="9">
        <f t="shared" si="3"/>
        <v>52.740000000000009</v>
      </c>
      <c r="O58" s="1">
        <v>120</v>
      </c>
      <c r="P58" s="1">
        <v>-80.599999999999994</v>
      </c>
      <c r="Q58" s="1">
        <v>-82.397999999999996</v>
      </c>
      <c r="R58" s="1">
        <v>0.75</v>
      </c>
    </row>
    <row r="59" spans="1:19" x14ac:dyDescent="0.2">
      <c r="A59" s="4" t="s">
        <v>31</v>
      </c>
      <c r="B59" s="1">
        <v>0</v>
      </c>
      <c r="C59" s="1">
        <v>5910</v>
      </c>
      <c r="D59" s="1">
        <v>2.7</v>
      </c>
      <c r="E59" s="1">
        <f t="shared" si="0"/>
        <v>5.45</v>
      </c>
      <c r="F59" s="1">
        <v>2.25</v>
      </c>
      <c r="G59" s="1">
        <v>1</v>
      </c>
      <c r="H59" s="1">
        <f t="shared" si="1"/>
        <v>1.2111111111111112</v>
      </c>
      <c r="I59" s="1">
        <v>20</v>
      </c>
      <c r="J59" s="1">
        <v>47.945999999999998</v>
      </c>
      <c r="K59" s="1">
        <v>32.72</v>
      </c>
      <c r="L59" s="1">
        <v>54.067999999999998</v>
      </c>
      <c r="M59" s="1">
        <f t="shared" si="2"/>
        <v>6.1219999999999999</v>
      </c>
      <c r="N59" s="9">
        <f t="shared" si="3"/>
        <v>61.22</v>
      </c>
      <c r="O59" s="1">
        <v>135</v>
      </c>
      <c r="P59" s="1">
        <v>-93.010999999999996</v>
      </c>
      <c r="Q59" s="1">
        <v>-95.460999999999999</v>
      </c>
      <c r="R59" s="1">
        <v>0.75</v>
      </c>
      <c r="S59" s="1" t="s">
        <v>50</v>
      </c>
    </row>
    <row r="60" spans="1:19" x14ac:dyDescent="0.2">
      <c r="A60" s="4" t="s">
        <v>31</v>
      </c>
      <c r="B60" s="1">
        <v>0</v>
      </c>
      <c r="C60" s="1">
        <v>5750</v>
      </c>
      <c r="D60" s="1">
        <v>2.7</v>
      </c>
      <c r="E60" s="1">
        <f t="shared" si="0"/>
        <v>5.45</v>
      </c>
      <c r="F60" s="1">
        <v>2.25</v>
      </c>
      <c r="G60" s="1">
        <v>1</v>
      </c>
      <c r="H60" s="1">
        <f t="shared" si="1"/>
        <v>1.2111111111111112</v>
      </c>
      <c r="I60" s="1">
        <v>25</v>
      </c>
      <c r="J60" s="1">
        <v>47.92</v>
      </c>
      <c r="K60" s="1">
        <v>32.725999999999999</v>
      </c>
      <c r="L60" s="1">
        <v>55.255000000000003</v>
      </c>
      <c r="M60" s="1">
        <f t="shared" si="2"/>
        <v>7.3350000000000009</v>
      </c>
      <c r="N60" s="9">
        <f t="shared" si="3"/>
        <v>73.350000000000009</v>
      </c>
      <c r="O60" s="1">
        <v>155</v>
      </c>
      <c r="P60" s="1">
        <v>-108.121</v>
      </c>
      <c r="Q60" s="1">
        <v>-109.43300000000001</v>
      </c>
      <c r="R60" s="1">
        <v>1</v>
      </c>
      <c r="S60" s="1" t="s">
        <v>50</v>
      </c>
    </row>
    <row r="61" spans="1:19" x14ac:dyDescent="0.2">
      <c r="A61" s="4" t="s">
        <v>31</v>
      </c>
      <c r="B61" s="1">
        <v>0</v>
      </c>
      <c r="C61" s="1">
        <v>5570</v>
      </c>
      <c r="D61" s="1">
        <v>2.7</v>
      </c>
      <c r="E61" s="1">
        <f t="shared" si="0"/>
        <v>5.45</v>
      </c>
      <c r="F61" s="1">
        <v>2.25</v>
      </c>
      <c r="G61" s="1">
        <v>1</v>
      </c>
      <c r="H61" s="1">
        <f t="shared" si="1"/>
        <v>1.2111111111111112</v>
      </c>
      <c r="I61" s="1">
        <v>30</v>
      </c>
      <c r="J61" s="1">
        <v>47.895000000000003</v>
      </c>
      <c r="K61" s="1">
        <v>32.661000000000001</v>
      </c>
      <c r="L61" s="1">
        <v>56.139000000000003</v>
      </c>
      <c r="M61" s="1">
        <f t="shared" si="2"/>
        <v>8.2439999999999998</v>
      </c>
      <c r="N61" s="9">
        <f t="shared" si="3"/>
        <v>82.44</v>
      </c>
      <c r="O61" s="1">
        <v>170</v>
      </c>
      <c r="P61" s="1">
        <v>-121.738</v>
      </c>
      <c r="Q61" s="1">
        <v>-122.42</v>
      </c>
      <c r="R61" s="1">
        <v>1</v>
      </c>
      <c r="S61" s="1" t="s">
        <v>50</v>
      </c>
    </row>
    <row r="62" spans="1:19" x14ac:dyDescent="0.2">
      <c r="A62" s="4" t="s">
        <v>32</v>
      </c>
      <c r="B62" s="1">
        <v>0</v>
      </c>
      <c r="C62" s="1">
        <v>6130</v>
      </c>
      <c r="D62" s="1">
        <v>2.7</v>
      </c>
      <c r="E62" s="1">
        <f t="shared" si="0"/>
        <v>5.45</v>
      </c>
      <c r="F62" s="1">
        <v>2.25</v>
      </c>
      <c r="G62" s="1">
        <v>1.5</v>
      </c>
      <c r="H62" s="1">
        <f t="shared" si="1"/>
        <v>0.80740740740740746</v>
      </c>
      <c r="I62" s="1">
        <v>15</v>
      </c>
      <c r="J62" s="1">
        <v>54.607999999999997</v>
      </c>
      <c r="K62" s="1">
        <v>53.853999999999999</v>
      </c>
      <c r="L62" s="1">
        <v>59.881999999999998</v>
      </c>
      <c r="M62" s="1">
        <f t="shared" si="2"/>
        <v>5.2740000000000009</v>
      </c>
      <c r="N62" s="9">
        <f t="shared" si="3"/>
        <v>52.740000000000009</v>
      </c>
      <c r="O62" s="1">
        <v>130</v>
      </c>
      <c r="P62" s="1">
        <v>-57.363</v>
      </c>
      <c r="Q62" s="1">
        <v>-58.771000000000001</v>
      </c>
      <c r="R62" s="1">
        <v>0.5</v>
      </c>
    </row>
    <row r="63" spans="1:19" x14ac:dyDescent="0.2">
      <c r="A63" s="4" t="s">
        <v>32</v>
      </c>
      <c r="B63" s="1">
        <v>0</v>
      </c>
      <c r="C63" s="1">
        <v>6580</v>
      </c>
      <c r="D63" s="1">
        <v>2.7</v>
      </c>
      <c r="E63" s="1">
        <f t="shared" si="0"/>
        <v>5.45</v>
      </c>
      <c r="F63" s="1">
        <v>2.25</v>
      </c>
      <c r="G63" s="1">
        <v>1.5</v>
      </c>
      <c r="H63" s="1">
        <f t="shared" si="1"/>
        <v>0.80740740740740746</v>
      </c>
      <c r="I63" s="1">
        <v>20</v>
      </c>
      <c r="J63" s="1">
        <v>55.587000000000003</v>
      </c>
      <c r="K63" s="1">
        <v>55.795000000000002</v>
      </c>
      <c r="L63" s="1">
        <v>61.71</v>
      </c>
      <c r="M63" s="1">
        <f t="shared" si="2"/>
        <v>6.1229999999999976</v>
      </c>
      <c r="N63" s="9">
        <f t="shared" si="3"/>
        <v>61.229999999999976</v>
      </c>
      <c r="O63" s="1">
        <v>150</v>
      </c>
      <c r="P63" s="1">
        <v>-67.87</v>
      </c>
      <c r="Q63" s="1">
        <v>-69.64</v>
      </c>
      <c r="R63" s="1">
        <v>0.25</v>
      </c>
    </row>
    <row r="64" spans="1:19" x14ac:dyDescent="0.2">
      <c r="A64" s="4" t="s">
        <v>32</v>
      </c>
      <c r="B64" s="1">
        <v>0</v>
      </c>
      <c r="C64" s="1">
        <v>6780</v>
      </c>
      <c r="D64" s="1">
        <v>2.7</v>
      </c>
      <c r="E64" s="1">
        <f t="shared" si="0"/>
        <v>5.45</v>
      </c>
      <c r="F64" s="1">
        <v>2.25</v>
      </c>
      <c r="G64" s="1">
        <v>1.5</v>
      </c>
      <c r="H64" s="1">
        <f t="shared" si="1"/>
        <v>0.80740740740740746</v>
      </c>
      <c r="I64" s="1">
        <v>25</v>
      </c>
      <c r="J64" s="1">
        <v>55.63</v>
      </c>
      <c r="K64" s="1">
        <v>55.835999999999999</v>
      </c>
      <c r="L64" s="1">
        <v>62.965000000000003</v>
      </c>
      <c r="M64" s="1">
        <f t="shared" si="2"/>
        <v>7.3350000000000009</v>
      </c>
      <c r="N64" s="9">
        <f t="shared" si="3"/>
        <v>73.350000000000009</v>
      </c>
      <c r="O64" s="1">
        <v>165</v>
      </c>
      <c r="P64" s="1">
        <v>-77.856999999999999</v>
      </c>
      <c r="Q64" s="1">
        <v>-80.388999999999996</v>
      </c>
      <c r="R64" s="1">
        <v>0.25</v>
      </c>
    </row>
    <row r="65" spans="1:19" x14ac:dyDescent="0.2">
      <c r="A65" s="4" t="s">
        <v>32</v>
      </c>
      <c r="B65" s="1">
        <v>0</v>
      </c>
      <c r="C65" s="1">
        <v>6710</v>
      </c>
      <c r="D65" s="1">
        <v>2.7</v>
      </c>
      <c r="E65" s="1">
        <f t="shared" si="0"/>
        <v>5.45</v>
      </c>
      <c r="F65" s="1">
        <v>2.25</v>
      </c>
      <c r="G65" s="1">
        <v>1.5</v>
      </c>
      <c r="H65" s="1">
        <f t="shared" si="1"/>
        <v>0.80740740740740746</v>
      </c>
      <c r="I65" s="1">
        <v>30</v>
      </c>
      <c r="J65" s="1">
        <v>55.64</v>
      </c>
      <c r="K65" s="1">
        <v>55.176000000000002</v>
      </c>
      <c r="L65" s="1">
        <v>64.188000000000002</v>
      </c>
      <c r="M65" s="1">
        <f t="shared" si="2"/>
        <v>8.5480000000000018</v>
      </c>
      <c r="N65" s="9">
        <f t="shared" si="3"/>
        <v>85.480000000000018</v>
      </c>
      <c r="O65" s="1">
        <v>185</v>
      </c>
      <c r="P65" s="1">
        <v>-89.087000000000003</v>
      </c>
      <c r="Q65" s="1">
        <v>-91.81</v>
      </c>
      <c r="R65" s="1">
        <v>0</v>
      </c>
    </row>
    <row r="66" spans="1:19" x14ac:dyDescent="0.2">
      <c r="A66" s="4" t="s">
        <v>33</v>
      </c>
      <c r="B66" s="1">
        <v>0</v>
      </c>
      <c r="C66" s="1">
        <v>6980</v>
      </c>
      <c r="D66" s="1">
        <v>2.7</v>
      </c>
      <c r="E66" s="1">
        <f t="shared" ref="E66:E129" si="4">5 - F66 +D66</f>
        <v>5.45</v>
      </c>
      <c r="F66" s="1">
        <v>2.25</v>
      </c>
      <c r="G66" s="1">
        <v>2</v>
      </c>
      <c r="H66" s="1">
        <f t="shared" ref="H66:H129" si="5">E66/(2*(F66*G66))</f>
        <v>0.60555555555555562</v>
      </c>
      <c r="I66" s="1">
        <v>15</v>
      </c>
      <c r="J66" s="1">
        <v>65.521000000000001</v>
      </c>
      <c r="K66" s="1">
        <v>82.063000000000002</v>
      </c>
      <c r="L66" s="1">
        <v>70.613</v>
      </c>
      <c r="M66" s="1">
        <f t="shared" ref="M66:M129" si="6" xml:space="preserve"> L66-J66</f>
        <v>5.0919999999999987</v>
      </c>
      <c r="N66" s="9">
        <f t="shared" ref="N66:N129" si="7">M66/0.1</f>
        <v>50.919999999999987</v>
      </c>
      <c r="O66" s="1">
        <v>140</v>
      </c>
      <c r="P66" s="1">
        <v>-40.210999999999999</v>
      </c>
      <c r="Q66" s="1">
        <v>-40.82</v>
      </c>
      <c r="R66" s="1">
        <v>0.25</v>
      </c>
    </row>
    <row r="67" spans="1:19" x14ac:dyDescent="0.2">
      <c r="A67" s="4" t="s">
        <v>33</v>
      </c>
      <c r="B67" s="1">
        <v>0</v>
      </c>
      <c r="C67" s="1">
        <v>7270</v>
      </c>
      <c r="D67" s="1">
        <v>2.7</v>
      </c>
      <c r="E67" s="1">
        <f t="shared" si="4"/>
        <v>5.45</v>
      </c>
      <c r="F67" s="1">
        <v>2.25</v>
      </c>
      <c r="G67" s="1">
        <v>2</v>
      </c>
      <c r="H67" s="1">
        <f t="shared" si="5"/>
        <v>0.60555555555555562</v>
      </c>
      <c r="I67" s="1">
        <v>20</v>
      </c>
      <c r="J67" s="1">
        <v>65.602000000000004</v>
      </c>
      <c r="K67" s="1">
        <v>79.613</v>
      </c>
      <c r="L67" s="1">
        <v>71.543000000000006</v>
      </c>
      <c r="M67" s="1">
        <f t="shared" si="6"/>
        <v>5.9410000000000025</v>
      </c>
      <c r="N67" s="9">
        <f t="shared" si="7"/>
        <v>59.410000000000025</v>
      </c>
      <c r="O67" s="1">
        <v>155</v>
      </c>
      <c r="P67" s="1">
        <v>-48.311999999999998</v>
      </c>
      <c r="Q67" s="1">
        <v>-50.578000000000003</v>
      </c>
      <c r="R67" s="1">
        <v>0</v>
      </c>
    </row>
    <row r="68" spans="1:19" x14ac:dyDescent="0.2">
      <c r="A68" s="4" t="s">
        <v>33</v>
      </c>
      <c r="B68" s="1">
        <v>0</v>
      </c>
      <c r="C68" s="1">
        <v>7470</v>
      </c>
      <c r="D68" s="1">
        <v>2.7</v>
      </c>
      <c r="E68" s="1">
        <f t="shared" si="4"/>
        <v>5.45</v>
      </c>
      <c r="F68" s="1">
        <v>2.25</v>
      </c>
      <c r="G68" s="1">
        <v>2</v>
      </c>
      <c r="H68" s="1">
        <f t="shared" si="5"/>
        <v>0.60555555555555562</v>
      </c>
      <c r="I68" s="1">
        <v>25</v>
      </c>
      <c r="J68" s="1">
        <v>70.617000000000004</v>
      </c>
      <c r="K68" s="1">
        <v>81.47</v>
      </c>
      <c r="L68" s="1">
        <v>77.77</v>
      </c>
      <c r="M68" s="1">
        <f t="shared" si="6"/>
        <v>7.1529999999999916</v>
      </c>
      <c r="N68" s="9">
        <f t="shared" si="7"/>
        <v>71.529999999999916</v>
      </c>
      <c r="O68" s="1">
        <v>180</v>
      </c>
      <c r="P68" s="1">
        <v>-56.386000000000003</v>
      </c>
      <c r="Q68" s="1">
        <v>-58.570999999999998</v>
      </c>
      <c r="R68" s="1">
        <v>0</v>
      </c>
    </row>
    <row r="69" spans="1:19" x14ac:dyDescent="0.2">
      <c r="A69" s="4" t="s">
        <v>33</v>
      </c>
      <c r="B69" s="1">
        <v>0</v>
      </c>
      <c r="C69" s="1">
        <v>7610</v>
      </c>
      <c r="D69" s="1">
        <v>2.7</v>
      </c>
      <c r="E69" s="1">
        <f t="shared" si="4"/>
        <v>5.45</v>
      </c>
      <c r="F69" s="1">
        <v>2.25</v>
      </c>
      <c r="G69" s="1">
        <v>2</v>
      </c>
      <c r="H69" s="1">
        <f t="shared" si="5"/>
        <v>0.60555555555555562</v>
      </c>
      <c r="I69" s="1">
        <v>30</v>
      </c>
      <c r="J69" s="1">
        <v>72.572000000000003</v>
      </c>
      <c r="K69" s="1">
        <v>81.912999999999997</v>
      </c>
      <c r="L69" s="1">
        <v>79.665000000000006</v>
      </c>
      <c r="M69" s="1">
        <f t="shared" si="6"/>
        <v>7.0930000000000035</v>
      </c>
      <c r="N69" s="9">
        <f t="shared" si="7"/>
        <v>70.930000000000035</v>
      </c>
      <c r="O69" s="1">
        <v>200</v>
      </c>
      <c r="P69" s="1">
        <v>-57.451999999999998</v>
      </c>
      <c r="Q69" s="1">
        <v>-66.043999999999997</v>
      </c>
      <c r="R69" s="1">
        <v>0</v>
      </c>
    </row>
    <row r="70" spans="1:19" x14ac:dyDescent="0.2">
      <c r="A70" s="4" t="s">
        <v>34</v>
      </c>
      <c r="B70" s="1">
        <v>0</v>
      </c>
      <c r="C70" s="1">
        <v>7400</v>
      </c>
      <c r="D70" s="1">
        <v>2.7</v>
      </c>
      <c r="E70" s="1">
        <f t="shared" si="4"/>
        <v>5.45</v>
      </c>
      <c r="F70" s="1">
        <v>2.25</v>
      </c>
      <c r="G70" s="1">
        <v>2.5</v>
      </c>
      <c r="H70" s="1">
        <f t="shared" si="5"/>
        <v>0.48444444444444446</v>
      </c>
      <c r="I70" s="1">
        <v>15</v>
      </c>
      <c r="J70" s="1">
        <v>89.501000000000005</v>
      </c>
      <c r="K70" s="1">
        <v>110.211</v>
      </c>
      <c r="L70" s="1">
        <v>93.016999999999996</v>
      </c>
      <c r="M70" s="1">
        <f t="shared" si="6"/>
        <v>3.5159999999999911</v>
      </c>
      <c r="N70" s="9">
        <f t="shared" si="7"/>
        <v>35.159999999999911</v>
      </c>
      <c r="O70" s="1">
        <v>140</v>
      </c>
      <c r="P70" s="1">
        <v>-23.998000000000001</v>
      </c>
      <c r="Q70" s="1">
        <v>-27.294</v>
      </c>
      <c r="R70" s="1">
        <v>0.25</v>
      </c>
    </row>
    <row r="71" spans="1:19" x14ac:dyDescent="0.2">
      <c r="A71" s="4" t="s">
        <v>34</v>
      </c>
      <c r="B71" s="1">
        <v>0</v>
      </c>
      <c r="C71" s="1">
        <v>7750</v>
      </c>
      <c r="D71" s="1">
        <v>2.7</v>
      </c>
      <c r="E71" s="1">
        <f t="shared" si="4"/>
        <v>5.45</v>
      </c>
      <c r="F71" s="1">
        <v>2.25</v>
      </c>
      <c r="G71" s="1">
        <v>2.5</v>
      </c>
      <c r="H71" s="1">
        <f t="shared" si="5"/>
        <v>0.48444444444444446</v>
      </c>
      <c r="I71" s="1">
        <v>20</v>
      </c>
      <c r="J71" s="1">
        <v>90.45</v>
      </c>
      <c r="K71" s="1">
        <v>108.867</v>
      </c>
      <c r="L71" s="1">
        <v>95.784000000000006</v>
      </c>
      <c r="M71" s="1">
        <f t="shared" si="6"/>
        <v>5.3340000000000032</v>
      </c>
      <c r="N71" s="9">
        <f t="shared" si="7"/>
        <v>53.340000000000032</v>
      </c>
      <c r="O71" s="1">
        <v>170</v>
      </c>
      <c r="P71" s="1">
        <v>-32.722000000000001</v>
      </c>
      <c r="Q71" s="1">
        <v>-35.048999999999999</v>
      </c>
      <c r="R71" s="1">
        <v>0</v>
      </c>
    </row>
    <row r="72" spans="1:19" x14ac:dyDescent="0.2">
      <c r="A72" s="4" t="s">
        <v>34</v>
      </c>
      <c r="B72" s="1">
        <v>0</v>
      </c>
      <c r="C72" s="1">
        <v>8300</v>
      </c>
      <c r="D72" s="1">
        <v>2.7</v>
      </c>
      <c r="E72" s="1">
        <f t="shared" si="4"/>
        <v>5.45</v>
      </c>
      <c r="F72" s="1">
        <v>2.25</v>
      </c>
      <c r="G72" s="1">
        <v>2.5</v>
      </c>
      <c r="H72" s="1">
        <f t="shared" si="5"/>
        <v>0.48444444444444446</v>
      </c>
      <c r="I72" s="1">
        <v>25</v>
      </c>
      <c r="J72" s="1">
        <v>85.397999999999996</v>
      </c>
      <c r="K72" s="1">
        <v>109.938</v>
      </c>
      <c r="L72" s="1">
        <v>92.006</v>
      </c>
      <c r="M72" s="1">
        <f t="shared" si="6"/>
        <v>6.6080000000000041</v>
      </c>
      <c r="N72" s="9">
        <f t="shared" si="7"/>
        <v>66.080000000000041</v>
      </c>
      <c r="O72" s="1">
        <v>185</v>
      </c>
      <c r="P72" s="1">
        <v>-40.384999999999998</v>
      </c>
      <c r="Q72" s="1">
        <v>-42.953000000000003</v>
      </c>
      <c r="R72" s="1">
        <v>0</v>
      </c>
    </row>
    <row r="73" spans="1:19" ht="17" thickBot="1" x14ac:dyDescent="0.25">
      <c r="A73" s="24" t="s">
        <v>34</v>
      </c>
      <c r="B73" s="25">
        <v>0</v>
      </c>
      <c r="C73" s="25">
        <v>8440</v>
      </c>
      <c r="D73" s="1">
        <v>2.7</v>
      </c>
      <c r="E73" s="1">
        <f t="shared" si="4"/>
        <v>5.45</v>
      </c>
      <c r="F73" s="25">
        <v>2.25</v>
      </c>
      <c r="G73" s="25">
        <v>2.5</v>
      </c>
      <c r="H73" s="25">
        <f t="shared" si="5"/>
        <v>0.48444444444444446</v>
      </c>
      <c r="I73" s="25">
        <v>30</v>
      </c>
      <c r="J73" s="25">
        <v>89.512</v>
      </c>
      <c r="K73" s="25">
        <v>109.96599999999999</v>
      </c>
      <c r="L73" s="25">
        <v>98.180999999999997</v>
      </c>
      <c r="M73" s="25">
        <f t="shared" si="6"/>
        <v>8.6689999999999969</v>
      </c>
      <c r="N73" s="26">
        <f t="shared" si="7"/>
        <v>86.689999999999969</v>
      </c>
      <c r="O73" s="25">
        <v>225</v>
      </c>
      <c r="P73" s="25">
        <v>-47.33</v>
      </c>
      <c r="Q73" s="25">
        <v>-48.381</v>
      </c>
      <c r="R73" s="25">
        <v>0</v>
      </c>
      <c r="S73" s="25"/>
    </row>
    <row r="74" spans="1:19" x14ac:dyDescent="0.2">
      <c r="A74" s="7" t="s">
        <v>13</v>
      </c>
      <c r="B74" s="3">
        <v>1.0000000000000001E-15</v>
      </c>
      <c r="C74" s="9">
        <v>5830</v>
      </c>
      <c r="D74" s="1">
        <v>2.7</v>
      </c>
      <c r="E74" s="1">
        <f t="shared" si="4"/>
        <v>6.2</v>
      </c>
      <c r="F74" s="1">
        <v>1.5</v>
      </c>
      <c r="G74" s="1">
        <v>1.5</v>
      </c>
      <c r="H74" s="1">
        <f t="shared" si="5"/>
        <v>1.3777777777777778</v>
      </c>
      <c r="I74" s="1">
        <v>15</v>
      </c>
      <c r="J74" s="1">
        <v>22.888999999999999</v>
      </c>
      <c r="K74" s="1">
        <v>14.196</v>
      </c>
      <c r="L74" s="1">
        <v>25.92</v>
      </c>
      <c r="M74" s="1">
        <f t="shared" si="6"/>
        <v>3.0310000000000024</v>
      </c>
      <c r="N74" s="9">
        <f t="shared" si="7"/>
        <v>30.310000000000024</v>
      </c>
      <c r="O74" s="1">
        <v>65</v>
      </c>
      <c r="P74" s="1">
        <v>-82.703000000000003</v>
      </c>
      <c r="Q74" s="1">
        <v>-96.676000000000002</v>
      </c>
      <c r="R74" s="1">
        <v>1</v>
      </c>
    </row>
    <row r="75" spans="1:19" x14ac:dyDescent="0.2">
      <c r="A75" s="7" t="s">
        <v>13</v>
      </c>
      <c r="B75" s="3">
        <v>1.0000000000000001E-15</v>
      </c>
      <c r="C75" s="9">
        <v>5750</v>
      </c>
      <c r="D75" s="1">
        <v>2.7</v>
      </c>
      <c r="E75" s="1">
        <f t="shared" si="4"/>
        <v>6.2</v>
      </c>
      <c r="F75" s="1">
        <v>1.5</v>
      </c>
      <c r="G75" s="1">
        <v>1.5</v>
      </c>
      <c r="H75" s="1">
        <f t="shared" si="5"/>
        <v>1.3777777777777778</v>
      </c>
      <c r="I75" s="1">
        <v>20</v>
      </c>
      <c r="J75" s="1">
        <v>22.888000000000002</v>
      </c>
      <c r="K75" s="1">
        <v>14.811</v>
      </c>
      <c r="L75" s="1">
        <v>26.524999999999999</v>
      </c>
      <c r="M75" s="1">
        <f t="shared" si="6"/>
        <v>3.6369999999999969</v>
      </c>
      <c r="N75" s="9">
        <f t="shared" si="7"/>
        <v>36.369999999999969</v>
      </c>
      <c r="O75" s="1">
        <v>75</v>
      </c>
      <c r="P75" s="1">
        <v>-98.159000000000006</v>
      </c>
      <c r="Q75" s="1">
        <v>-113.023</v>
      </c>
      <c r="R75" s="1">
        <v>1</v>
      </c>
    </row>
    <row r="76" spans="1:19" x14ac:dyDescent="0.2">
      <c r="A76" s="7" t="s">
        <v>13</v>
      </c>
      <c r="B76" s="3">
        <v>1.0000000000000001E-15</v>
      </c>
      <c r="C76" s="9">
        <v>5520</v>
      </c>
      <c r="D76" s="1">
        <v>2.7</v>
      </c>
      <c r="E76" s="1">
        <f t="shared" si="4"/>
        <v>6.2</v>
      </c>
      <c r="F76" s="1">
        <v>1.5</v>
      </c>
      <c r="G76" s="1">
        <v>1.5</v>
      </c>
      <c r="H76" s="1">
        <f t="shared" si="5"/>
        <v>1.3777777777777778</v>
      </c>
      <c r="I76" s="1">
        <v>25</v>
      </c>
      <c r="J76" s="1">
        <v>22.885999999999999</v>
      </c>
      <c r="K76" s="1">
        <v>14.597</v>
      </c>
      <c r="L76" s="1">
        <v>27.129000000000001</v>
      </c>
      <c r="M76" s="1">
        <f t="shared" si="6"/>
        <v>4.2430000000000021</v>
      </c>
      <c r="N76" s="9">
        <f t="shared" si="7"/>
        <v>42.430000000000021</v>
      </c>
      <c r="O76" s="1">
        <v>85</v>
      </c>
      <c r="P76" s="1">
        <v>-113.26300000000001</v>
      </c>
      <c r="Q76" s="1">
        <v>-126.074</v>
      </c>
      <c r="R76" s="1">
        <v>1</v>
      </c>
    </row>
    <row r="77" spans="1:19" x14ac:dyDescent="0.2">
      <c r="A77" s="7" t="s">
        <v>13</v>
      </c>
      <c r="B77" s="3">
        <v>1.0000000000000001E-15</v>
      </c>
      <c r="C77" s="9">
        <v>5240</v>
      </c>
      <c r="D77" s="1">
        <v>2.7</v>
      </c>
      <c r="E77" s="1">
        <f t="shared" si="4"/>
        <v>6.2</v>
      </c>
      <c r="F77" s="1">
        <v>1.5</v>
      </c>
      <c r="G77" s="1">
        <v>1.5</v>
      </c>
      <c r="H77" s="1">
        <f t="shared" si="5"/>
        <v>1.3777777777777778</v>
      </c>
      <c r="I77" s="1">
        <v>30</v>
      </c>
      <c r="J77" s="1">
        <v>23.878</v>
      </c>
      <c r="K77" s="1">
        <v>16.071000000000002</v>
      </c>
      <c r="L77" s="1">
        <v>28.667000000000002</v>
      </c>
      <c r="M77" s="1">
        <f t="shared" si="6"/>
        <v>4.7890000000000015</v>
      </c>
      <c r="N77" s="9">
        <f t="shared" si="7"/>
        <v>47.890000000000015</v>
      </c>
      <c r="O77" s="1">
        <v>95</v>
      </c>
      <c r="P77" s="1">
        <v>-126.047</v>
      </c>
      <c r="Q77" s="1">
        <v>-139.429</v>
      </c>
      <c r="R77" s="1">
        <v>1</v>
      </c>
    </row>
    <row r="78" spans="1:19" x14ac:dyDescent="0.2">
      <c r="A78" s="7" t="s">
        <v>12</v>
      </c>
      <c r="B78" s="3">
        <v>1.0000000000000001E-15</v>
      </c>
      <c r="C78" s="9">
        <v>6210</v>
      </c>
      <c r="D78" s="1">
        <v>2.7</v>
      </c>
      <c r="E78" s="1">
        <f t="shared" si="4"/>
        <v>6.2</v>
      </c>
      <c r="F78" s="1">
        <v>1.5</v>
      </c>
      <c r="G78" s="1">
        <v>2</v>
      </c>
      <c r="H78" s="1">
        <f t="shared" si="5"/>
        <v>1.0333333333333334</v>
      </c>
      <c r="I78" s="1">
        <v>15</v>
      </c>
      <c r="J78" s="1">
        <v>44.191000000000003</v>
      </c>
      <c r="K78" s="1">
        <v>25.745000000000001</v>
      </c>
      <c r="L78" s="1">
        <v>47.404000000000003</v>
      </c>
      <c r="M78" s="1">
        <f t="shared" si="6"/>
        <v>3.213000000000001</v>
      </c>
      <c r="N78" s="9">
        <f t="shared" si="7"/>
        <v>32.13000000000001</v>
      </c>
      <c r="O78" s="1">
        <v>75</v>
      </c>
      <c r="P78" s="1">
        <v>-64.855000000000004</v>
      </c>
      <c r="Q78" s="1">
        <v>-74.361999999999995</v>
      </c>
      <c r="R78" s="1">
        <v>0.5</v>
      </c>
    </row>
    <row r="79" spans="1:19" x14ac:dyDescent="0.2">
      <c r="A79" s="7" t="s">
        <v>12</v>
      </c>
      <c r="B79" s="3">
        <v>1.0000000000000001E-15</v>
      </c>
      <c r="C79" s="9">
        <v>6220</v>
      </c>
      <c r="D79" s="1">
        <v>2.7</v>
      </c>
      <c r="E79" s="1">
        <f t="shared" si="4"/>
        <v>6.2</v>
      </c>
      <c r="F79" s="1">
        <v>1.5</v>
      </c>
      <c r="G79" s="1">
        <v>2</v>
      </c>
      <c r="H79" s="1">
        <f t="shared" si="5"/>
        <v>1.0333333333333334</v>
      </c>
      <c r="I79" s="1">
        <v>20</v>
      </c>
      <c r="J79" s="1">
        <v>44.326999999999998</v>
      </c>
      <c r="K79" s="1">
        <v>25.734999999999999</v>
      </c>
      <c r="L79" s="1">
        <v>47.843000000000004</v>
      </c>
      <c r="M79" s="1">
        <f t="shared" si="6"/>
        <v>3.5160000000000053</v>
      </c>
      <c r="N79" s="9">
        <f t="shared" si="7"/>
        <v>35.160000000000053</v>
      </c>
      <c r="O79" s="1">
        <v>80</v>
      </c>
      <c r="P79" s="1">
        <v>-72.352000000000004</v>
      </c>
      <c r="Q79" s="1">
        <v>-85.674999999999997</v>
      </c>
      <c r="R79" s="1">
        <v>0.5</v>
      </c>
    </row>
    <row r="80" spans="1:19" x14ac:dyDescent="0.2">
      <c r="A80" s="7" t="s">
        <v>12</v>
      </c>
      <c r="B80" s="3">
        <v>1.0000000000000001E-15</v>
      </c>
      <c r="C80" s="9">
        <v>6430</v>
      </c>
      <c r="D80" s="1">
        <v>2.7</v>
      </c>
      <c r="E80" s="1">
        <f t="shared" si="4"/>
        <v>6.2</v>
      </c>
      <c r="F80" s="1">
        <v>1.5</v>
      </c>
      <c r="G80" s="1">
        <v>2</v>
      </c>
      <c r="H80" s="1">
        <f t="shared" si="5"/>
        <v>1.0333333333333334</v>
      </c>
      <c r="I80" s="1">
        <v>25</v>
      </c>
      <c r="J80" s="1">
        <v>44.32</v>
      </c>
      <c r="K80" s="1">
        <v>25.734999999999999</v>
      </c>
      <c r="L80" s="1">
        <v>48.442</v>
      </c>
      <c r="M80" s="1">
        <f t="shared" si="6"/>
        <v>4.1219999999999999</v>
      </c>
      <c r="N80" s="9">
        <f t="shared" si="7"/>
        <v>41.22</v>
      </c>
      <c r="O80" s="1">
        <v>90</v>
      </c>
      <c r="P80" s="1">
        <v>-83.227999999999994</v>
      </c>
      <c r="Q80" s="1">
        <v>-100.33499999999999</v>
      </c>
      <c r="R80" s="1">
        <v>0.5</v>
      </c>
    </row>
    <row r="81" spans="1:18" x14ac:dyDescent="0.2">
      <c r="A81" s="7" t="s">
        <v>12</v>
      </c>
      <c r="B81" s="3">
        <v>1.0000000000000001E-15</v>
      </c>
      <c r="C81" s="9">
        <v>6010</v>
      </c>
      <c r="D81" s="1">
        <v>2.7</v>
      </c>
      <c r="E81" s="1">
        <f t="shared" si="4"/>
        <v>6.2</v>
      </c>
      <c r="F81" s="1">
        <v>1.5</v>
      </c>
      <c r="G81" s="1">
        <v>2</v>
      </c>
      <c r="H81" s="1">
        <f t="shared" si="5"/>
        <v>1.0333333333333334</v>
      </c>
      <c r="I81" s="1">
        <v>30</v>
      </c>
      <c r="J81" s="1">
        <v>44.31</v>
      </c>
      <c r="K81" s="1">
        <v>25.585999999999999</v>
      </c>
      <c r="L81" s="1">
        <v>49.037999999999997</v>
      </c>
      <c r="M81" s="1">
        <f t="shared" si="6"/>
        <v>4.7279999999999944</v>
      </c>
      <c r="N81" s="9">
        <f t="shared" si="7"/>
        <v>47.279999999999944</v>
      </c>
      <c r="O81" s="1">
        <v>100</v>
      </c>
      <c r="P81" s="1">
        <v>-94.117000000000004</v>
      </c>
      <c r="Q81" s="1">
        <v>-106.048</v>
      </c>
      <c r="R81" s="1">
        <v>0.5</v>
      </c>
    </row>
    <row r="82" spans="1:18" x14ac:dyDescent="0.2">
      <c r="A82" s="7" t="s">
        <v>14</v>
      </c>
      <c r="B82" s="3">
        <v>1.0000000000000001E-15</v>
      </c>
      <c r="C82" s="9">
        <v>6340</v>
      </c>
      <c r="D82" s="1">
        <v>2.7</v>
      </c>
      <c r="E82" s="1">
        <f t="shared" si="4"/>
        <v>6.2</v>
      </c>
      <c r="F82" s="1">
        <v>1.5</v>
      </c>
      <c r="G82" s="1">
        <v>2.5</v>
      </c>
      <c r="H82" s="1">
        <f t="shared" si="5"/>
        <v>0.82666666666666666</v>
      </c>
      <c r="I82" s="1">
        <v>15</v>
      </c>
      <c r="J82" s="1">
        <v>45.857999999999997</v>
      </c>
      <c r="K82" s="1">
        <v>36.862000000000002</v>
      </c>
      <c r="L82" s="1">
        <v>48.95</v>
      </c>
      <c r="M82" s="1">
        <f t="shared" si="6"/>
        <v>3.0920000000000059</v>
      </c>
      <c r="N82" s="9">
        <f t="shared" si="7"/>
        <v>30.920000000000059</v>
      </c>
      <c r="O82" s="1">
        <v>75</v>
      </c>
      <c r="P82" s="1">
        <v>-50.058999999999997</v>
      </c>
      <c r="Q82" s="1">
        <v>-56.893000000000001</v>
      </c>
      <c r="R82" s="1">
        <v>0.5</v>
      </c>
    </row>
    <row r="83" spans="1:18" x14ac:dyDescent="0.2">
      <c r="A83" s="7" t="s">
        <v>14</v>
      </c>
      <c r="B83" s="3">
        <v>1.0000000000000001E-15</v>
      </c>
      <c r="C83" s="9">
        <v>6780</v>
      </c>
      <c r="D83" s="1">
        <v>2.7</v>
      </c>
      <c r="E83" s="1">
        <f t="shared" si="4"/>
        <v>6.2</v>
      </c>
      <c r="F83" s="1">
        <v>1.5</v>
      </c>
      <c r="G83" s="1">
        <v>2.5</v>
      </c>
      <c r="H83" s="1">
        <f t="shared" si="5"/>
        <v>0.82666666666666666</v>
      </c>
      <c r="I83" s="1">
        <v>20</v>
      </c>
      <c r="J83" s="1">
        <v>45.845999999999997</v>
      </c>
      <c r="K83" s="1">
        <v>36.829000000000001</v>
      </c>
      <c r="L83" s="1">
        <v>49.543999999999997</v>
      </c>
      <c r="M83" s="1">
        <f t="shared" si="6"/>
        <v>3.6980000000000004</v>
      </c>
      <c r="N83" s="9">
        <f t="shared" si="7"/>
        <v>36.980000000000004</v>
      </c>
      <c r="O83" s="1">
        <v>85</v>
      </c>
      <c r="P83" s="1">
        <v>-58.741</v>
      </c>
      <c r="Q83" s="1">
        <v>-67.451999999999998</v>
      </c>
      <c r="R83" s="1">
        <v>0.25</v>
      </c>
    </row>
    <row r="84" spans="1:18" x14ac:dyDescent="0.2">
      <c r="A84" s="7" t="s">
        <v>14</v>
      </c>
      <c r="B84" s="3">
        <v>1.0000000000000001E-15</v>
      </c>
      <c r="C84" s="9">
        <v>6770</v>
      </c>
      <c r="D84" s="1">
        <v>2.7</v>
      </c>
      <c r="E84" s="1">
        <f t="shared" si="4"/>
        <v>6.2</v>
      </c>
      <c r="F84" s="1">
        <v>1.5</v>
      </c>
      <c r="G84" s="1">
        <v>2.5</v>
      </c>
      <c r="H84" s="1">
        <f t="shared" si="5"/>
        <v>0.82666666666666666</v>
      </c>
      <c r="I84" s="1">
        <v>25</v>
      </c>
      <c r="J84" s="1">
        <v>45.767000000000003</v>
      </c>
      <c r="K84" s="1">
        <v>36.862000000000002</v>
      </c>
      <c r="L84" s="1">
        <v>50.374000000000002</v>
      </c>
      <c r="M84" s="1">
        <f t="shared" si="6"/>
        <v>4.6069999999999993</v>
      </c>
      <c r="N84" s="9">
        <f t="shared" si="7"/>
        <v>46.069999999999993</v>
      </c>
      <c r="O84" s="1">
        <v>100</v>
      </c>
      <c r="P84" s="1">
        <v>-70.123000000000005</v>
      </c>
      <c r="Q84" s="1">
        <v>-77.353999999999999</v>
      </c>
      <c r="R84" s="1">
        <v>0.25</v>
      </c>
    </row>
    <row r="85" spans="1:18" x14ac:dyDescent="0.2">
      <c r="A85" s="7" t="s">
        <v>14</v>
      </c>
      <c r="B85" s="3">
        <v>1.0000000000000001E-15</v>
      </c>
      <c r="C85" s="9">
        <v>6630</v>
      </c>
      <c r="D85" s="1">
        <v>2.7</v>
      </c>
      <c r="E85" s="1">
        <f t="shared" si="4"/>
        <v>6.2</v>
      </c>
      <c r="F85" s="1">
        <v>1.5</v>
      </c>
      <c r="G85" s="1">
        <v>2.5</v>
      </c>
      <c r="H85" s="1">
        <f t="shared" si="5"/>
        <v>0.82666666666666666</v>
      </c>
      <c r="I85" s="1">
        <v>30</v>
      </c>
      <c r="J85" s="1">
        <v>45.844999999999999</v>
      </c>
      <c r="K85" s="1">
        <v>36.862000000000002</v>
      </c>
      <c r="L85" s="1">
        <v>51.058</v>
      </c>
      <c r="M85" s="1">
        <f t="shared" si="6"/>
        <v>5.213000000000001</v>
      </c>
      <c r="N85" s="9">
        <f t="shared" si="7"/>
        <v>52.13000000000001</v>
      </c>
      <c r="O85" s="1">
        <v>110</v>
      </c>
      <c r="P85" s="1">
        <v>-78.049000000000007</v>
      </c>
      <c r="Q85" s="1">
        <v>-85.302000000000007</v>
      </c>
      <c r="R85" s="1">
        <v>0.5</v>
      </c>
    </row>
    <row r="86" spans="1:18" x14ac:dyDescent="0.2">
      <c r="A86" s="7" t="s">
        <v>19</v>
      </c>
      <c r="B86" s="3">
        <v>1.0000000000000001E-15</v>
      </c>
      <c r="C86" s="9">
        <v>5190</v>
      </c>
      <c r="D86" s="1">
        <v>2.7</v>
      </c>
      <c r="E86" s="1">
        <f t="shared" si="4"/>
        <v>5.95</v>
      </c>
      <c r="F86" s="1">
        <v>1.75</v>
      </c>
      <c r="G86" s="1">
        <v>1</v>
      </c>
      <c r="H86" s="1">
        <f t="shared" si="5"/>
        <v>1.7</v>
      </c>
      <c r="I86" s="1">
        <v>15</v>
      </c>
      <c r="J86" s="1">
        <v>32.402999999999999</v>
      </c>
      <c r="K86" s="1">
        <v>11.83</v>
      </c>
      <c r="L86" s="1">
        <v>36.04</v>
      </c>
      <c r="M86" s="1">
        <f t="shared" si="6"/>
        <v>3.6370000000000005</v>
      </c>
      <c r="N86" s="9">
        <f t="shared" si="7"/>
        <v>36.370000000000005</v>
      </c>
      <c r="O86" s="1">
        <v>75</v>
      </c>
      <c r="P86" s="1">
        <v>-101.008</v>
      </c>
      <c r="Q86" s="1">
        <v>-107.312</v>
      </c>
      <c r="R86" s="1">
        <v>1</v>
      </c>
    </row>
    <row r="87" spans="1:18" x14ac:dyDescent="0.2">
      <c r="A87" s="7" t="s">
        <v>19</v>
      </c>
      <c r="B87" s="3">
        <v>1.0000000000000001E-15</v>
      </c>
      <c r="C87" s="9">
        <v>5460</v>
      </c>
      <c r="D87" s="1">
        <v>2.7</v>
      </c>
      <c r="E87" s="1">
        <f t="shared" si="4"/>
        <v>5.95</v>
      </c>
      <c r="F87" s="1">
        <v>1.75</v>
      </c>
      <c r="G87" s="1">
        <v>1</v>
      </c>
      <c r="H87" s="1">
        <f t="shared" si="5"/>
        <v>1.7</v>
      </c>
      <c r="I87" s="1">
        <v>20</v>
      </c>
      <c r="J87" s="1">
        <v>32.375</v>
      </c>
      <c r="K87" s="1">
        <v>12.086</v>
      </c>
      <c r="L87" s="1">
        <v>36.618000000000002</v>
      </c>
      <c r="M87" s="1">
        <f t="shared" si="6"/>
        <v>4.2430000000000021</v>
      </c>
      <c r="N87" s="9">
        <f t="shared" si="7"/>
        <v>42.430000000000021</v>
      </c>
      <c r="O87" s="1">
        <v>85</v>
      </c>
      <c r="P87" s="1">
        <v>-117.399</v>
      </c>
      <c r="Q87" s="1">
        <v>-127.087</v>
      </c>
      <c r="R87" s="1">
        <v>1</v>
      </c>
    </row>
    <row r="88" spans="1:18" x14ac:dyDescent="0.2">
      <c r="A88" s="7" t="s">
        <v>19</v>
      </c>
      <c r="B88" s="3">
        <v>1.0000000000000001E-15</v>
      </c>
      <c r="C88" s="9">
        <v>5660</v>
      </c>
      <c r="D88" s="1">
        <v>2.7</v>
      </c>
      <c r="E88" s="1">
        <f t="shared" si="4"/>
        <v>5.95</v>
      </c>
      <c r="F88" s="1">
        <v>1.75</v>
      </c>
      <c r="G88" s="1">
        <v>1</v>
      </c>
      <c r="H88" s="1">
        <f t="shared" si="5"/>
        <v>1.7</v>
      </c>
      <c r="I88" s="1">
        <v>25</v>
      </c>
      <c r="J88" s="1">
        <v>32.401000000000003</v>
      </c>
      <c r="K88" s="1">
        <v>11.911</v>
      </c>
      <c r="L88" s="1">
        <v>37.25</v>
      </c>
      <c r="M88" s="1">
        <f t="shared" si="6"/>
        <v>4.8489999999999966</v>
      </c>
      <c r="N88" s="9">
        <f t="shared" si="7"/>
        <v>48.489999999999966</v>
      </c>
      <c r="O88" s="1">
        <v>95</v>
      </c>
      <c r="P88" s="1">
        <v>-136.24600000000001</v>
      </c>
      <c r="Q88" s="1">
        <v>-143.649</v>
      </c>
      <c r="R88" s="1">
        <v>1</v>
      </c>
    </row>
    <row r="89" spans="1:18" x14ac:dyDescent="0.2">
      <c r="A89" s="7" t="s">
        <v>19</v>
      </c>
      <c r="B89" s="3">
        <v>1.0000000000000001E-15</v>
      </c>
      <c r="C89" s="9">
        <v>5460</v>
      </c>
      <c r="D89" s="1">
        <v>2.7</v>
      </c>
      <c r="E89" s="1">
        <f t="shared" si="4"/>
        <v>5.95</v>
      </c>
      <c r="F89" s="1">
        <v>1.75</v>
      </c>
      <c r="G89" s="1">
        <v>1</v>
      </c>
      <c r="H89" s="1">
        <f t="shared" si="5"/>
        <v>1.7</v>
      </c>
      <c r="I89" s="1">
        <v>30</v>
      </c>
      <c r="J89" s="1">
        <v>32.402999999999999</v>
      </c>
      <c r="K89" s="1">
        <v>11.87</v>
      </c>
      <c r="L89" s="1">
        <v>38.161999999999999</v>
      </c>
      <c r="M89" s="1">
        <f t="shared" si="6"/>
        <v>5.7590000000000003</v>
      </c>
      <c r="N89" s="9">
        <f t="shared" si="7"/>
        <v>57.59</v>
      </c>
      <c r="O89" s="1">
        <v>110</v>
      </c>
      <c r="P89" s="1">
        <v>-157.32400000000001</v>
      </c>
      <c r="Q89" s="1">
        <v>-160.29400000000001</v>
      </c>
      <c r="R89" s="1">
        <v>1</v>
      </c>
    </row>
    <row r="90" spans="1:18" x14ac:dyDescent="0.2">
      <c r="A90" s="7" t="s">
        <v>20</v>
      </c>
      <c r="B90" s="3">
        <v>1.0000000000000001E-15</v>
      </c>
      <c r="C90" s="9">
        <v>5690</v>
      </c>
      <c r="D90" s="1">
        <v>2.7</v>
      </c>
      <c r="E90" s="1">
        <f t="shared" si="4"/>
        <v>5.95</v>
      </c>
      <c r="F90" s="1">
        <v>1.75</v>
      </c>
      <c r="G90" s="1">
        <v>1.5</v>
      </c>
      <c r="H90" s="1">
        <f t="shared" si="5"/>
        <v>1.1333333333333333</v>
      </c>
      <c r="I90" s="1">
        <v>15</v>
      </c>
      <c r="J90" s="1">
        <v>41.707000000000001</v>
      </c>
      <c r="K90" s="1">
        <v>25.085000000000001</v>
      </c>
      <c r="L90" s="1">
        <v>45.222999999999999</v>
      </c>
      <c r="M90" s="1">
        <f t="shared" si="6"/>
        <v>3.5159999999999982</v>
      </c>
      <c r="N90" s="9">
        <f t="shared" si="7"/>
        <v>35.159999999999982</v>
      </c>
      <c r="O90" s="1">
        <v>80</v>
      </c>
      <c r="P90" s="1">
        <v>-71.058000000000007</v>
      </c>
      <c r="Q90" s="1">
        <v>-80.099000000000004</v>
      </c>
      <c r="R90" s="1">
        <v>0.5</v>
      </c>
    </row>
    <row r="91" spans="1:18" x14ac:dyDescent="0.2">
      <c r="A91" s="7" t="s">
        <v>20</v>
      </c>
      <c r="B91" s="3">
        <v>1.0000000000000001E-15</v>
      </c>
      <c r="C91" s="9">
        <v>5620</v>
      </c>
      <c r="D91" s="1">
        <v>2.7</v>
      </c>
      <c r="E91" s="1">
        <f t="shared" si="4"/>
        <v>5.95</v>
      </c>
      <c r="F91" s="1">
        <v>1.75</v>
      </c>
      <c r="G91" s="1">
        <v>1.5</v>
      </c>
      <c r="H91" s="1">
        <f t="shared" si="5"/>
        <v>1.1333333333333333</v>
      </c>
      <c r="I91" s="1">
        <v>20</v>
      </c>
      <c r="J91" s="1">
        <v>41.566000000000003</v>
      </c>
      <c r="K91" s="1">
        <v>25.036000000000001</v>
      </c>
      <c r="L91" s="1">
        <v>45.688000000000002</v>
      </c>
      <c r="M91" s="1">
        <f t="shared" si="6"/>
        <v>4.1219999999999999</v>
      </c>
      <c r="N91" s="9">
        <f t="shared" si="7"/>
        <v>41.22</v>
      </c>
      <c r="O91" s="1">
        <v>90</v>
      </c>
      <c r="P91" s="1">
        <v>-82.206000000000003</v>
      </c>
      <c r="Q91" s="1">
        <v>-93.385000000000005</v>
      </c>
      <c r="R91" s="1">
        <v>0.5</v>
      </c>
    </row>
    <row r="92" spans="1:18" x14ac:dyDescent="0.2">
      <c r="A92" s="7" t="s">
        <v>20</v>
      </c>
      <c r="B92" s="3">
        <v>1.0000000000000001E-15</v>
      </c>
      <c r="C92" s="9">
        <v>5940</v>
      </c>
      <c r="D92" s="1">
        <v>2.7</v>
      </c>
      <c r="E92" s="1">
        <f t="shared" si="4"/>
        <v>5.95</v>
      </c>
      <c r="F92" s="1">
        <v>1.75</v>
      </c>
      <c r="G92" s="1">
        <v>1.5</v>
      </c>
      <c r="H92" s="1">
        <f t="shared" si="5"/>
        <v>1.1333333333333333</v>
      </c>
      <c r="I92" s="1">
        <v>25</v>
      </c>
      <c r="J92" s="1">
        <v>41.648000000000003</v>
      </c>
      <c r="K92" s="1">
        <v>25.001000000000001</v>
      </c>
      <c r="L92" s="1">
        <v>46.377000000000002</v>
      </c>
      <c r="M92" s="1">
        <f t="shared" si="6"/>
        <v>4.7289999999999992</v>
      </c>
      <c r="N92" s="9">
        <f t="shared" si="7"/>
        <v>47.289999999999992</v>
      </c>
      <c r="O92" s="1">
        <v>100</v>
      </c>
      <c r="P92" s="1">
        <v>-93.364000000000004</v>
      </c>
      <c r="Q92" s="1">
        <v>-110.714</v>
      </c>
      <c r="R92" s="1">
        <v>0.5</v>
      </c>
    </row>
    <row r="93" spans="1:18" x14ac:dyDescent="0.2">
      <c r="A93" s="7" t="s">
        <v>20</v>
      </c>
      <c r="B93" s="3">
        <v>1.0000000000000001E-15</v>
      </c>
      <c r="C93" s="9">
        <v>5960</v>
      </c>
      <c r="D93" s="1">
        <v>2.7</v>
      </c>
      <c r="E93" s="1">
        <f t="shared" si="4"/>
        <v>5.95</v>
      </c>
      <c r="F93" s="1">
        <v>1.75</v>
      </c>
      <c r="G93" s="1">
        <v>1.5</v>
      </c>
      <c r="H93" s="1">
        <f t="shared" si="5"/>
        <v>1.1333333333333333</v>
      </c>
      <c r="I93" s="1">
        <v>30</v>
      </c>
      <c r="J93" s="1">
        <v>41.631</v>
      </c>
      <c r="K93" s="1">
        <v>25.001000000000001</v>
      </c>
      <c r="L93" s="1">
        <v>47.268999999999998</v>
      </c>
      <c r="M93" s="1">
        <f t="shared" si="6"/>
        <v>5.6379999999999981</v>
      </c>
      <c r="N93" s="9">
        <f t="shared" si="7"/>
        <v>56.379999999999981</v>
      </c>
      <c r="O93" s="1">
        <v>115</v>
      </c>
      <c r="P93" s="1">
        <v>-107.563</v>
      </c>
      <c r="Q93" s="1">
        <v>-125.631</v>
      </c>
      <c r="R93" s="1">
        <v>0.5</v>
      </c>
    </row>
    <row r="94" spans="1:18" x14ac:dyDescent="0.2">
      <c r="A94" s="7" t="s">
        <v>21</v>
      </c>
      <c r="B94" s="3">
        <v>1.0000000000000001E-15</v>
      </c>
      <c r="C94" s="9">
        <v>6050</v>
      </c>
      <c r="D94" s="1">
        <v>2.7</v>
      </c>
      <c r="E94" s="1">
        <f t="shared" si="4"/>
        <v>5.95</v>
      </c>
      <c r="F94" s="1">
        <v>1.75</v>
      </c>
      <c r="G94" s="1">
        <v>2</v>
      </c>
      <c r="H94" s="1">
        <f t="shared" si="5"/>
        <v>0.85</v>
      </c>
      <c r="I94" s="1">
        <v>15</v>
      </c>
      <c r="J94" s="1">
        <v>53.857999999999997</v>
      </c>
      <c r="K94" s="1">
        <v>36.976999999999997</v>
      </c>
      <c r="L94" s="1">
        <v>57.677</v>
      </c>
      <c r="M94" s="1">
        <f t="shared" si="6"/>
        <v>3.8190000000000026</v>
      </c>
      <c r="N94" s="9">
        <f t="shared" si="7"/>
        <v>38.190000000000026</v>
      </c>
      <c r="O94" s="1">
        <v>105</v>
      </c>
      <c r="P94" s="1">
        <v>-55.628999999999998</v>
      </c>
      <c r="Q94" s="1">
        <v>-59.683999999999997</v>
      </c>
      <c r="R94" s="1">
        <v>0</v>
      </c>
    </row>
    <row r="95" spans="1:18" x14ac:dyDescent="0.2">
      <c r="A95" s="7" t="s">
        <v>21</v>
      </c>
      <c r="B95" s="3">
        <v>1.0000000000000001E-15</v>
      </c>
      <c r="C95" s="9">
        <v>6790</v>
      </c>
      <c r="D95" s="1">
        <v>2.7</v>
      </c>
      <c r="E95" s="1">
        <f t="shared" si="4"/>
        <v>5.95</v>
      </c>
      <c r="F95" s="1">
        <v>1.75</v>
      </c>
      <c r="G95" s="1">
        <v>2</v>
      </c>
      <c r="H95" s="1">
        <f t="shared" si="5"/>
        <v>0.85</v>
      </c>
      <c r="I95" s="1">
        <v>20</v>
      </c>
      <c r="J95" s="1">
        <v>42.743000000000002</v>
      </c>
      <c r="K95" s="1">
        <v>36.69</v>
      </c>
      <c r="L95" s="1">
        <v>47.188000000000002</v>
      </c>
      <c r="M95" s="1">
        <f t="shared" si="6"/>
        <v>4.4450000000000003</v>
      </c>
      <c r="N95" s="9">
        <f t="shared" si="7"/>
        <v>44.45</v>
      </c>
      <c r="O95" s="1">
        <v>100</v>
      </c>
      <c r="P95" s="1">
        <v>-63.445</v>
      </c>
      <c r="Q95" s="1">
        <v>-71.174999999999997</v>
      </c>
      <c r="R95" s="1">
        <v>0</v>
      </c>
    </row>
    <row r="96" spans="1:18" x14ac:dyDescent="0.2">
      <c r="A96" s="7" t="s">
        <v>21</v>
      </c>
      <c r="B96" s="3">
        <v>1.0000000000000001E-15</v>
      </c>
      <c r="C96" s="9">
        <v>6790</v>
      </c>
      <c r="D96" s="1">
        <v>2.7</v>
      </c>
      <c r="E96" s="1">
        <f t="shared" si="4"/>
        <v>5.95</v>
      </c>
      <c r="F96" s="1">
        <v>1.75</v>
      </c>
      <c r="G96" s="1">
        <v>2</v>
      </c>
      <c r="H96" s="1">
        <f t="shared" si="5"/>
        <v>0.85</v>
      </c>
      <c r="I96" s="1">
        <v>25</v>
      </c>
      <c r="J96" s="1">
        <v>43.811</v>
      </c>
      <c r="K96" s="1">
        <v>32.670999999999999</v>
      </c>
      <c r="L96" s="1">
        <v>48.902999999999999</v>
      </c>
      <c r="M96" s="1">
        <f t="shared" si="6"/>
        <v>5.0919999999999987</v>
      </c>
      <c r="N96" s="9">
        <f t="shared" si="7"/>
        <v>50.919999999999987</v>
      </c>
      <c r="O96" s="1">
        <v>115</v>
      </c>
      <c r="P96" s="1">
        <v>-72.515000000000001</v>
      </c>
      <c r="Q96" s="1">
        <v>-79.320999999999998</v>
      </c>
      <c r="R96" s="1">
        <v>0</v>
      </c>
    </row>
    <row r="97" spans="1:18" x14ac:dyDescent="0.2">
      <c r="A97" s="7" t="s">
        <v>21</v>
      </c>
      <c r="B97" s="3">
        <v>1.0000000000000001E-15</v>
      </c>
      <c r="C97" s="9">
        <v>6040</v>
      </c>
      <c r="D97" s="1">
        <v>2.7</v>
      </c>
      <c r="E97" s="1">
        <f t="shared" si="4"/>
        <v>5.95</v>
      </c>
      <c r="F97" s="1">
        <v>1.75</v>
      </c>
      <c r="G97" s="1">
        <v>2</v>
      </c>
      <c r="H97" s="1">
        <f t="shared" si="5"/>
        <v>0.85</v>
      </c>
      <c r="I97" s="1">
        <v>30</v>
      </c>
      <c r="J97" s="1">
        <v>44.862000000000002</v>
      </c>
      <c r="K97" s="1">
        <v>42.110999999999997</v>
      </c>
      <c r="L97" s="1">
        <v>50.886299999999999</v>
      </c>
      <c r="M97" s="1">
        <f t="shared" si="6"/>
        <v>6.0242999999999967</v>
      </c>
      <c r="N97" s="9">
        <f t="shared" si="7"/>
        <v>60.242999999999967</v>
      </c>
      <c r="O97" s="1">
        <v>130</v>
      </c>
      <c r="P97" s="1">
        <v>-83.55</v>
      </c>
      <c r="Q97" s="1">
        <v>-86.12</v>
      </c>
      <c r="R97" s="1">
        <v>0</v>
      </c>
    </row>
    <row r="98" spans="1:18" x14ac:dyDescent="0.2">
      <c r="A98" s="18" t="s">
        <v>22</v>
      </c>
      <c r="B98" s="19">
        <v>1.0000000000000001E-15</v>
      </c>
      <c r="C98" s="20">
        <v>7310</v>
      </c>
      <c r="D98" s="1">
        <v>2.7</v>
      </c>
      <c r="E98" s="1">
        <f t="shared" si="4"/>
        <v>5.95</v>
      </c>
      <c r="F98" s="18">
        <v>1.75</v>
      </c>
      <c r="G98" s="18">
        <v>2.5</v>
      </c>
      <c r="H98" s="1">
        <f t="shared" si="5"/>
        <v>0.68</v>
      </c>
      <c r="I98" s="18">
        <v>15</v>
      </c>
      <c r="J98" s="18">
        <v>50.945</v>
      </c>
      <c r="K98" s="18">
        <v>57.798000000000002</v>
      </c>
      <c r="L98" s="18">
        <v>54.279000000000003</v>
      </c>
      <c r="M98" s="18">
        <f t="shared" si="6"/>
        <v>3.3340000000000032</v>
      </c>
      <c r="N98" s="20">
        <f t="shared" si="7"/>
        <v>33.340000000000032</v>
      </c>
      <c r="O98" s="18">
        <v>90</v>
      </c>
      <c r="P98" s="18">
        <v>-39.066000000000003</v>
      </c>
      <c r="Q98" s="18">
        <v>-45.411999999999999</v>
      </c>
      <c r="R98" s="1">
        <v>0</v>
      </c>
    </row>
    <row r="99" spans="1:18" x14ac:dyDescent="0.2">
      <c r="A99" s="18" t="s">
        <v>22</v>
      </c>
      <c r="B99" s="19">
        <v>1.0000000000000001E-15</v>
      </c>
      <c r="C99" s="20">
        <v>7300</v>
      </c>
      <c r="D99" s="1">
        <v>2.7</v>
      </c>
      <c r="E99" s="1">
        <f t="shared" si="4"/>
        <v>5.95</v>
      </c>
      <c r="F99" s="18">
        <v>1.75</v>
      </c>
      <c r="G99" s="18">
        <v>2.5</v>
      </c>
      <c r="H99" s="1">
        <f t="shared" si="5"/>
        <v>0.68</v>
      </c>
      <c r="I99" s="18">
        <v>20</v>
      </c>
      <c r="J99" s="18">
        <v>50.985999999999997</v>
      </c>
      <c r="K99" s="18">
        <v>57.542999999999999</v>
      </c>
      <c r="L99" s="18">
        <v>55.23</v>
      </c>
      <c r="M99" s="18">
        <f t="shared" si="6"/>
        <v>4.2439999999999998</v>
      </c>
      <c r="N99" s="20">
        <f t="shared" si="7"/>
        <v>42.44</v>
      </c>
      <c r="O99" s="18">
        <v>105</v>
      </c>
      <c r="P99" s="18">
        <v>-47.598999999999997</v>
      </c>
      <c r="Q99" s="18">
        <v>-54.872</v>
      </c>
      <c r="R99" s="1">
        <v>0</v>
      </c>
    </row>
    <row r="100" spans="1:18" x14ac:dyDescent="0.2">
      <c r="A100" s="18" t="s">
        <v>22</v>
      </c>
      <c r="B100" s="19">
        <v>1.0000000000000001E-15</v>
      </c>
      <c r="C100" s="20">
        <v>7510</v>
      </c>
      <c r="D100" s="1">
        <v>2.7</v>
      </c>
      <c r="E100" s="1">
        <f t="shared" si="4"/>
        <v>5.95</v>
      </c>
      <c r="F100" s="18">
        <v>1.75</v>
      </c>
      <c r="G100" s="18">
        <v>2.5</v>
      </c>
      <c r="H100" s="1">
        <f t="shared" si="5"/>
        <v>0.68</v>
      </c>
      <c r="I100" s="18">
        <v>25</v>
      </c>
      <c r="J100" s="18">
        <v>50.893999999999998</v>
      </c>
      <c r="K100" s="18">
        <v>57.472000000000001</v>
      </c>
      <c r="L100" s="18">
        <v>57.472000000000001</v>
      </c>
      <c r="M100" s="18">
        <f t="shared" si="6"/>
        <v>6.578000000000003</v>
      </c>
      <c r="N100" s="20">
        <f t="shared" si="7"/>
        <v>65.78000000000003</v>
      </c>
      <c r="O100" s="18">
        <v>120</v>
      </c>
      <c r="P100" s="18">
        <v>-55.893000000000001</v>
      </c>
      <c r="Q100" s="18">
        <v>-63.537999999999997</v>
      </c>
      <c r="R100" s="1">
        <v>0</v>
      </c>
    </row>
    <row r="101" spans="1:18" x14ac:dyDescent="0.2">
      <c r="A101" s="18" t="s">
        <v>22</v>
      </c>
      <c r="B101" s="19">
        <v>1.0000000000000001E-15</v>
      </c>
      <c r="C101" s="20">
        <v>7240</v>
      </c>
      <c r="D101" s="1">
        <v>2.7</v>
      </c>
      <c r="E101" s="1">
        <f t="shared" si="4"/>
        <v>5.95</v>
      </c>
      <c r="F101" s="18">
        <v>1.75</v>
      </c>
      <c r="G101" s="18">
        <v>2.5</v>
      </c>
      <c r="H101" s="1">
        <f t="shared" si="5"/>
        <v>0.68</v>
      </c>
      <c r="I101" s="18">
        <v>30</v>
      </c>
      <c r="J101" s="18">
        <v>51.963000000000001</v>
      </c>
      <c r="K101" s="18">
        <v>56.006</v>
      </c>
      <c r="L101" s="18">
        <v>57.904000000000003</v>
      </c>
      <c r="M101" s="18">
        <f t="shared" si="6"/>
        <v>5.9410000000000025</v>
      </c>
      <c r="N101" s="20">
        <f t="shared" si="7"/>
        <v>59.410000000000025</v>
      </c>
      <c r="O101" s="18">
        <v>135</v>
      </c>
      <c r="P101" s="18">
        <v>-61.982999999999997</v>
      </c>
      <c r="Q101" s="18">
        <v>-68.459999999999994</v>
      </c>
      <c r="R101" s="1">
        <v>0</v>
      </c>
    </row>
    <row r="102" spans="1:18" x14ac:dyDescent="0.2">
      <c r="A102" s="7" t="s">
        <v>24</v>
      </c>
      <c r="B102" s="3">
        <v>1.0000000000000001E-15</v>
      </c>
      <c r="C102" s="9">
        <v>5410</v>
      </c>
      <c r="D102" s="1">
        <v>2.7</v>
      </c>
      <c r="E102" s="1">
        <f t="shared" si="4"/>
        <v>5.7</v>
      </c>
      <c r="F102" s="1">
        <v>2</v>
      </c>
      <c r="G102" s="1">
        <v>1</v>
      </c>
      <c r="H102" s="1">
        <f t="shared" si="5"/>
        <v>1.425</v>
      </c>
      <c r="I102" s="1">
        <v>15</v>
      </c>
      <c r="J102" s="1">
        <v>40.109000000000002</v>
      </c>
      <c r="K102" s="1">
        <v>20.923999999999999</v>
      </c>
      <c r="L102" s="1">
        <v>44.231000000000002</v>
      </c>
      <c r="M102" s="1">
        <f t="shared" si="6"/>
        <v>4.1219999999999999</v>
      </c>
      <c r="N102" s="9">
        <f t="shared" si="7"/>
        <v>41.22</v>
      </c>
      <c r="O102" s="1">
        <v>90</v>
      </c>
      <c r="P102" s="1">
        <v>-87.852000000000004</v>
      </c>
      <c r="Q102" s="1">
        <v>-93.406000000000006</v>
      </c>
      <c r="R102" s="1">
        <v>1</v>
      </c>
    </row>
    <row r="103" spans="1:18" x14ac:dyDescent="0.2">
      <c r="A103" s="7" t="s">
        <v>24</v>
      </c>
      <c r="B103" s="3">
        <v>1.0000000000000001E-15</v>
      </c>
      <c r="C103" s="9">
        <v>5520</v>
      </c>
      <c r="D103" s="1">
        <v>2.7</v>
      </c>
      <c r="E103" s="1">
        <f t="shared" si="4"/>
        <v>5.7</v>
      </c>
      <c r="F103" s="1">
        <v>2</v>
      </c>
      <c r="G103" s="1">
        <v>1</v>
      </c>
      <c r="H103" s="1">
        <f t="shared" si="5"/>
        <v>1.425</v>
      </c>
      <c r="I103" s="1">
        <v>20</v>
      </c>
      <c r="J103" s="1">
        <v>40.226999999999997</v>
      </c>
      <c r="K103" s="1">
        <v>20.818999999999999</v>
      </c>
      <c r="L103" s="1">
        <v>44.954999999999998</v>
      </c>
      <c r="M103" s="1">
        <f t="shared" si="6"/>
        <v>4.7280000000000015</v>
      </c>
      <c r="N103" s="9">
        <f t="shared" si="7"/>
        <v>47.280000000000015</v>
      </c>
      <c r="O103" s="1">
        <v>100</v>
      </c>
      <c r="P103" s="1">
        <v>-100.93</v>
      </c>
      <c r="Q103" s="1">
        <v>-109.178</v>
      </c>
      <c r="R103" s="1">
        <v>1</v>
      </c>
    </row>
    <row r="104" spans="1:18" x14ac:dyDescent="0.2">
      <c r="A104" s="7" t="s">
        <v>24</v>
      </c>
      <c r="B104" s="3">
        <v>1.0000000000000001E-15</v>
      </c>
      <c r="C104" s="9">
        <v>5740</v>
      </c>
      <c r="D104" s="1">
        <v>2.7</v>
      </c>
      <c r="E104" s="1">
        <f t="shared" si="4"/>
        <v>5.7</v>
      </c>
      <c r="F104" s="1">
        <v>2</v>
      </c>
      <c r="G104" s="1">
        <v>1</v>
      </c>
      <c r="H104" s="1">
        <f t="shared" si="5"/>
        <v>1.425</v>
      </c>
      <c r="I104" s="1">
        <v>25</v>
      </c>
      <c r="J104" s="1">
        <v>40.158999999999999</v>
      </c>
      <c r="K104" s="1">
        <v>20.838999999999999</v>
      </c>
      <c r="L104" s="1">
        <v>45.796999999999997</v>
      </c>
      <c r="M104" s="1">
        <f t="shared" si="6"/>
        <v>5.6379999999999981</v>
      </c>
      <c r="N104" s="9">
        <f t="shared" si="7"/>
        <v>56.379999999999981</v>
      </c>
      <c r="O104" s="1">
        <v>115</v>
      </c>
      <c r="P104" s="1">
        <v>-117.3</v>
      </c>
      <c r="Q104" s="1">
        <v>-127.771</v>
      </c>
      <c r="R104" s="1">
        <v>1</v>
      </c>
    </row>
    <row r="105" spans="1:18" x14ac:dyDescent="0.2">
      <c r="A105" s="7" t="s">
        <v>24</v>
      </c>
      <c r="B105" s="3">
        <v>1.0000000000000001E-15</v>
      </c>
      <c r="C105" s="9">
        <v>5690</v>
      </c>
      <c r="D105" s="1">
        <v>2.7</v>
      </c>
      <c r="E105" s="1">
        <f t="shared" si="4"/>
        <v>5.7</v>
      </c>
      <c r="F105" s="1">
        <v>2</v>
      </c>
      <c r="G105" s="1">
        <v>1</v>
      </c>
      <c r="H105" s="1">
        <f t="shared" si="5"/>
        <v>1.425</v>
      </c>
      <c r="I105" s="1">
        <v>30</v>
      </c>
      <c r="J105" s="1">
        <v>40.128999999999998</v>
      </c>
      <c r="K105" s="1">
        <v>20.736000000000001</v>
      </c>
      <c r="L105" s="1">
        <v>46.676000000000002</v>
      </c>
      <c r="M105" s="1">
        <f t="shared" si="6"/>
        <v>6.5470000000000041</v>
      </c>
      <c r="N105" s="9">
        <f t="shared" si="7"/>
        <v>65.470000000000041</v>
      </c>
      <c r="O105" s="1">
        <v>130</v>
      </c>
      <c r="P105" s="1">
        <v>-132.69300000000001</v>
      </c>
      <c r="Q105" s="1">
        <v>-139.572</v>
      </c>
      <c r="R105" s="1">
        <v>1</v>
      </c>
    </row>
    <row r="106" spans="1:18" x14ac:dyDescent="0.2">
      <c r="A106" s="7" t="s">
        <v>25</v>
      </c>
      <c r="B106" s="3">
        <v>1.0000000000000001E-15</v>
      </c>
      <c r="C106" s="9">
        <v>5850</v>
      </c>
      <c r="D106" s="1">
        <v>2.7</v>
      </c>
      <c r="E106" s="1">
        <f t="shared" si="4"/>
        <v>5.7</v>
      </c>
      <c r="F106" s="1">
        <v>2</v>
      </c>
      <c r="G106" s="1">
        <v>1.5</v>
      </c>
      <c r="H106" s="1">
        <f t="shared" si="5"/>
        <v>0.95000000000000007</v>
      </c>
      <c r="I106" s="1">
        <v>15</v>
      </c>
      <c r="J106" s="1">
        <v>40.701999999999998</v>
      </c>
      <c r="K106" s="1">
        <v>28.344999999999999</v>
      </c>
      <c r="L106" s="1">
        <v>44.642000000000003</v>
      </c>
      <c r="M106" s="1">
        <f t="shared" si="6"/>
        <v>3.9400000000000048</v>
      </c>
      <c r="N106" s="9">
        <f t="shared" si="7"/>
        <v>39.400000000000048</v>
      </c>
      <c r="O106" s="1">
        <v>95</v>
      </c>
      <c r="P106" s="1">
        <v>-61.863</v>
      </c>
      <c r="Q106" s="1">
        <v>-60.850999999999999</v>
      </c>
      <c r="R106" s="1">
        <v>0.5</v>
      </c>
    </row>
    <row r="107" spans="1:18" x14ac:dyDescent="0.2">
      <c r="A107" s="7" t="s">
        <v>25</v>
      </c>
      <c r="B107" s="3">
        <v>1.0000000000000001E-15</v>
      </c>
      <c r="C107" s="9">
        <v>5650</v>
      </c>
      <c r="D107" s="1">
        <v>2.7</v>
      </c>
      <c r="E107" s="1">
        <f t="shared" si="4"/>
        <v>5.7</v>
      </c>
      <c r="F107" s="1">
        <v>2</v>
      </c>
      <c r="G107" s="1">
        <v>1.5</v>
      </c>
      <c r="H107" s="1">
        <f t="shared" si="5"/>
        <v>0.95000000000000007</v>
      </c>
      <c r="I107" s="1">
        <v>20</v>
      </c>
      <c r="J107" s="1">
        <v>42.631999999999998</v>
      </c>
      <c r="K107" s="1">
        <v>39.22</v>
      </c>
      <c r="L107" s="1">
        <v>47.420999999999999</v>
      </c>
      <c r="M107" s="1">
        <f t="shared" si="6"/>
        <v>4.7890000000000015</v>
      </c>
      <c r="N107" s="9">
        <f t="shared" si="7"/>
        <v>47.890000000000015</v>
      </c>
      <c r="O107" s="1">
        <v>110</v>
      </c>
      <c r="P107" s="1">
        <v>-71.84</v>
      </c>
      <c r="Q107" s="1">
        <v>-78.034000000000006</v>
      </c>
      <c r="R107" s="1">
        <v>0.5</v>
      </c>
    </row>
    <row r="108" spans="1:18" x14ac:dyDescent="0.2">
      <c r="A108" s="7" t="s">
        <v>25</v>
      </c>
      <c r="B108" s="3">
        <v>1.0000000000000001E-15</v>
      </c>
      <c r="C108" s="9">
        <v>6500</v>
      </c>
      <c r="D108" s="1">
        <v>2.7</v>
      </c>
      <c r="E108" s="1">
        <f t="shared" si="4"/>
        <v>5.7</v>
      </c>
      <c r="F108" s="1">
        <v>2</v>
      </c>
      <c r="G108" s="1">
        <v>1.5</v>
      </c>
      <c r="H108" s="1">
        <f t="shared" si="5"/>
        <v>0.95000000000000007</v>
      </c>
      <c r="I108" s="1">
        <v>25</v>
      </c>
      <c r="J108" s="1">
        <v>42.616999999999997</v>
      </c>
      <c r="K108" s="1">
        <v>39.259</v>
      </c>
      <c r="L108" s="1">
        <v>48.314999999999998</v>
      </c>
      <c r="M108" s="1">
        <f t="shared" si="6"/>
        <v>5.6980000000000004</v>
      </c>
      <c r="N108" s="9">
        <f t="shared" si="7"/>
        <v>56.980000000000004</v>
      </c>
      <c r="O108" s="1">
        <v>125</v>
      </c>
      <c r="P108" s="1">
        <v>-82.834999999999994</v>
      </c>
      <c r="Q108" s="1">
        <v>-94.311999999999998</v>
      </c>
      <c r="R108" s="1">
        <v>0.5</v>
      </c>
    </row>
    <row r="109" spans="1:18" x14ac:dyDescent="0.2">
      <c r="A109" s="7" t="s">
        <v>25</v>
      </c>
      <c r="B109" s="3">
        <v>1.0000000000000001E-15</v>
      </c>
      <c r="C109" s="9">
        <v>5850</v>
      </c>
      <c r="D109" s="1">
        <v>2.7</v>
      </c>
      <c r="E109" s="1">
        <f t="shared" si="4"/>
        <v>5.7</v>
      </c>
      <c r="F109" s="1">
        <v>2</v>
      </c>
      <c r="G109" s="1">
        <v>1.5</v>
      </c>
      <c r="H109" s="1">
        <f t="shared" si="5"/>
        <v>0.95000000000000007</v>
      </c>
      <c r="I109" s="1">
        <v>30</v>
      </c>
      <c r="J109" s="1">
        <v>40.476999999999997</v>
      </c>
      <c r="K109" s="1">
        <v>38.472999999999999</v>
      </c>
      <c r="L109" s="1">
        <v>47.084000000000003</v>
      </c>
      <c r="M109" s="1">
        <f t="shared" si="6"/>
        <v>6.6070000000000064</v>
      </c>
      <c r="N109" s="9">
        <f t="shared" si="7"/>
        <v>66.070000000000064</v>
      </c>
      <c r="O109" s="1">
        <v>135</v>
      </c>
      <c r="P109" s="1">
        <v>-93.912999999999997</v>
      </c>
      <c r="Q109" s="1">
        <v>-103.42100000000001</v>
      </c>
      <c r="R109" s="1">
        <v>0.5</v>
      </c>
    </row>
    <row r="110" spans="1:18" x14ac:dyDescent="0.2">
      <c r="A110" s="7" t="s">
        <v>27</v>
      </c>
      <c r="B110" s="3">
        <v>1.0000000000000001E-15</v>
      </c>
      <c r="C110" s="9">
        <v>6740</v>
      </c>
      <c r="D110" s="1">
        <v>2.7</v>
      </c>
      <c r="E110" s="1">
        <f t="shared" si="4"/>
        <v>5.7</v>
      </c>
      <c r="F110" s="1">
        <v>2</v>
      </c>
      <c r="G110" s="1">
        <v>2</v>
      </c>
      <c r="H110" s="1">
        <f t="shared" si="5"/>
        <v>0.71250000000000002</v>
      </c>
      <c r="I110" s="1">
        <v>15</v>
      </c>
      <c r="J110" s="1">
        <v>53.247999999999998</v>
      </c>
      <c r="K110" s="1">
        <v>59.073</v>
      </c>
      <c r="L110" s="1">
        <v>57.067</v>
      </c>
      <c r="M110" s="1">
        <f t="shared" si="6"/>
        <v>3.8190000000000026</v>
      </c>
      <c r="N110" s="9">
        <f t="shared" si="7"/>
        <v>38.190000000000026</v>
      </c>
      <c r="O110" s="1">
        <v>105</v>
      </c>
      <c r="P110" s="1">
        <v>-43.718000000000004</v>
      </c>
      <c r="Q110" s="1">
        <v>-49.701000000000001</v>
      </c>
      <c r="R110" s="1">
        <v>0</v>
      </c>
    </row>
    <row r="111" spans="1:18" x14ac:dyDescent="0.2">
      <c r="A111" s="7" t="s">
        <v>27</v>
      </c>
      <c r="B111" s="3">
        <v>1.0000000000000001E-15</v>
      </c>
      <c r="C111" s="9">
        <v>6910</v>
      </c>
      <c r="D111" s="1">
        <v>2.7</v>
      </c>
      <c r="E111" s="1">
        <f t="shared" si="4"/>
        <v>5.7</v>
      </c>
      <c r="F111" s="1">
        <v>2</v>
      </c>
      <c r="G111" s="1">
        <v>2</v>
      </c>
      <c r="H111" s="1">
        <f t="shared" si="5"/>
        <v>0.71250000000000002</v>
      </c>
      <c r="I111" s="1">
        <v>20</v>
      </c>
      <c r="J111" s="1">
        <v>54.180999999999997</v>
      </c>
      <c r="K111" s="1">
        <v>57.640999999999998</v>
      </c>
      <c r="L111" s="1">
        <v>58.908999999999999</v>
      </c>
      <c r="M111" s="1">
        <f t="shared" si="6"/>
        <v>4.7280000000000015</v>
      </c>
      <c r="N111" s="9">
        <f t="shared" si="7"/>
        <v>47.280000000000015</v>
      </c>
      <c r="O111" s="1">
        <v>120</v>
      </c>
      <c r="P111" s="1">
        <v>-52.4</v>
      </c>
      <c r="Q111" s="1">
        <v>-57.579000000000001</v>
      </c>
      <c r="R111" s="1">
        <v>0</v>
      </c>
    </row>
    <row r="112" spans="1:18" x14ac:dyDescent="0.2">
      <c r="A112" s="7" t="s">
        <v>27</v>
      </c>
      <c r="B112" s="3">
        <v>1.0000000000000001E-15</v>
      </c>
      <c r="C112" s="9">
        <v>7290</v>
      </c>
      <c r="D112" s="1">
        <v>2.7</v>
      </c>
      <c r="E112" s="1">
        <f t="shared" si="4"/>
        <v>5.7</v>
      </c>
      <c r="F112" s="1">
        <v>2</v>
      </c>
      <c r="G112" s="1">
        <v>2</v>
      </c>
      <c r="H112" s="1">
        <f t="shared" si="5"/>
        <v>0.71250000000000002</v>
      </c>
      <c r="I112" s="1">
        <v>25</v>
      </c>
      <c r="J112" s="1">
        <v>54.213000000000001</v>
      </c>
      <c r="K112" s="1">
        <v>57.640999999999998</v>
      </c>
      <c r="L112" s="1">
        <v>59.850999999999999</v>
      </c>
      <c r="M112" s="1">
        <f t="shared" si="6"/>
        <v>5.6379999999999981</v>
      </c>
      <c r="N112" s="9">
        <f t="shared" si="7"/>
        <v>56.379999999999981</v>
      </c>
      <c r="O112" s="1">
        <v>135</v>
      </c>
      <c r="P112" s="1">
        <v>-61.042999999999999</v>
      </c>
      <c r="Q112" s="1">
        <v>-69.070999999999998</v>
      </c>
      <c r="R112" s="1">
        <v>0</v>
      </c>
    </row>
    <row r="113" spans="1:19" x14ac:dyDescent="0.2">
      <c r="A113" s="7" t="s">
        <v>27</v>
      </c>
      <c r="B113" s="3">
        <v>1.0000000000000001E-15</v>
      </c>
      <c r="C113" s="9">
        <v>7030</v>
      </c>
      <c r="D113" s="1">
        <v>2.7</v>
      </c>
      <c r="E113" s="1">
        <f t="shared" si="4"/>
        <v>5.7</v>
      </c>
      <c r="F113" s="1">
        <v>2</v>
      </c>
      <c r="G113" s="1">
        <v>2</v>
      </c>
      <c r="H113" s="1">
        <f t="shared" si="5"/>
        <v>0.71250000000000002</v>
      </c>
      <c r="I113" s="1">
        <v>30</v>
      </c>
      <c r="J113" s="1">
        <v>54.225999999999999</v>
      </c>
      <c r="K113" s="1">
        <v>57.640999999999998</v>
      </c>
      <c r="L113" s="1">
        <v>61.076000000000001</v>
      </c>
      <c r="M113" s="1">
        <f t="shared" si="6"/>
        <v>6.8500000000000014</v>
      </c>
      <c r="N113" s="9">
        <f t="shared" si="7"/>
        <v>68.500000000000014</v>
      </c>
      <c r="O113" s="1">
        <v>155</v>
      </c>
      <c r="P113" s="1">
        <v>-69.149000000000001</v>
      </c>
      <c r="Q113" s="1">
        <v>-73.322999999999993</v>
      </c>
      <c r="R113" s="1">
        <v>0</v>
      </c>
    </row>
    <row r="114" spans="1:19" x14ac:dyDescent="0.2">
      <c r="A114" s="7" t="s">
        <v>26</v>
      </c>
      <c r="B114" s="3">
        <v>1.0000000000000001E-15</v>
      </c>
      <c r="C114" s="9">
        <v>7410</v>
      </c>
      <c r="D114" s="1">
        <v>2.7</v>
      </c>
      <c r="E114" s="1">
        <f t="shared" si="4"/>
        <v>5.7</v>
      </c>
      <c r="F114" s="1">
        <v>2</v>
      </c>
      <c r="G114" s="1">
        <v>2.5</v>
      </c>
      <c r="H114" s="1">
        <f t="shared" si="5"/>
        <v>0.57000000000000006</v>
      </c>
      <c r="I114" s="1">
        <v>15</v>
      </c>
      <c r="J114" s="1">
        <v>66.052000000000007</v>
      </c>
      <c r="K114" s="1">
        <v>81.180000000000007</v>
      </c>
      <c r="L114" s="1">
        <v>69.447000000000003</v>
      </c>
      <c r="M114" s="1">
        <f t="shared" si="6"/>
        <v>3.394999999999996</v>
      </c>
      <c r="N114" s="9">
        <f t="shared" si="7"/>
        <v>33.94999999999996</v>
      </c>
      <c r="O114" s="1">
        <v>110</v>
      </c>
      <c r="P114" s="1">
        <v>-30.495000000000001</v>
      </c>
      <c r="Q114" s="1">
        <v>-35.433</v>
      </c>
      <c r="R114" s="1">
        <v>0</v>
      </c>
    </row>
    <row r="115" spans="1:19" x14ac:dyDescent="0.2">
      <c r="A115" s="7" t="s">
        <v>26</v>
      </c>
      <c r="B115" s="3">
        <v>1.0000000000000001E-15</v>
      </c>
      <c r="C115" s="9">
        <v>7510</v>
      </c>
      <c r="D115" s="1">
        <v>2.7</v>
      </c>
      <c r="E115" s="1">
        <f t="shared" si="4"/>
        <v>5.7</v>
      </c>
      <c r="F115" s="1">
        <v>2</v>
      </c>
      <c r="G115" s="1">
        <v>2.5</v>
      </c>
      <c r="H115" s="1">
        <f t="shared" si="5"/>
        <v>0.57000000000000006</v>
      </c>
      <c r="I115" s="1">
        <v>20</v>
      </c>
      <c r="J115" s="1">
        <v>66.031999999999996</v>
      </c>
      <c r="K115" s="1">
        <v>81.087999999999994</v>
      </c>
      <c r="L115" s="1">
        <v>70.335999999999999</v>
      </c>
      <c r="M115" s="1">
        <f t="shared" si="6"/>
        <v>4.304000000000002</v>
      </c>
      <c r="N115" s="9">
        <f t="shared" si="7"/>
        <v>43.04000000000002</v>
      </c>
      <c r="O115" s="1">
        <v>125</v>
      </c>
      <c r="P115" s="1">
        <v>-37.026000000000003</v>
      </c>
      <c r="Q115" s="1">
        <v>-43.436999999999998</v>
      </c>
      <c r="R115" s="1">
        <v>0</v>
      </c>
    </row>
    <row r="116" spans="1:19" x14ac:dyDescent="0.2">
      <c r="A116" s="7" t="s">
        <v>26</v>
      </c>
      <c r="B116" s="3">
        <v>1.0000000000000001E-15</v>
      </c>
      <c r="C116" s="9">
        <v>7870</v>
      </c>
      <c r="D116" s="1">
        <v>2.7</v>
      </c>
      <c r="E116" s="1">
        <f t="shared" si="4"/>
        <v>5.7</v>
      </c>
      <c r="F116" s="1">
        <v>2</v>
      </c>
      <c r="G116" s="1">
        <v>2.5</v>
      </c>
      <c r="H116" s="1">
        <f t="shared" si="5"/>
        <v>0.57000000000000006</v>
      </c>
      <c r="I116" s="1">
        <v>25</v>
      </c>
      <c r="J116" s="1">
        <v>67.048000000000002</v>
      </c>
      <c r="K116" s="1">
        <v>82.048000000000002</v>
      </c>
      <c r="L116" s="1">
        <v>72.807000000000002</v>
      </c>
      <c r="M116" s="1">
        <f t="shared" si="6"/>
        <v>5.7590000000000003</v>
      </c>
      <c r="N116" s="9">
        <f t="shared" si="7"/>
        <v>57.59</v>
      </c>
      <c r="O116" s="1">
        <v>150</v>
      </c>
      <c r="P116" s="1">
        <v>-45.094000000000001</v>
      </c>
      <c r="Q116" s="1">
        <v>-53.046999999999997</v>
      </c>
      <c r="R116" s="1">
        <v>0</v>
      </c>
    </row>
    <row r="117" spans="1:19" x14ac:dyDescent="0.2">
      <c r="A117" s="7" t="s">
        <v>26</v>
      </c>
      <c r="B117" s="3">
        <v>1.0000000000000001E-15</v>
      </c>
      <c r="C117" s="9">
        <v>8210</v>
      </c>
      <c r="D117" s="1">
        <v>2.7</v>
      </c>
      <c r="E117" s="1">
        <f t="shared" si="4"/>
        <v>5.7</v>
      </c>
      <c r="F117" s="1">
        <v>2</v>
      </c>
      <c r="G117" s="1">
        <v>2.5</v>
      </c>
      <c r="H117" s="1">
        <f t="shared" si="5"/>
        <v>0.57000000000000006</v>
      </c>
      <c r="I117" s="1">
        <v>30</v>
      </c>
      <c r="J117" s="1">
        <v>67.05</v>
      </c>
      <c r="K117" s="1">
        <v>82.757000000000005</v>
      </c>
      <c r="L117" s="1">
        <v>73.718000000000004</v>
      </c>
      <c r="M117" s="1">
        <f t="shared" si="6"/>
        <v>6.6680000000000064</v>
      </c>
      <c r="N117" s="9">
        <f t="shared" si="7"/>
        <v>66.680000000000064</v>
      </c>
      <c r="O117" s="1">
        <v>165</v>
      </c>
      <c r="P117" s="1">
        <v>-51.042999999999999</v>
      </c>
      <c r="Q117" s="1">
        <v>-59.088000000000001</v>
      </c>
      <c r="R117" s="1">
        <v>0</v>
      </c>
    </row>
    <row r="118" spans="1:19" x14ac:dyDescent="0.2">
      <c r="A118" s="7" t="s">
        <v>28</v>
      </c>
      <c r="B118" s="3">
        <v>1.0000000000000001E-15</v>
      </c>
      <c r="C118" s="9">
        <v>5360</v>
      </c>
      <c r="D118" s="1">
        <v>2.7</v>
      </c>
      <c r="E118" s="1">
        <f t="shared" si="4"/>
        <v>5.2</v>
      </c>
      <c r="F118" s="1">
        <v>2.5</v>
      </c>
      <c r="G118" s="1">
        <v>1</v>
      </c>
      <c r="H118" s="1">
        <f t="shared" si="5"/>
        <v>1.04</v>
      </c>
      <c r="I118" s="1">
        <v>15</v>
      </c>
      <c r="J118" s="1">
        <v>45.093000000000004</v>
      </c>
      <c r="K118" s="1">
        <v>41.314999999999998</v>
      </c>
      <c r="L118" s="1">
        <v>50.003</v>
      </c>
      <c r="M118" s="1">
        <f t="shared" si="6"/>
        <v>4.9099999999999966</v>
      </c>
      <c r="N118" s="9">
        <f t="shared" si="7"/>
        <v>49.099999999999966</v>
      </c>
      <c r="O118" s="1">
        <v>115</v>
      </c>
      <c r="P118" s="1">
        <v>-68.494</v>
      </c>
      <c r="Q118" s="1">
        <v>-72.825999999999993</v>
      </c>
      <c r="R118" s="1">
        <v>1</v>
      </c>
    </row>
    <row r="119" spans="1:19" x14ac:dyDescent="0.2">
      <c r="A119" s="7" t="s">
        <v>28</v>
      </c>
      <c r="B119" s="3">
        <v>1.0000000000000001E-15</v>
      </c>
      <c r="C119" s="9">
        <v>5870</v>
      </c>
      <c r="D119" s="1">
        <v>2.7</v>
      </c>
      <c r="E119" s="1">
        <f t="shared" si="4"/>
        <v>5.2</v>
      </c>
      <c r="F119" s="1">
        <v>2.5</v>
      </c>
      <c r="G119" s="1">
        <v>1</v>
      </c>
      <c r="H119" s="1">
        <f t="shared" si="5"/>
        <v>1.04</v>
      </c>
      <c r="I119" s="1">
        <v>20</v>
      </c>
      <c r="J119" s="1">
        <v>46.097999999999999</v>
      </c>
      <c r="K119" s="1">
        <v>42.231999999999999</v>
      </c>
      <c r="L119" s="1">
        <v>52.16</v>
      </c>
      <c r="M119" s="1">
        <f t="shared" si="6"/>
        <v>6.0619999999999976</v>
      </c>
      <c r="N119" s="9">
        <f t="shared" si="7"/>
        <v>60.619999999999976</v>
      </c>
      <c r="O119" s="1">
        <v>135</v>
      </c>
      <c r="P119" s="1">
        <v>-80.980999999999995</v>
      </c>
      <c r="Q119" s="1">
        <v>-85.075000000000003</v>
      </c>
      <c r="R119" s="1">
        <v>1</v>
      </c>
    </row>
    <row r="120" spans="1:19" x14ac:dyDescent="0.2">
      <c r="A120" s="7" t="s">
        <v>28</v>
      </c>
      <c r="B120" s="3">
        <v>1.0000000000000001E-15</v>
      </c>
      <c r="C120" s="9">
        <v>5770</v>
      </c>
      <c r="D120" s="1">
        <v>2.7</v>
      </c>
      <c r="E120" s="1">
        <f t="shared" si="4"/>
        <v>5.2</v>
      </c>
      <c r="F120" s="1">
        <v>2.5</v>
      </c>
      <c r="G120" s="1">
        <v>1</v>
      </c>
      <c r="H120" s="1">
        <f t="shared" si="5"/>
        <v>1.04</v>
      </c>
      <c r="I120" s="1">
        <v>25</v>
      </c>
      <c r="J120" s="1">
        <v>46.088000000000001</v>
      </c>
      <c r="K120" s="1">
        <v>42.231999999999999</v>
      </c>
      <c r="L120" s="1">
        <v>53.06</v>
      </c>
      <c r="M120" s="1">
        <f t="shared" si="6"/>
        <v>6.9720000000000013</v>
      </c>
      <c r="N120" s="9">
        <f t="shared" si="7"/>
        <v>69.720000000000013</v>
      </c>
      <c r="O120" s="1">
        <v>150</v>
      </c>
      <c r="P120" s="1">
        <v>-92.484999999999999</v>
      </c>
      <c r="Q120" s="1">
        <v>-95.805000000000007</v>
      </c>
      <c r="R120" s="1">
        <v>1</v>
      </c>
    </row>
    <row r="121" spans="1:19" x14ac:dyDescent="0.2">
      <c r="A121" s="7" t="s">
        <v>28</v>
      </c>
      <c r="B121" s="3">
        <v>1.0000000000000001E-15</v>
      </c>
      <c r="C121" s="9">
        <v>5770</v>
      </c>
      <c r="D121" s="1">
        <v>2.7</v>
      </c>
      <c r="E121" s="1">
        <f t="shared" si="4"/>
        <v>5.2</v>
      </c>
      <c r="F121" s="1">
        <v>2.5</v>
      </c>
      <c r="G121" s="1">
        <v>1</v>
      </c>
      <c r="H121" s="1">
        <f t="shared" si="5"/>
        <v>1.04</v>
      </c>
      <c r="I121" s="1">
        <v>30</v>
      </c>
      <c r="J121" s="1">
        <v>46.110999999999997</v>
      </c>
      <c r="K121" s="1">
        <v>42.232999999999997</v>
      </c>
      <c r="L121" s="1">
        <v>53.991999999999997</v>
      </c>
      <c r="M121" s="1">
        <f t="shared" si="6"/>
        <v>7.8810000000000002</v>
      </c>
      <c r="N121" s="9">
        <f t="shared" si="7"/>
        <v>78.81</v>
      </c>
      <c r="O121" s="1">
        <v>165</v>
      </c>
      <c r="P121" s="1">
        <v>-105.027</v>
      </c>
      <c r="Q121" s="1">
        <v>-108.967</v>
      </c>
      <c r="R121" s="1">
        <v>1</v>
      </c>
    </row>
    <row r="122" spans="1:19" s="14" customFormat="1" x14ac:dyDescent="0.2">
      <c r="A122" s="14" t="s">
        <v>29</v>
      </c>
      <c r="B122" s="15">
        <v>1.0000000000000001E-15</v>
      </c>
      <c r="C122" s="16">
        <v>6180</v>
      </c>
      <c r="D122" s="1">
        <v>2.7</v>
      </c>
      <c r="E122" s="1">
        <f t="shared" si="4"/>
        <v>5.2</v>
      </c>
      <c r="F122" s="14">
        <v>2.5</v>
      </c>
      <c r="G122" s="14">
        <v>1.5</v>
      </c>
      <c r="H122" s="1">
        <f t="shared" si="5"/>
        <v>0.69333333333333336</v>
      </c>
      <c r="I122" s="14">
        <v>15</v>
      </c>
      <c r="J122" s="14">
        <v>62.499000000000002</v>
      </c>
      <c r="K122" s="14">
        <v>73.3</v>
      </c>
      <c r="L122" s="14">
        <v>67.105999999999995</v>
      </c>
      <c r="M122" s="14">
        <f t="shared" si="6"/>
        <v>4.6069999999999922</v>
      </c>
      <c r="N122" s="16">
        <f t="shared" si="7"/>
        <v>46.069999999999922</v>
      </c>
      <c r="O122" s="14">
        <v>130</v>
      </c>
      <c r="P122" s="14">
        <v>-45.024999999999999</v>
      </c>
      <c r="Q122" s="14">
        <v>-48.21</v>
      </c>
      <c r="R122" s="1">
        <v>0</v>
      </c>
      <c r="S122" s="1"/>
    </row>
    <row r="123" spans="1:19" s="14" customFormat="1" x14ac:dyDescent="0.2">
      <c r="A123" s="14" t="s">
        <v>29</v>
      </c>
      <c r="B123" s="15">
        <v>1.0000000000000001E-15</v>
      </c>
      <c r="C123" s="16">
        <v>6760</v>
      </c>
      <c r="D123" s="1">
        <v>2.7</v>
      </c>
      <c r="E123" s="1">
        <f t="shared" si="4"/>
        <v>5.2</v>
      </c>
      <c r="F123" s="14">
        <v>2.5</v>
      </c>
      <c r="G123" s="14">
        <v>1.5</v>
      </c>
      <c r="H123" s="1">
        <f t="shared" si="5"/>
        <v>0.69333333333333336</v>
      </c>
      <c r="I123" s="14">
        <v>20</v>
      </c>
      <c r="J123" s="14">
        <v>62.505000000000003</v>
      </c>
      <c r="K123" s="14">
        <v>73.31</v>
      </c>
      <c r="L123" s="14">
        <v>68.021000000000001</v>
      </c>
      <c r="M123" s="14">
        <f t="shared" si="6"/>
        <v>5.5159999999999982</v>
      </c>
      <c r="N123" s="16">
        <f t="shared" si="7"/>
        <v>55.159999999999982</v>
      </c>
      <c r="O123" s="14">
        <v>145</v>
      </c>
      <c r="P123" s="14">
        <v>-52.610999999999997</v>
      </c>
      <c r="Q123" s="14">
        <v>-59.658000000000001</v>
      </c>
      <c r="R123" s="1">
        <v>0</v>
      </c>
      <c r="S123" s="1"/>
    </row>
    <row r="124" spans="1:19" s="14" customFormat="1" x14ac:dyDescent="0.2">
      <c r="A124" s="14" t="s">
        <v>29</v>
      </c>
      <c r="B124" s="15">
        <v>1.0000000000000001E-15</v>
      </c>
      <c r="C124" s="16">
        <v>7030</v>
      </c>
      <c r="D124" s="1">
        <v>2.7</v>
      </c>
      <c r="E124" s="1">
        <f t="shared" si="4"/>
        <v>5.2</v>
      </c>
      <c r="F124" s="14">
        <v>2.5</v>
      </c>
      <c r="G124" s="14">
        <v>1.5</v>
      </c>
      <c r="H124" s="1">
        <f t="shared" si="5"/>
        <v>0.69333333333333336</v>
      </c>
      <c r="I124" s="14">
        <v>25</v>
      </c>
      <c r="J124" s="14">
        <v>62.508000000000003</v>
      </c>
      <c r="K124" s="14">
        <v>73.234999999999999</v>
      </c>
      <c r="L124" s="14">
        <v>69.236999999999995</v>
      </c>
      <c r="M124" s="14">
        <f t="shared" si="6"/>
        <v>6.7289999999999921</v>
      </c>
      <c r="N124" s="16">
        <f t="shared" si="7"/>
        <v>67.289999999999921</v>
      </c>
      <c r="O124" s="14">
        <v>165</v>
      </c>
      <c r="P124" s="14">
        <v>-61.466000000000001</v>
      </c>
      <c r="Q124" s="14">
        <v>-68.932000000000002</v>
      </c>
      <c r="R124" s="1">
        <v>0</v>
      </c>
      <c r="S124" s="1"/>
    </row>
    <row r="125" spans="1:19" s="14" customFormat="1" x14ac:dyDescent="0.2">
      <c r="A125" s="14" t="s">
        <v>29</v>
      </c>
      <c r="B125" s="15">
        <v>1.0000000000000001E-15</v>
      </c>
      <c r="C125" s="16">
        <v>7000</v>
      </c>
      <c r="D125" s="1">
        <v>2.7</v>
      </c>
      <c r="E125" s="1">
        <f t="shared" si="4"/>
        <v>5.2</v>
      </c>
      <c r="F125" s="14">
        <v>2.5</v>
      </c>
      <c r="G125" s="14">
        <v>1.5</v>
      </c>
      <c r="H125" s="1">
        <f t="shared" si="5"/>
        <v>0.69333333333333336</v>
      </c>
      <c r="I125" s="14">
        <v>30</v>
      </c>
      <c r="J125" s="14">
        <v>62.518000000000001</v>
      </c>
      <c r="K125" s="14">
        <v>73.284000000000006</v>
      </c>
      <c r="L125" s="14">
        <v>70.156000000000006</v>
      </c>
      <c r="M125" s="14">
        <f t="shared" si="6"/>
        <v>7.6380000000000052</v>
      </c>
      <c r="N125" s="16">
        <f t="shared" si="7"/>
        <v>76.380000000000052</v>
      </c>
      <c r="O125" s="14">
        <v>180</v>
      </c>
      <c r="P125" s="14">
        <v>-69.225999999999999</v>
      </c>
      <c r="Q125" s="14">
        <v>-74.325000000000003</v>
      </c>
      <c r="R125" s="1">
        <v>0</v>
      </c>
      <c r="S125" s="1"/>
    </row>
    <row r="126" spans="1:19" x14ac:dyDescent="0.2">
      <c r="A126" s="7" t="s">
        <v>30</v>
      </c>
      <c r="B126" s="3">
        <v>1.0000000000000001E-15</v>
      </c>
      <c r="C126" s="9">
        <v>7340</v>
      </c>
      <c r="D126" s="1">
        <v>2.7</v>
      </c>
      <c r="E126" s="1">
        <f t="shared" si="4"/>
        <v>5.2</v>
      </c>
      <c r="F126" s="1">
        <v>2.5</v>
      </c>
      <c r="G126" s="1">
        <v>2</v>
      </c>
      <c r="H126" s="1">
        <f t="shared" si="5"/>
        <v>0.52</v>
      </c>
      <c r="I126" s="1">
        <v>15</v>
      </c>
      <c r="J126" s="1">
        <v>90.234999999999999</v>
      </c>
      <c r="K126" s="1">
        <v>109.59399999999999</v>
      </c>
      <c r="L126" s="1">
        <v>94.296999999999997</v>
      </c>
      <c r="M126" s="1">
        <f t="shared" si="6"/>
        <v>4.0619999999999976</v>
      </c>
      <c r="N126" s="9">
        <f t="shared" si="7"/>
        <v>40.619999999999976</v>
      </c>
      <c r="O126" s="1">
        <v>150</v>
      </c>
      <c r="P126" s="1">
        <v>-28.664999999999999</v>
      </c>
      <c r="Q126" s="1">
        <v>-31.952999999999999</v>
      </c>
      <c r="R126" s="1">
        <v>0.5</v>
      </c>
    </row>
    <row r="127" spans="1:19" x14ac:dyDescent="0.2">
      <c r="A127" s="7" t="s">
        <v>30</v>
      </c>
      <c r="B127" s="3">
        <v>1.0000000000000001E-15</v>
      </c>
      <c r="C127" s="9">
        <v>7630</v>
      </c>
      <c r="D127" s="1">
        <v>2.7</v>
      </c>
      <c r="E127" s="1">
        <f t="shared" si="4"/>
        <v>5.2</v>
      </c>
      <c r="F127" s="1">
        <v>2.5</v>
      </c>
      <c r="G127" s="1">
        <v>2</v>
      </c>
      <c r="H127" s="1">
        <f t="shared" si="5"/>
        <v>0.52</v>
      </c>
      <c r="I127" s="1">
        <v>20</v>
      </c>
      <c r="J127" s="1">
        <v>90.251999999999995</v>
      </c>
      <c r="K127" s="1">
        <v>109.666</v>
      </c>
      <c r="L127" s="1">
        <v>95.222999999999999</v>
      </c>
      <c r="M127" s="1">
        <f t="shared" si="6"/>
        <v>4.9710000000000036</v>
      </c>
      <c r="N127" s="9">
        <f t="shared" si="7"/>
        <v>49.710000000000036</v>
      </c>
      <c r="O127" s="1">
        <v>165</v>
      </c>
      <c r="P127" s="1">
        <v>-34.130000000000003</v>
      </c>
      <c r="Q127" s="1">
        <v>-39.878</v>
      </c>
      <c r="R127" s="1">
        <v>0</v>
      </c>
    </row>
    <row r="128" spans="1:19" x14ac:dyDescent="0.2">
      <c r="A128" s="7" t="s">
        <v>30</v>
      </c>
      <c r="B128" s="3">
        <v>1.0000000000000001E-15</v>
      </c>
      <c r="C128" s="9">
        <v>7750</v>
      </c>
      <c r="D128" s="1">
        <v>2.7</v>
      </c>
      <c r="E128" s="1">
        <f t="shared" si="4"/>
        <v>5.2</v>
      </c>
      <c r="F128" s="1">
        <v>2.5</v>
      </c>
      <c r="G128" s="1">
        <v>2</v>
      </c>
      <c r="H128" s="1">
        <f t="shared" si="5"/>
        <v>0.52</v>
      </c>
      <c r="I128" s="1">
        <v>25</v>
      </c>
      <c r="J128" s="1">
        <v>90.251999999999995</v>
      </c>
      <c r="K128" s="1">
        <v>109.706</v>
      </c>
      <c r="L128" s="1">
        <v>96.435000000000002</v>
      </c>
      <c r="M128" s="1">
        <f t="shared" si="6"/>
        <v>6.1830000000000069</v>
      </c>
      <c r="N128" s="9">
        <f t="shared" si="7"/>
        <v>61.830000000000069</v>
      </c>
      <c r="O128" s="1">
        <v>185</v>
      </c>
      <c r="P128" s="1">
        <v>-40.142000000000003</v>
      </c>
      <c r="Q128" s="1">
        <v>-47.774999999999999</v>
      </c>
      <c r="R128" s="1">
        <v>0</v>
      </c>
    </row>
    <row r="129" spans="1:19" x14ac:dyDescent="0.2">
      <c r="A129" s="7" t="s">
        <v>30</v>
      </c>
      <c r="B129" s="3">
        <v>1.0000000000000001E-15</v>
      </c>
      <c r="C129" s="9">
        <v>8170</v>
      </c>
      <c r="D129" s="1">
        <v>2.7</v>
      </c>
      <c r="E129" s="1">
        <f t="shared" si="4"/>
        <v>5.2</v>
      </c>
      <c r="F129" s="1">
        <v>2.5</v>
      </c>
      <c r="G129" s="1">
        <v>2</v>
      </c>
      <c r="H129" s="1">
        <f t="shared" si="5"/>
        <v>0.52</v>
      </c>
      <c r="I129" s="1">
        <v>30</v>
      </c>
      <c r="J129" s="1">
        <v>90.259</v>
      </c>
      <c r="K129" s="1">
        <v>109.626</v>
      </c>
      <c r="L129" s="1">
        <v>97.653999999999996</v>
      </c>
      <c r="M129" s="1">
        <f t="shared" si="6"/>
        <v>7.394999999999996</v>
      </c>
      <c r="N129" s="9">
        <f t="shared" si="7"/>
        <v>73.94999999999996</v>
      </c>
      <c r="O129" s="1">
        <v>205</v>
      </c>
      <c r="P129" s="1">
        <v>-46.058</v>
      </c>
      <c r="Q129" s="1">
        <v>-52.514000000000003</v>
      </c>
      <c r="R129" s="1">
        <v>0</v>
      </c>
    </row>
    <row r="130" spans="1:19" x14ac:dyDescent="0.2">
      <c r="A130" s="7" t="s">
        <v>31</v>
      </c>
      <c r="B130" s="3">
        <v>1.0000000000000001E-15</v>
      </c>
      <c r="C130" s="9">
        <v>5530</v>
      </c>
      <c r="D130" s="1">
        <v>2.7</v>
      </c>
      <c r="E130" s="1">
        <f t="shared" ref="E130:E194" si="8">5 - F130 +D130</f>
        <v>5.45</v>
      </c>
      <c r="F130" s="1">
        <v>2.25</v>
      </c>
      <c r="G130" s="1">
        <v>1</v>
      </c>
      <c r="H130" s="1">
        <f t="shared" ref="H130:H193" si="9">E130/(2*(F130*G130))</f>
        <v>1.2111111111111112</v>
      </c>
      <c r="I130" s="1">
        <v>15</v>
      </c>
      <c r="J130" s="1">
        <v>39.069000000000003</v>
      </c>
      <c r="K130" s="1">
        <v>30.024999999999999</v>
      </c>
      <c r="L130" s="1">
        <v>43.616</v>
      </c>
      <c r="M130" s="1">
        <f t="shared" ref="M130:M193" si="10" xml:space="preserve"> L130-J130</f>
        <v>4.546999999999997</v>
      </c>
      <c r="N130" s="9">
        <f t="shared" ref="N130:N193" si="11">M130/0.1</f>
        <v>45.46999999999997</v>
      </c>
      <c r="O130" s="1">
        <v>100</v>
      </c>
      <c r="P130" s="1">
        <v>-77.963999999999999</v>
      </c>
      <c r="Q130" s="1">
        <v>-84.236000000000004</v>
      </c>
      <c r="R130" s="1">
        <v>1</v>
      </c>
    </row>
    <row r="131" spans="1:19" x14ac:dyDescent="0.2">
      <c r="A131" s="7" t="s">
        <v>31</v>
      </c>
      <c r="B131" s="3">
        <v>1.0000000000000001E-15</v>
      </c>
      <c r="C131" s="9">
        <v>5500</v>
      </c>
      <c r="D131" s="1">
        <v>2.7</v>
      </c>
      <c r="E131" s="1">
        <f t="shared" si="8"/>
        <v>5.45</v>
      </c>
      <c r="F131" s="1">
        <v>2.25</v>
      </c>
      <c r="G131" s="1">
        <v>1</v>
      </c>
      <c r="H131" s="1">
        <f t="shared" si="9"/>
        <v>1.2111111111111112</v>
      </c>
      <c r="I131" s="1">
        <v>20</v>
      </c>
      <c r="J131" s="1">
        <v>39.088000000000001</v>
      </c>
      <c r="K131" s="1">
        <v>30.077000000000002</v>
      </c>
      <c r="L131" s="1">
        <v>44.543999999999997</v>
      </c>
      <c r="M131" s="1">
        <f t="shared" si="10"/>
        <v>5.455999999999996</v>
      </c>
      <c r="N131" s="9">
        <f t="shared" si="11"/>
        <v>54.55999999999996</v>
      </c>
      <c r="O131" s="1">
        <v>115</v>
      </c>
      <c r="P131" s="1">
        <v>-91.787000000000006</v>
      </c>
      <c r="Q131" s="1">
        <v>-96.07</v>
      </c>
      <c r="R131" s="1">
        <v>1</v>
      </c>
    </row>
    <row r="132" spans="1:19" x14ac:dyDescent="0.2">
      <c r="A132" s="7" t="s">
        <v>31</v>
      </c>
      <c r="B132" s="3">
        <v>1.0000000000000001E-15</v>
      </c>
      <c r="C132" s="9">
        <v>5500</v>
      </c>
      <c r="D132" s="1">
        <v>2.7</v>
      </c>
      <c r="E132" s="1">
        <f t="shared" si="8"/>
        <v>5.45</v>
      </c>
      <c r="F132" s="1">
        <v>2.25</v>
      </c>
      <c r="G132" s="1">
        <v>1</v>
      </c>
      <c r="H132" s="1">
        <f t="shared" si="9"/>
        <v>1.2111111111111112</v>
      </c>
      <c r="I132" s="1">
        <v>25</v>
      </c>
      <c r="J132" s="1">
        <v>39.088000000000001</v>
      </c>
      <c r="K132" s="1">
        <v>29.812999999999999</v>
      </c>
      <c r="L132" s="1">
        <v>45.542999999999999</v>
      </c>
      <c r="M132" s="1">
        <f t="shared" si="10"/>
        <v>6.4549999999999983</v>
      </c>
      <c r="N132" s="9">
        <f t="shared" si="11"/>
        <v>64.549999999999983</v>
      </c>
      <c r="O132" s="1">
        <v>130</v>
      </c>
      <c r="P132" s="1">
        <v>-105.598</v>
      </c>
      <c r="Q132" s="1">
        <v>-111.72799999999999</v>
      </c>
      <c r="R132" s="1">
        <v>1</v>
      </c>
    </row>
    <row r="133" spans="1:19" x14ac:dyDescent="0.2">
      <c r="A133" s="7" t="s">
        <v>31</v>
      </c>
      <c r="B133" s="3">
        <v>1.0000000000000001E-15</v>
      </c>
      <c r="C133" s="9">
        <v>5480</v>
      </c>
      <c r="D133" s="1">
        <v>2.7</v>
      </c>
      <c r="E133" s="1">
        <f t="shared" si="8"/>
        <v>5.45</v>
      </c>
      <c r="F133" s="1">
        <v>2.25</v>
      </c>
      <c r="G133" s="1">
        <v>1</v>
      </c>
      <c r="H133" s="1">
        <f t="shared" si="9"/>
        <v>1.2111111111111112</v>
      </c>
      <c r="I133" s="1">
        <v>30</v>
      </c>
      <c r="J133" s="1">
        <v>40.194000000000003</v>
      </c>
      <c r="K133" s="1">
        <v>28.6</v>
      </c>
      <c r="L133" s="1">
        <v>47.347999999999999</v>
      </c>
      <c r="M133" s="1">
        <f t="shared" si="10"/>
        <v>7.1539999999999964</v>
      </c>
      <c r="N133" s="9">
        <f t="shared" si="11"/>
        <v>71.539999999999964</v>
      </c>
      <c r="O133" s="1">
        <v>145</v>
      </c>
      <c r="P133" s="1">
        <v>-119.09099999999999</v>
      </c>
      <c r="Q133" s="1">
        <v>-124.384</v>
      </c>
      <c r="R133" s="1">
        <v>1</v>
      </c>
    </row>
    <row r="134" spans="1:19" x14ac:dyDescent="0.2">
      <c r="A134" s="7" t="s">
        <v>32</v>
      </c>
      <c r="B134" s="3">
        <v>1.0000000000000001E-15</v>
      </c>
      <c r="C134" s="9">
        <v>6010</v>
      </c>
      <c r="D134" s="1">
        <v>2.7</v>
      </c>
      <c r="E134" s="1">
        <f t="shared" si="8"/>
        <v>5.45</v>
      </c>
      <c r="F134" s="1">
        <v>2.25</v>
      </c>
      <c r="G134" s="1">
        <v>1.5</v>
      </c>
      <c r="H134" s="1">
        <f t="shared" si="9"/>
        <v>0.80740740740740746</v>
      </c>
      <c r="I134" s="1">
        <v>15</v>
      </c>
      <c r="J134" s="1">
        <v>49.488</v>
      </c>
      <c r="K134" s="1">
        <v>54.994999999999997</v>
      </c>
      <c r="L134" s="1">
        <v>53.973999999999997</v>
      </c>
      <c r="M134" s="1">
        <f t="shared" si="10"/>
        <v>4.4859999999999971</v>
      </c>
      <c r="N134" s="9">
        <f t="shared" si="11"/>
        <v>44.859999999999971</v>
      </c>
      <c r="O134" s="1">
        <v>115</v>
      </c>
      <c r="P134" s="1">
        <v>-53.381999999999998</v>
      </c>
      <c r="Q134" s="1">
        <v>-56.81</v>
      </c>
      <c r="R134" s="1">
        <v>0</v>
      </c>
    </row>
    <row r="135" spans="1:19" x14ac:dyDescent="0.2">
      <c r="A135" s="7" t="s">
        <v>32</v>
      </c>
      <c r="B135" s="3">
        <v>1.0000000000000001E-15</v>
      </c>
      <c r="C135" s="9">
        <v>5820</v>
      </c>
      <c r="D135" s="1">
        <v>2.7</v>
      </c>
      <c r="E135" s="1">
        <f t="shared" si="8"/>
        <v>5.45</v>
      </c>
      <c r="F135" s="1">
        <v>2.25</v>
      </c>
      <c r="G135" s="1">
        <v>1.5</v>
      </c>
      <c r="H135" s="1">
        <f t="shared" si="9"/>
        <v>0.80740740740740746</v>
      </c>
      <c r="I135" s="1">
        <v>20</v>
      </c>
      <c r="J135" s="1">
        <v>51.451000000000001</v>
      </c>
      <c r="K135" s="1">
        <v>55.271999999999998</v>
      </c>
      <c r="L135" s="1">
        <v>56.784999999999997</v>
      </c>
      <c r="M135" s="1">
        <f t="shared" si="10"/>
        <v>5.3339999999999961</v>
      </c>
      <c r="N135" s="9">
        <f t="shared" si="11"/>
        <v>53.339999999999961</v>
      </c>
      <c r="O135" s="1">
        <v>130</v>
      </c>
      <c r="P135" s="1">
        <v>-62.121000000000002</v>
      </c>
      <c r="Q135" s="1">
        <v>-65.632999999999996</v>
      </c>
      <c r="R135" s="1">
        <v>0</v>
      </c>
    </row>
    <row r="136" spans="1:19" x14ac:dyDescent="0.2">
      <c r="A136" s="7" t="s">
        <v>32</v>
      </c>
      <c r="B136" s="3">
        <v>1.0000000000000001E-15</v>
      </c>
      <c r="C136" s="9">
        <v>5870</v>
      </c>
      <c r="D136" s="1">
        <v>2.7</v>
      </c>
      <c r="E136" s="1">
        <f t="shared" si="8"/>
        <v>5.45</v>
      </c>
      <c r="F136" s="1">
        <v>2.25</v>
      </c>
      <c r="G136" s="1">
        <v>1.5</v>
      </c>
      <c r="H136" s="1">
        <f t="shared" si="9"/>
        <v>0.80740740740740746</v>
      </c>
      <c r="I136" s="1">
        <v>25</v>
      </c>
      <c r="J136" s="1">
        <v>47.292999999999999</v>
      </c>
      <c r="K136" s="1">
        <v>54.625</v>
      </c>
      <c r="L136" s="1">
        <v>53.597000000000001</v>
      </c>
      <c r="M136" s="1">
        <f t="shared" si="10"/>
        <v>6.304000000000002</v>
      </c>
      <c r="N136" s="9">
        <f t="shared" si="11"/>
        <v>63.04000000000002</v>
      </c>
      <c r="O136" s="1">
        <v>140</v>
      </c>
      <c r="P136" s="1">
        <v>-72.075999999999993</v>
      </c>
      <c r="Q136" s="1">
        <v>-75.855999999999995</v>
      </c>
      <c r="R136" s="1">
        <v>0</v>
      </c>
    </row>
    <row r="137" spans="1:19" x14ac:dyDescent="0.2">
      <c r="A137" s="7" t="s">
        <v>32</v>
      </c>
      <c r="B137" s="3">
        <v>1.0000000000000001E-15</v>
      </c>
      <c r="C137" s="9">
        <v>6740</v>
      </c>
      <c r="D137" s="1">
        <v>2.7</v>
      </c>
      <c r="E137" s="1">
        <f t="shared" si="8"/>
        <v>5.45</v>
      </c>
      <c r="F137" s="1">
        <v>2.25</v>
      </c>
      <c r="G137" s="1">
        <v>1.5</v>
      </c>
      <c r="H137" s="1">
        <f t="shared" si="9"/>
        <v>0.80740740740740746</v>
      </c>
      <c r="I137" s="1">
        <v>30</v>
      </c>
      <c r="J137" s="1">
        <v>51.427999999999997</v>
      </c>
      <c r="K137" s="1">
        <v>55.350999999999999</v>
      </c>
      <c r="L137" s="1">
        <v>58.581000000000003</v>
      </c>
      <c r="M137" s="1">
        <f t="shared" si="10"/>
        <v>7.1530000000000058</v>
      </c>
      <c r="N137" s="9">
        <f t="shared" si="11"/>
        <v>71.530000000000058</v>
      </c>
      <c r="O137" s="1">
        <v>160</v>
      </c>
      <c r="P137" s="1">
        <v>-79.692999999999998</v>
      </c>
      <c r="Q137" s="1">
        <v>-86.275000000000006</v>
      </c>
      <c r="R137" s="1">
        <v>0</v>
      </c>
    </row>
    <row r="138" spans="1:19" x14ac:dyDescent="0.2">
      <c r="A138" s="7" t="s">
        <v>33</v>
      </c>
      <c r="B138" s="3">
        <v>1.0000000000000001E-15</v>
      </c>
      <c r="C138" s="9">
        <v>7250</v>
      </c>
      <c r="D138" s="1">
        <v>2.7</v>
      </c>
      <c r="E138" s="1">
        <f t="shared" si="8"/>
        <v>5.45</v>
      </c>
      <c r="F138" s="1">
        <v>2.25</v>
      </c>
      <c r="G138" s="1">
        <v>2</v>
      </c>
      <c r="H138" s="1">
        <f t="shared" si="9"/>
        <v>0.60555555555555562</v>
      </c>
      <c r="I138" s="1">
        <v>15</v>
      </c>
      <c r="J138" s="1">
        <v>64.308000000000007</v>
      </c>
      <c r="K138" s="1">
        <v>82.540999999999997</v>
      </c>
      <c r="L138" s="1">
        <v>68.552000000000007</v>
      </c>
      <c r="M138" s="1">
        <f t="shared" si="10"/>
        <v>4.2439999999999998</v>
      </c>
      <c r="N138" s="9">
        <f t="shared" si="11"/>
        <v>42.44</v>
      </c>
      <c r="O138" s="1">
        <v>125</v>
      </c>
      <c r="P138" s="1">
        <v>-36.817999999999998</v>
      </c>
      <c r="Q138" s="1">
        <v>-40.747</v>
      </c>
      <c r="R138" s="1">
        <v>0</v>
      </c>
    </row>
    <row r="139" spans="1:19" x14ac:dyDescent="0.2">
      <c r="A139" s="7" t="s">
        <v>33</v>
      </c>
      <c r="B139" s="3">
        <v>1.0000000000000001E-15</v>
      </c>
      <c r="C139" s="9">
        <v>7340</v>
      </c>
      <c r="D139" s="1">
        <v>2.7</v>
      </c>
      <c r="E139" s="1">
        <f t="shared" si="8"/>
        <v>5.45</v>
      </c>
      <c r="F139" s="1">
        <v>2.25</v>
      </c>
      <c r="G139" s="1">
        <v>2</v>
      </c>
      <c r="H139" s="1">
        <f t="shared" si="9"/>
        <v>0.60555555555555562</v>
      </c>
      <c r="I139" s="1">
        <v>20</v>
      </c>
      <c r="J139" s="1">
        <v>64.325000000000003</v>
      </c>
      <c r="K139" s="1">
        <v>82.445999999999998</v>
      </c>
      <c r="L139" s="1">
        <v>69.781000000000006</v>
      </c>
      <c r="M139" s="1">
        <f t="shared" si="10"/>
        <v>5.4560000000000031</v>
      </c>
      <c r="N139" s="9">
        <f t="shared" si="11"/>
        <v>54.560000000000031</v>
      </c>
      <c r="O139" s="1">
        <v>145</v>
      </c>
      <c r="P139" s="1">
        <v>-44.518000000000001</v>
      </c>
      <c r="Q139" s="1">
        <v>-49.844999999999999</v>
      </c>
      <c r="R139" s="1">
        <v>0</v>
      </c>
    </row>
    <row r="140" spans="1:19" x14ac:dyDescent="0.2">
      <c r="A140" s="7" t="s">
        <v>33</v>
      </c>
      <c r="B140" s="3">
        <v>1.0000000000000001E-15</v>
      </c>
      <c r="C140" s="9">
        <v>7590</v>
      </c>
      <c r="D140" s="1">
        <v>2.7</v>
      </c>
      <c r="E140" s="1">
        <f t="shared" si="8"/>
        <v>5.45</v>
      </c>
      <c r="F140" s="1">
        <v>2.25</v>
      </c>
      <c r="G140" s="1">
        <v>2</v>
      </c>
      <c r="H140" s="1">
        <f t="shared" si="9"/>
        <v>0.60555555555555562</v>
      </c>
      <c r="I140" s="1">
        <v>25</v>
      </c>
      <c r="J140" s="1">
        <v>65.322000000000003</v>
      </c>
      <c r="K140" s="1">
        <v>83.784999999999997</v>
      </c>
      <c r="L140" s="1">
        <v>71.322999999999993</v>
      </c>
      <c r="M140" s="1">
        <f t="shared" si="10"/>
        <v>6.0009999999999906</v>
      </c>
      <c r="N140" s="9">
        <f t="shared" si="11"/>
        <v>60.009999999999906</v>
      </c>
      <c r="O140" s="1">
        <v>155</v>
      </c>
      <c r="P140" s="1">
        <v>-50.082000000000001</v>
      </c>
      <c r="Q140" s="1">
        <v>-58.103999999999999</v>
      </c>
      <c r="R140" s="1">
        <v>0</v>
      </c>
    </row>
    <row r="141" spans="1:19" x14ac:dyDescent="0.2">
      <c r="A141" s="7" t="s">
        <v>33</v>
      </c>
      <c r="B141" s="3">
        <v>1.0000000000000001E-15</v>
      </c>
      <c r="C141" s="9">
        <v>7660</v>
      </c>
      <c r="D141" s="1">
        <v>2.7</v>
      </c>
      <c r="E141" s="1">
        <f t="shared" si="8"/>
        <v>5.45</v>
      </c>
      <c r="F141" s="1">
        <v>2.25</v>
      </c>
      <c r="G141" s="1">
        <v>2</v>
      </c>
      <c r="H141" s="1">
        <f t="shared" si="9"/>
        <v>0.60555555555555562</v>
      </c>
      <c r="I141" s="1">
        <v>30</v>
      </c>
      <c r="J141" s="1">
        <v>76.66</v>
      </c>
      <c r="K141" s="1">
        <v>78.742000000000004</v>
      </c>
      <c r="L141" s="1">
        <v>83.753</v>
      </c>
      <c r="M141" s="1">
        <f t="shared" si="10"/>
        <v>7.0930000000000035</v>
      </c>
      <c r="N141" s="9">
        <f t="shared" si="11"/>
        <v>70.930000000000035</v>
      </c>
      <c r="O141" s="1">
        <v>190</v>
      </c>
      <c r="P141" s="1">
        <v>-57.008000000000003</v>
      </c>
      <c r="Q141" s="1">
        <v>-64.957999999999998</v>
      </c>
      <c r="R141" s="1">
        <v>0</v>
      </c>
    </row>
    <row r="142" spans="1:19" ht="16" customHeight="1" x14ac:dyDescent="0.2">
      <c r="A142" s="10" t="s">
        <v>34</v>
      </c>
      <c r="B142" s="11">
        <v>1.0000000000000001E-15</v>
      </c>
      <c r="C142" s="12">
        <v>7510</v>
      </c>
      <c r="D142" s="1">
        <v>2.7</v>
      </c>
      <c r="E142" s="1">
        <f t="shared" si="8"/>
        <v>5.45</v>
      </c>
      <c r="F142" s="10">
        <v>2.25</v>
      </c>
      <c r="G142" s="10">
        <v>2.5</v>
      </c>
      <c r="H142" s="1">
        <f t="shared" si="9"/>
        <v>0.48444444444444446</v>
      </c>
      <c r="I142" s="10">
        <v>15</v>
      </c>
      <c r="J142" s="10">
        <v>92.099000000000004</v>
      </c>
      <c r="K142" s="10">
        <v>110.732</v>
      </c>
      <c r="L142" s="10">
        <v>95.251000000000005</v>
      </c>
      <c r="M142" s="10">
        <f t="shared" si="10"/>
        <v>3.152000000000001</v>
      </c>
      <c r="N142" s="12">
        <f t="shared" si="11"/>
        <v>31.52000000000001</v>
      </c>
      <c r="O142" s="10">
        <v>135</v>
      </c>
      <c r="P142" s="10">
        <v>-22.98</v>
      </c>
      <c r="Q142" s="10">
        <v>-28.047999999999998</v>
      </c>
      <c r="R142" s="1">
        <v>0</v>
      </c>
      <c r="S142" s="1" t="s">
        <v>35</v>
      </c>
    </row>
    <row r="143" spans="1:19" ht="16" customHeight="1" x14ac:dyDescent="0.2">
      <c r="A143" s="10" t="s">
        <v>34</v>
      </c>
      <c r="B143" s="11">
        <v>1.0000000000000001E-15</v>
      </c>
      <c r="C143" s="12">
        <v>7970</v>
      </c>
      <c r="D143" s="1">
        <v>2.7</v>
      </c>
      <c r="E143" s="1">
        <f t="shared" si="8"/>
        <v>5.45</v>
      </c>
      <c r="F143" s="10">
        <v>2.25</v>
      </c>
      <c r="G143" s="10">
        <v>2.5</v>
      </c>
      <c r="H143" s="1">
        <f t="shared" si="9"/>
        <v>0.48444444444444446</v>
      </c>
      <c r="I143" s="10">
        <v>20</v>
      </c>
      <c r="J143" s="10">
        <v>92.087000000000003</v>
      </c>
      <c r="K143" s="10">
        <v>110.62</v>
      </c>
      <c r="L143" s="10">
        <v>97.06</v>
      </c>
      <c r="M143" s="10">
        <f t="shared" si="10"/>
        <v>4.972999999999999</v>
      </c>
      <c r="N143" s="12">
        <f t="shared" si="11"/>
        <v>49.72999999999999</v>
      </c>
      <c r="O143" s="10">
        <v>165</v>
      </c>
      <c r="P143" s="10">
        <v>-29.911999999999999</v>
      </c>
      <c r="Q143" s="10">
        <v>-35.097000000000001</v>
      </c>
      <c r="R143" s="1">
        <v>0</v>
      </c>
    </row>
    <row r="144" spans="1:19" ht="16" customHeight="1" x14ac:dyDescent="0.2">
      <c r="A144" s="10" t="s">
        <v>34</v>
      </c>
      <c r="B144" s="11">
        <v>1.0000000000000001E-15</v>
      </c>
      <c r="C144" s="12">
        <v>8460</v>
      </c>
      <c r="D144" s="1">
        <v>2.7</v>
      </c>
      <c r="E144" s="1">
        <f t="shared" si="8"/>
        <v>5.45</v>
      </c>
      <c r="F144" s="10">
        <v>2.25</v>
      </c>
      <c r="G144" s="10">
        <v>2.5</v>
      </c>
      <c r="H144" s="1">
        <f t="shared" si="9"/>
        <v>0.48444444444444446</v>
      </c>
      <c r="I144" s="10">
        <v>25</v>
      </c>
      <c r="J144" s="10">
        <v>92.114000000000004</v>
      </c>
      <c r="K144" s="10">
        <v>110.628</v>
      </c>
      <c r="L144" s="10">
        <v>97.994</v>
      </c>
      <c r="M144" s="10">
        <f t="shared" si="10"/>
        <v>5.8799999999999955</v>
      </c>
      <c r="N144" s="12">
        <f t="shared" si="11"/>
        <v>58.799999999999955</v>
      </c>
      <c r="O144" s="10">
        <v>180</v>
      </c>
      <c r="P144" s="10">
        <v>-35.055999999999997</v>
      </c>
      <c r="Q144" s="10">
        <v>-42.49</v>
      </c>
      <c r="R144" s="1">
        <v>0</v>
      </c>
    </row>
    <row r="145" spans="1:19" ht="16" customHeight="1" x14ac:dyDescent="0.2">
      <c r="A145" s="10" t="s">
        <v>34</v>
      </c>
      <c r="B145" s="11">
        <v>1.0000000000000001E-15</v>
      </c>
      <c r="C145" s="12">
        <v>8630</v>
      </c>
      <c r="D145" s="1">
        <v>2.7</v>
      </c>
      <c r="E145" s="1">
        <f t="shared" si="8"/>
        <v>5.45</v>
      </c>
      <c r="F145" s="10">
        <v>2.25</v>
      </c>
      <c r="G145" s="10">
        <v>2.5</v>
      </c>
      <c r="H145" s="1">
        <f t="shared" si="9"/>
        <v>0.48444444444444446</v>
      </c>
      <c r="I145" s="10">
        <v>30</v>
      </c>
      <c r="J145" s="10">
        <v>90.132999999999996</v>
      </c>
      <c r="K145" s="10">
        <v>110.565</v>
      </c>
      <c r="L145" s="10">
        <v>96.376999999999995</v>
      </c>
      <c r="M145" s="10">
        <f t="shared" si="10"/>
        <v>6.2439999999999998</v>
      </c>
      <c r="N145" s="12">
        <f t="shared" si="11"/>
        <v>62.44</v>
      </c>
      <c r="O145" s="10">
        <v>185</v>
      </c>
      <c r="P145" s="10">
        <v>-39.231000000000002</v>
      </c>
      <c r="Q145" s="10">
        <v>-47.764000000000003</v>
      </c>
      <c r="R145" s="1">
        <v>0</v>
      </c>
    </row>
    <row r="146" spans="1:19" ht="16" customHeight="1" x14ac:dyDescent="0.2">
      <c r="A146" s="6" t="s">
        <v>13</v>
      </c>
      <c r="B146" s="3">
        <v>-1.0000000000000001E-15</v>
      </c>
      <c r="C146" s="9">
        <v>5530</v>
      </c>
      <c r="D146" s="1">
        <v>2.7</v>
      </c>
      <c r="E146" s="1">
        <f t="shared" si="8"/>
        <v>6.2</v>
      </c>
      <c r="F146" s="1">
        <v>1.5</v>
      </c>
      <c r="G146" s="1">
        <v>1.5</v>
      </c>
      <c r="H146" s="1">
        <f t="shared" si="9"/>
        <v>1.3777777777777778</v>
      </c>
      <c r="I146" s="1">
        <v>15</v>
      </c>
      <c r="J146" s="1">
        <v>39.546999999999997</v>
      </c>
      <c r="K146" s="1">
        <v>14.178000000000001</v>
      </c>
      <c r="L146" s="1">
        <v>44.335999999999999</v>
      </c>
      <c r="M146" s="1">
        <f t="shared" si="10"/>
        <v>4.7890000000000015</v>
      </c>
      <c r="N146" s="9">
        <f t="shared" si="11"/>
        <v>47.890000000000015</v>
      </c>
      <c r="O146" s="1">
        <v>100</v>
      </c>
      <c r="P146" s="1">
        <v>-96.619</v>
      </c>
      <c r="Q146" s="1">
        <v>-97.168000000000006</v>
      </c>
      <c r="R146" s="1">
        <v>1</v>
      </c>
      <c r="S146" s="1" t="s">
        <v>36</v>
      </c>
    </row>
    <row r="147" spans="1:19" x14ac:dyDescent="0.2">
      <c r="A147" s="6" t="s">
        <v>13</v>
      </c>
      <c r="B147" s="3">
        <v>-1.0000000000000001E-15</v>
      </c>
      <c r="C147" s="9">
        <v>5430</v>
      </c>
      <c r="D147" s="1">
        <v>2.7</v>
      </c>
      <c r="E147" s="1">
        <f t="shared" si="8"/>
        <v>6.2</v>
      </c>
      <c r="F147" s="1">
        <v>1.5</v>
      </c>
      <c r="G147" s="1">
        <v>1.5</v>
      </c>
      <c r="H147" s="1">
        <f t="shared" si="9"/>
        <v>1.3777777777777778</v>
      </c>
      <c r="I147" s="1">
        <v>20</v>
      </c>
      <c r="J147" s="1">
        <v>39.526000000000003</v>
      </c>
      <c r="K147" s="1">
        <v>14.516</v>
      </c>
      <c r="L147" s="1">
        <v>45.225000000000001</v>
      </c>
      <c r="M147" s="1">
        <f t="shared" si="10"/>
        <v>5.6989999999999981</v>
      </c>
      <c r="N147" s="9">
        <f t="shared" si="11"/>
        <v>56.989999999999981</v>
      </c>
      <c r="O147" s="1">
        <v>115</v>
      </c>
      <c r="P147" s="1">
        <v>-112.791</v>
      </c>
      <c r="Q147" s="1">
        <v>-114.291</v>
      </c>
      <c r="R147" s="1">
        <v>1</v>
      </c>
    </row>
    <row r="148" spans="1:19" x14ac:dyDescent="0.2">
      <c r="A148" s="6" t="s">
        <v>13</v>
      </c>
      <c r="B148" s="3">
        <v>-1.0000000000000001E-15</v>
      </c>
      <c r="C148" s="9">
        <v>5690</v>
      </c>
      <c r="D148" s="1">
        <v>2.7</v>
      </c>
      <c r="E148" s="1">
        <f t="shared" si="8"/>
        <v>6.2</v>
      </c>
      <c r="F148" s="1">
        <v>1.5</v>
      </c>
      <c r="G148" s="1">
        <v>1.5</v>
      </c>
      <c r="H148" s="1">
        <f t="shared" si="9"/>
        <v>1.3777777777777778</v>
      </c>
      <c r="I148" s="1">
        <v>25</v>
      </c>
      <c r="J148" s="1">
        <v>39.65</v>
      </c>
      <c r="K148" s="1">
        <v>14.837</v>
      </c>
      <c r="L148" s="1">
        <v>46.56</v>
      </c>
      <c r="M148" s="1">
        <f t="shared" si="10"/>
        <v>6.9100000000000037</v>
      </c>
      <c r="N148" s="9">
        <f t="shared" si="11"/>
        <v>69.100000000000037</v>
      </c>
      <c r="O148" s="1">
        <v>135</v>
      </c>
      <c r="P148" s="1">
        <v>-127.807</v>
      </c>
      <c r="Q148" s="1">
        <v>-131.554</v>
      </c>
      <c r="R148" s="1">
        <v>1</v>
      </c>
    </row>
    <row r="149" spans="1:19" x14ac:dyDescent="0.2">
      <c r="A149" s="6" t="s">
        <v>13</v>
      </c>
      <c r="B149" s="3">
        <v>-1.0000000000000001E-15</v>
      </c>
      <c r="C149" s="9">
        <v>5400</v>
      </c>
      <c r="D149" s="1">
        <v>2.7</v>
      </c>
      <c r="E149" s="1">
        <f t="shared" si="8"/>
        <v>6.2</v>
      </c>
      <c r="F149" s="1">
        <v>1.5</v>
      </c>
      <c r="G149" s="1">
        <v>1.5</v>
      </c>
      <c r="H149" s="1">
        <f t="shared" si="9"/>
        <v>1.3777777777777778</v>
      </c>
      <c r="I149" s="1">
        <v>30</v>
      </c>
      <c r="J149" s="1">
        <v>39.610999999999997</v>
      </c>
      <c r="K149" s="1">
        <v>15.007</v>
      </c>
      <c r="L149" s="1">
        <v>47.430999999999997</v>
      </c>
      <c r="M149" s="1">
        <f t="shared" si="10"/>
        <v>7.82</v>
      </c>
      <c r="N149" s="9">
        <f t="shared" si="11"/>
        <v>78.2</v>
      </c>
      <c r="O149" s="1">
        <v>150</v>
      </c>
      <c r="P149" s="1">
        <v>-143.56</v>
      </c>
      <c r="Q149" s="1">
        <v>-145.654</v>
      </c>
      <c r="R149" s="1">
        <v>1</v>
      </c>
    </row>
    <row r="150" spans="1:19" x14ac:dyDescent="0.2">
      <c r="A150" s="6" t="s">
        <v>12</v>
      </c>
      <c r="B150" s="3">
        <v>-1.0000000000000001E-15</v>
      </c>
      <c r="C150" s="9">
        <v>5910</v>
      </c>
      <c r="D150" s="1">
        <v>2.7</v>
      </c>
      <c r="E150" s="1">
        <f t="shared" si="8"/>
        <v>6.2</v>
      </c>
      <c r="F150" s="1">
        <v>1.5</v>
      </c>
      <c r="G150" s="1">
        <v>2</v>
      </c>
      <c r="H150" s="1">
        <f t="shared" si="9"/>
        <v>1.0333333333333334</v>
      </c>
      <c r="I150" s="1">
        <v>15</v>
      </c>
      <c r="J150" s="1">
        <v>47.177999999999997</v>
      </c>
      <c r="K150" s="1">
        <v>25.637</v>
      </c>
      <c r="L150" s="1">
        <v>51.844999999999999</v>
      </c>
      <c r="M150" s="1">
        <f t="shared" si="10"/>
        <v>4.6670000000000016</v>
      </c>
      <c r="N150" s="9">
        <f t="shared" si="11"/>
        <v>46.670000000000016</v>
      </c>
      <c r="O150" s="1">
        <v>100</v>
      </c>
      <c r="P150" s="1">
        <v>-77.263999999999996</v>
      </c>
      <c r="Q150" s="1">
        <v>-77.409000000000006</v>
      </c>
      <c r="R150" s="1">
        <v>0.5</v>
      </c>
    </row>
    <row r="151" spans="1:19" x14ac:dyDescent="0.2">
      <c r="A151" s="6" t="s">
        <v>12</v>
      </c>
      <c r="B151" s="3">
        <v>-1.0000000000000001E-15</v>
      </c>
      <c r="C151" s="9">
        <v>6030</v>
      </c>
      <c r="D151" s="1">
        <v>2.7</v>
      </c>
      <c r="E151" s="1">
        <f t="shared" si="8"/>
        <v>6.2</v>
      </c>
      <c r="F151" s="1">
        <v>1.5</v>
      </c>
      <c r="G151" s="1">
        <v>2</v>
      </c>
      <c r="H151" s="1">
        <f t="shared" si="9"/>
        <v>1.0333333333333334</v>
      </c>
      <c r="I151" s="1">
        <v>20</v>
      </c>
      <c r="J151" s="1">
        <v>47.232999999999997</v>
      </c>
      <c r="K151" s="1">
        <v>25.637</v>
      </c>
      <c r="L151" s="1">
        <v>53.113</v>
      </c>
      <c r="M151" s="1">
        <f t="shared" si="10"/>
        <v>5.8800000000000026</v>
      </c>
      <c r="N151" s="9">
        <f t="shared" si="11"/>
        <v>58.800000000000026</v>
      </c>
      <c r="O151" s="1">
        <v>120</v>
      </c>
      <c r="P151" s="1">
        <v>-92.542000000000002</v>
      </c>
      <c r="Q151" s="1">
        <v>-92.718000000000004</v>
      </c>
      <c r="R151" s="1">
        <v>0.5</v>
      </c>
    </row>
    <row r="152" spans="1:19" ht="16" customHeight="1" x14ac:dyDescent="0.2">
      <c r="A152" s="6" t="s">
        <v>12</v>
      </c>
      <c r="B152" s="3">
        <v>-1.0000000000000001E-15</v>
      </c>
      <c r="C152" s="9">
        <v>6330</v>
      </c>
      <c r="D152" s="1">
        <v>2.7</v>
      </c>
      <c r="E152" s="1">
        <f t="shared" si="8"/>
        <v>6.2</v>
      </c>
      <c r="F152" s="1">
        <v>1.5</v>
      </c>
      <c r="G152" s="1">
        <v>2</v>
      </c>
      <c r="H152" s="1">
        <f t="shared" si="9"/>
        <v>1.0333333333333334</v>
      </c>
      <c r="I152" s="1">
        <v>25</v>
      </c>
      <c r="J152" s="1">
        <v>47.128</v>
      </c>
      <c r="K152" s="1">
        <v>25.637</v>
      </c>
      <c r="L152" s="1">
        <v>54.220999999999997</v>
      </c>
      <c r="M152" s="1">
        <f t="shared" si="10"/>
        <v>7.0929999999999964</v>
      </c>
      <c r="N152" s="9">
        <f t="shared" si="11"/>
        <v>70.929999999999964</v>
      </c>
      <c r="O152" s="1">
        <v>140</v>
      </c>
      <c r="P152" s="1">
        <v>-106.152</v>
      </c>
      <c r="Q152" s="1">
        <v>-106.575</v>
      </c>
      <c r="R152" s="1">
        <v>0.5</v>
      </c>
      <c r="S152" s="1" t="s">
        <v>37</v>
      </c>
    </row>
    <row r="153" spans="1:19" x14ac:dyDescent="0.2">
      <c r="A153" s="6" t="s">
        <v>12</v>
      </c>
      <c r="B153" s="3">
        <v>-1.0000000000000001E-15</v>
      </c>
      <c r="C153" s="9">
        <v>6220</v>
      </c>
      <c r="D153" s="1">
        <v>2.7</v>
      </c>
      <c r="E153" s="1">
        <f t="shared" si="8"/>
        <v>6.2</v>
      </c>
      <c r="F153" s="1">
        <v>1.5</v>
      </c>
      <c r="G153" s="1">
        <v>2</v>
      </c>
      <c r="H153" s="1">
        <f t="shared" si="9"/>
        <v>1.0333333333333334</v>
      </c>
      <c r="I153" s="1">
        <v>30</v>
      </c>
      <c r="J153" s="1">
        <v>47.140999999999998</v>
      </c>
      <c r="K153" s="1">
        <v>25.757000000000001</v>
      </c>
      <c r="L153" s="1">
        <v>55.749000000000002</v>
      </c>
      <c r="M153" s="1">
        <f t="shared" si="10"/>
        <v>8.6080000000000041</v>
      </c>
      <c r="N153" s="9">
        <f t="shared" si="11"/>
        <v>86.080000000000041</v>
      </c>
      <c r="O153" s="1">
        <v>165</v>
      </c>
      <c r="P153" s="1">
        <v>-115.133</v>
      </c>
      <c r="Q153" s="1">
        <v>-119.95399999999999</v>
      </c>
      <c r="R153" s="1">
        <v>0.5</v>
      </c>
    </row>
    <row r="154" spans="1:19" x14ac:dyDescent="0.2">
      <c r="A154" s="6" t="s">
        <v>14</v>
      </c>
      <c r="B154" s="3">
        <v>-1.0000000000000001E-15</v>
      </c>
      <c r="C154" s="9">
        <v>6590</v>
      </c>
      <c r="D154" s="1">
        <v>2.7</v>
      </c>
      <c r="E154" s="1">
        <f t="shared" si="8"/>
        <v>6.2</v>
      </c>
      <c r="F154" s="1">
        <v>1.5</v>
      </c>
      <c r="G154" s="1">
        <v>2.5</v>
      </c>
      <c r="H154" s="1">
        <f t="shared" si="9"/>
        <v>0.82666666666666666</v>
      </c>
      <c r="I154" s="1">
        <v>15</v>
      </c>
      <c r="J154" s="1">
        <v>56.392000000000003</v>
      </c>
      <c r="K154" s="1">
        <v>35.923999999999999</v>
      </c>
      <c r="L154" s="1">
        <v>60.514000000000003</v>
      </c>
      <c r="M154" s="1">
        <f t="shared" si="10"/>
        <v>4.1219999999999999</v>
      </c>
      <c r="N154" s="9">
        <f t="shared" si="11"/>
        <v>41.22</v>
      </c>
      <c r="O154" s="1">
        <v>110</v>
      </c>
      <c r="P154" s="1">
        <v>-58.231999999999999</v>
      </c>
      <c r="Q154" s="1">
        <v>-61.040999999999997</v>
      </c>
      <c r="R154" s="1">
        <v>0.5</v>
      </c>
    </row>
    <row r="155" spans="1:19" x14ac:dyDescent="0.2">
      <c r="A155" s="6" t="s">
        <v>14</v>
      </c>
      <c r="B155" s="3">
        <v>-1.0000000000000001E-15</v>
      </c>
      <c r="C155" s="9">
        <v>6810</v>
      </c>
      <c r="D155" s="1">
        <v>2.7</v>
      </c>
      <c r="E155" s="1">
        <f t="shared" si="8"/>
        <v>6.2</v>
      </c>
      <c r="F155" s="1">
        <v>1.5</v>
      </c>
      <c r="G155" s="1">
        <v>2.5</v>
      </c>
      <c r="H155" s="1">
        <f t="shared" si="9"/>
        <v>0.82666666666666666</v>
      </c>
      <c r="I155" s="1">
        <v>20</v>
      </c>
      <c r="J155" s="1">
        <v>55.622999999999998</v>
      </c>
      <c r="K155" s="1">
        <v>36.517000000000003</v>
      </c>
      <c r="L155" s="1">
        <v>61.26</v>
      </c>
      <c r="M155" s="1">
        <f t="shared" si="10"/>
        <v>5.6370000000000005</v>
      </c>
      <c r="N155" s="9">
        <f t="shared" si="11"/>
        <v>56.370000000000005</v>
      </c>
      <c r="O155" s="1">
        <v>125</v>
      </c>
      <c r="P155" s="1">
        <v>-72.661000000000001</v>
      </c>
      <c r="Q155" s="1">
        <v>-74.721000000000004</v>
      </c>
      <c r="R155" s="1">
        <v>0.5</v>
      </c>
    </row>
    <row r="156" spans="1:19" x14ac:dyDescent="0.2">
      <c r="A156" s="6" t="s">
        <v>14</v>
      </c>
      <c r="B156" s="3">
        <v>-1.0000000000000001E-15</v>
      </c>
      <c r="C156" s="9">
        <v>6980</v>
      </c>
      <c r="D156" s="1">
        <v>2.7</v>
      </c>
      <c r="E156" s="1">
        <f t="shared" si="8"/>
        <v>6.2</v>
      </c>
      <c r="F156" s="1">
        <v>1.5</v>
      </c>
      <c r="G156" s="1">
        <v>2.5</v>
      </c>
      <c r="H156" s="1">
        <f t="shared" si="9"/>
        <v>0.82666666666666666</v>
      </c>
      <c r="I156" s="1">
        <v>25</v>
      </c>
      <c r="J156" s="1">
        <v>55.871000000000002</v>
      </c>
      <c r="K156" s="1">
        <v>36.517000000000003</v>
      </c>
      <c r="L156" s="1">
        <v>63.024000000000001</v>
      </c>
      <c r="M156" s="1">
        <f t="shared" si="10"/>
        <v>7.1529999999999987</v>
      </c>
      <c r="N156" s="9">
        <f t="shared" si="11"/>
        <v>71.529999999999987</v>
      </c>
      <c r="O156" s="1">
        <v>150</v>
      </c>
      <c r="P156" s="1">
        <v>-86.013999999999996</v>
      </c>
      <c r="Q156" s="1">
        <v>-87.962000000000003</v>
      </c>
      <c r="R156" s="1">
        <v>0.5</v>
      </c>
    </row>
    <row r="157" spans="1:19" x14ac:dyDescent="0.2">
      <c r="A157" s="6" t="s">
        <v>14</v>
      </c>
      <c r="B157" s="3">
        <v>-1.0000000000000001E-15</v>
      </c>
      <c r="C157" s="9">
        <v>6720</v>
      </c>
      <c r="D157" s="1">
        <v>2.7</v>
      </c>
      <c r="E157" s="1">
        <f t="shared" si="8"/>
        <v>6.2</v>
      </c>
      <c r="F157" s="1">
        <v>1.5</v>
      </c>
      <c r="G157" s="1">
        <v>2.5</v>
      </c>
      <c r="H157" s="1">
        <f t="shared" si="9"/>
        <v>0.82666666666666666</v>
      </c>
      <c r="I157" s="1">
        <v>30</v>
      </c>
      <c r="J157" s="1">
        <v>55.804000000000002</v>
      </c>
      <c r="K157" s="1">
        <v>36.472999999999999</v>
      </c>
      <c r="L157" s="1">
        <v>64.775999999999996</v>
      </c>
      <c r="M157" s="1">
        <f t="shared" si="10"/>
        <v>8.9719999999999942</v>
      </c>
      <c r="N157" s="9">
        <f t="shared" si="11"/>
        <v>89.719999999999942</v>
      </c>
      <c r="O157" s="1">
        <v>180</v>
      </c>
      <c r="P157" s="1">
        <v>-97.674999999999997</v>
      </c>
      <c r="Q157" s="1">
        <v>-99.114000000000004</v>
      </c>
      <c r="R157" s="1">
        <v>0.5</v>
      </c>
    </row>
    <row r="158" spans="1:19" x14ac:dyDescent="0.2">
      <c r="A158" s="6" t="s">
        <v>19</v>
      </c>
      <c r="B158" s="3">
        <v>-1.0000000000000001E-15</v>
      </c>
      <c r="C158" s="9">
        <v>5400</v>
      </c>
      <c r="D158" s="1">
        <v>2.7</v>
      </c>
      <c r="E158" s="1">
        <f t="shared" si="8"/>
        <v>5.95</v>
      </c>
      <c r="F158" s="1">
        <v>1.75</v>
      </c>
      <c r="G158" s="1">
        <v>1</v>
      </c>
      <c r="H158" s="1">
        <f t="shared" si="9"/>
        <v>1.7</v>
      </c>
      <c r="I158" s="1">
        <v>15</v>
      </c>
      <c r="J158" s="1">
        <v>38.348999999999997</v>
      </c>
      <c r="K158" s="1">
        <v>15.4</v>
      </c>
      <c r="L158" s="1">
        <v>43.38</v>
      </c>
      <c r="M158" s="1">
        <f t="shared" si="10"/>
        <v>5.0310000000000059</v>
      </c>
      <c r="N158" s="9">
        <f t="shared" si="11"/>
        <v>50.310000000000059</v>
      </c>
      <c r="O158" s="1">
        <v>105</v>
      </c>
      <c r="P158" s="1">
        <v>-104.387</v>
      </c>
      <c r="Q158" s="1">
        <v>-106.139</v>
      </c>
      <c r="R158" s="1">
        <v>0.75</v>
      </c>
    </row>
    <row r="159" spans="1:19" x14ac:dyDescent="0.2">
      <c r="A159" s="6" t="s">
        <v>19</v>
      </c>
      <c r="B159" s="3">
        <v>-1.0000000000000001E-15</v>
      </c>
      <c r="C159" s="9">
        <v>5760</v>
      </c>
      <c r="D159" s="1">
        <v>2.7</v>
      </c>
      <c r="E159" s="1">
        <f t="shared" si="8"/>
        <v>5.95</v>
      </c>
      <c r="F159" s="1">
        <v>1.75</v>
      </c>
      <c r="G159" s="1">
        <v>1</v>
      </c>
      <c r="H159" s="1">
        <f t="shared" si="9"/>
        <v>1.7</v>
      </c>
      <c r="I159" s="1">
        <v>20</v>
      </c>
      <c r="J159" s="1">
        <v>38.384</v>
      </c>
      <c r="K159" s="1">
        <v>14.054</v>
      </c>
      <c r="L159" s="1">
        <v>44.325000000000003</v>
      </c>
      <c r="M159" s="1">
        <f t="shared" si="10"/>
        <v>5.9410000000000025</v>
      </c>
      <c r="N159" s="9">
        <f t="shared" si="11"/>
        <v>59.410000000000025</v>
      </c>
      <c r="O159" s="1">
        <v>120</v>
      </c>
      <c r="P159" s="1">
        <v>-122.026</v>
      </c>
      <c r="Q159" s="1">
        <v>-125.155</v>
      </c>
      <c r="R159" s="1">
        <v>0.75</v>
      </c>
    </row>
    <row r="160" spans="1:19" x14ac:dyDescent="0.2">
      <c r="A160" s="6" t="s">
        <v>19</v>
      </c>
      <c r="B160" s="3">
        <v>-1.0000000000000001E-15</v>
      </c>
      <c r="C160" s="9">
        <v>5600</v>
      </c>
      <c r="D160" s="1">
        <v>2.7</v>
      </c>
      <c r="E160" s="1">
        <f t="shared" si="8"/>
        <v>5.95</v>
      </c>
      <c r="F160" s="1">
        <v>1.75</v>
      </c>
      <c r="G160" s="1">
        <v>1</v>
      </c>
      <c r="H160" s="1">
        <f t="shared" si="9"/>
        <v>1.7</v>
      </c>
      <c r="I160" s="1">
        <v>25</v>
      </c>
      <c r="J160" s="1">
        <v>38.311</v>
      </c>
      <c r="K160" s="1">
        <v>14.086</v>
      </c>
      <c r="L160" s="1">
        <v>44.857999999999997</v>
      </c>
      <c r="M160" s="1">
        <f t="shared" si="10"/>
        <v>6.546999999999997</v>
      </c>
      <c r="N160" s="9">
        <f t="shared" si="11"/>
        <v>65.46999999999997</v>
      </c>
      <c r="O160" s="1">
        <v>130</v>
      </c>
      <c r="P160" s="1">
        <v>-136.75700000000001</v>
      </c>
      <c r="Q160" s="1">
        <v>-141.94900000000001</v>
      </c>
      <c r="R160" s="1">
        <v>0.75</v>
      </c>
    </row>
    <row r="161" spans="1:19" x14ac:dyDescent="0.2">
      <c r="A161" s="6" t="s">
        <v>19</v>
      </c>
      <c r="B161" s="3">
        <v>-1.0000000000000001E-15</v>
      </c>
      <c r="C161" s="9">
        <v>5190</v>
      </c>
      <c r="D161" s="1">
        <v>2.7</v>
      </c>
      <c r="E161" s="1">
        <f t="shared" si="8"/>
        <v>5.95</v>
      </c>
      <c r="F161" s="1">
        <v>1.75</v>
      </c>
      <c r="G161" s="1">
        <v>1</v>
      </c>
      <c r="H161" s="1">
        <f t="shared" si="9"/>
        <v>1.7</v>
      </c>
      <c r="I161" s="1">
        <v>30</v>
      </c>
      <c r="J161" s="1">
        <v>38.345999999999997</v>
      </c>
      <c r="K161" s="1">
        <v>15.4</v>
      </c>
      <c r="L161" s="1">
        <v>46.408999999999999</v>
      </c>
      <c r="M161" s="1">
        <f t="shared" si="10"/>
        <v>8.0630000000000024</v>
      </c>
      <c r="N161" s="9">
        <f t="shared" si="11"/>
        <v>80.630000000000024</v>
      </c>
      <c r="O161" s="1">
        <v>155</v>
      </c>
      <c r="P161" s="1">
        <v>-155.88300000000001</v>
      </c>
      <c r="Q161" s="1">
        <v>-157.56100000000001</v>
      </c>
      <c r="R161" s="1">
        <v>1</v>
      </c>
    </row>
    <row r="162" spans="1:19" x14ac:dyDescent="0.2">
      <c r="A162" s="6" t="s">
        <v>20</v>
      </c>
      <c r="B162" s="3">
        <v>-1.0000000000000001E-15</v>
      </c>
      <c r="C162" s="9">
        <v>5770</v>
      </c>
      <c r="D162" s="1">
        <v>2.7</v>
      </c>
      <c r="E162" s="1">
        <f t="shared" si="8"/>
        <v>5.95</v>
      </c>
      <c r="F162" s="1">
        <v>1.75</v>
      </c>
      <c r="G162" s="1">
        <v>1.5</v>
      </c>
      <c r="H162" s="1">
        <f t="shared" si="9"/>
        <v>1.1333333333333333</v>
      </c>
      <c r="I162" s="1">
        <v>15</v>
      </c>
      <c r="J162" s="1">
        <v>44.100999999999999</v>
      </c>
      <c r="K162" s="1">
        <v>26.518999999999998</v>
      </c>
      <c r="L162" s="1">
        <v>49.314</v>
      </c>
      <c r="M162" s="1">
        <f t="shared" si="10"/>
        <v>5.213000000000001</v>
      </c>
      <c r="N162" s="9">
        <f t="shared" si="11"/>
        <v>52.13000000000001</v>
      </c>
      <c r="O162" s="1">
        <v>110</v>
      </c>
      <c r="P162" s="1">
        <v>-82.554000000000002</v>
      </c>
      <c r="Q162" s="1">
        <v>-83.721000000000004</v>
      </c>
      <c r="R162" s="1">
        <v>0.5</v>
      </c>
    </row>
    <row r="163" spans="1:19" x14ac:dyDescent="0.2">
      <c r="A163" s="6" t="s">
        <v>20</v>
      </c>
      <c r="B163" s="3">
        <v>-1.0000000000000001E-15</v>
      </c>
      <c r="C163" s="9">
        <v>5770</v>
      </c>
      <c r="D163" s="1">
        <v>2.7</v>
      </c>
      <c r="E163" s="1">
        <f t="shared" si="8"/>
        <v>5.95</v>
      </c>
      <c r="F163" s="1">
        <v>1.75</v>
      </c>
      <c r="G163" s="1">
        <v>1.5</v>
      </c>
      <c r="H163" s="1">
        <f t="shared" si="9"/>
        <v>1.1333333333333333</v>
      </c>
      <c r="I163" s="1">
        <v>20</v>
      </c>
      <c r="J163" s="1">
        <v>44.174999999999997</v>
      </c>
      <c r="K163" s="1">
        <v>26.503</v>
      </c>
      <c r="L163" s="1">
        <v>50.600999999999999</v>
      </c>
      <c r="M163" s="1">
        <f t="shared" si="10"/>
        <v>6.4260000000000019</v>
      </c>
      <c r="N163" s="9">
        <f t="shared" si="11"/>
        <v>64.260000000000019</v>
      </c>
      <c r="O163" s="1">
        <v>130</v>
      </c>
      <c r="P163" s="1">
        <v>-97.391999999999996</v>
      </c>
      <c r="Q163" s="1">
        <v>-99.268000000000001</v>
      </c>
      <c r="R163" s="1">
        <v>0.5</v>
      </c>
    </row>
    <row r="164" spans="1:19" x14ac:dyDescent="0.2">
      <c r="A164" s="6" t="s">
        <v>20</v>
      </c>
      <c r="B164" s="3">
        <v>-1.0000000000000001E-15</v>
      </c>
      <c r="C164" s="9">
        <v>5720</v>
      </c>
      <c r="D164" s="1">
        <v>2.7</v>
      </c>
      <c r="E164" s="1">
        <f t="shared" si="8"/>
        <v>5.95</v>
      </c>
      <c r="F164" s="1">
        <v>1.75</v>
      </c>
      <c r="G164" s="1">
        <v>1.5</v>
      </c>
      <c r="H164" s="1">
        <f t="shared" si="9"/>
        <v>1.1333333333333333</v>
      </c>
      <c r="I164" s="1">
        <v>25</v>
      </c>
      <c r="J164" s="1">
        <v>44.085999999999999</v>
      </c>
      <c r="K164" s="1">
        <v>26.503</v>
      </c>
      <c r="L164" s="1">
        <v>52.027000000000001</v>
      </c>
      <c r="M164" s="1">
        <f t="shared" si="10"/>
        <v>7.9410000000000025</v>
      </c>
      <c r="N164" s="9">
        <f t="shared" si="11"/>
        <v>79.410000000000025</v>
      </c>
      <c r="O164" s="1">
        <v>155</v>
      </c>
      <c r="P164" s="1">
        <v>-111.029</v>
      </c>
      <c r="Q164" s="1">
        <v>-113.33</v>
      </c>
      <c r="R164" s="1">
        <v>0.5</v>
      </c>
    </row>
    <row r="165" spans="1:19" x14ac:dyDescent="0.2">
      <c r="A165" s="6" t="s">
        <v>20</v>
      </c>
      <c r="B165" s="3">
        <v>-1.0000000000000001E-15</v>
      </c>
      <c r="C165" s="9">
        <v>5720</v>
      </c>
      <c r="D165" s="1">
        <v>2.7</v>
      </c>
      <c r="E165" s="1">
        <f t="shared" si="8"/>
        <v>5.95</v>
      </c>
      <c r="F165" s="1">
        <v>1.75</v>
      </c>
      <c r="G165" s="1">
        <v>1.5</v>
      </c>
      <c r="H165" s="1">
        <f t="shared" si="9"/>
        <v>1.1333333333333333</v>
      </c>
      <c r="I165" s="1">
        <v>30</v>
      </c>
      <c r="J165" s="1">
        <v>44.183999999999997</v>
      </c>
      <c r="K165" s="1">
        <v>26.503</v>
      </c>
      <c r="L165" s="1">
        <v>53.338000000000001</v>
      </c>
      <c r="M165" s="1">
        <f t="shared" si="10"/>
        <v>9.1540000000000035</v>
      </c>
      <c r="N165" s="9">
        <f t="shared" si="11"/>
        <v>91.540000000000035</v>
      </c>
      <c r="O165" s="1">
        <v>175</v>
      </c>
      <c r="P165" s="1">
        <v>-121.666</v>
      </c>
      <c r="Q165" s="1">
        <v>-127.048</v>
      </c>
      <c r="R165" s="1">
        <v>0.5</v>
      </c>
    </row>
    <row r="166" spans="1:19" x14ac:dyDescent="0.2">
      <c r="A166" s="6" t="s">
        <v>21</v>
      </c>
      <c r="B166" s="3">
        <v>-1.0000000000000001E-15</v>
      </c>
      <c r="C166" s="9">
        <v>6230</v>
      </c>
      <c r="D166" s="1">
        <v>2.7</v>
      </c>
      <c r="E166" s="1">
        <f t="shared" si="8"/>
        <v>5.95</v>
      </c>
      <c r="F166" s="1">
        <v>1.75</v>
      </c>
      <c r="G166" s="1">
        <v>2</v>
      </c>
      <c r="H166" s="1">
        <f t="shared" si="9"/>
        <v>0.85</v>
      </c>
      <c r="I166" s="1">
        <v>15</v>
      </c>
      <c r="J166" s="1">
        <v>50.808</v>
      </c>
      <c r="K166" s="1">
        <v>40.841999999999999</v>
      </c>
      <c r="L166" s="1">
        <v>55.779000000000003</v>
      </c>
      <c r="M166" s="1">
        <f t="shared" si="10"/>
        <v>4.9710000000000036</v>
      </c>
      <c r="N166" s="9">
        <f t="shared" si="11"/>
        <v>49.710000000000036</v>
      </c>
      <c r="O166" s="1">
        <v>115</v>
      </c>
      <c r="P166" s="1">
        <v>-61.884999999999998</v>
      </c>
      <c r="Q166" s="1">
        <v>-63.19</v>
      </c>
      <c r="R166" s="1">
        <v>0.5</v>
      </c>
    </row>
    <row r="167" spans="1:19" x14ac:dyDescent="0.2">
      <c r="A167" s="6" t="s">
        <v>21</v>
      </c>
      <c r="B167" s="3">
        <v>-1.0000000000000001E-15</v>
      </c>
      <c r="C167" s="9">
        <v>6680</v>
      </c>
      <c r="D167" s="1">
        <v>2.7</v>
      </c>
      <c r="E167" s="1">
        <f t="shared" si="8"/>
        <v>5.95</v>
      </c>
      <c r="F167" s="1">
        <v>1.75</v>
      </c>
      <c r="G167" s="1">
        <v>2</v>
      </c>
      <c r="H167" s="1">
        <f t="shared" si="9"/>
        <v>0.85</v>
      </c>
      <c r="I167" s="1">
        <v>20</v>
      </c>
      <c r="J167" s="1">
        <v>51.951999999999998</v>
      </c>
      <c r="K167" s="1">
        <v>41.908000000000001</v>
      </c>
      <c r="L167" s="1">
        <v>58.075000000000003</v>
      </c>
      <c r="M167" s="1">
        <f t="shared" si="10"/>
        <v>6.1230000000000047</v>
      </c>
      <c r="N167" s="9">
        <f t="shared" si="11"/>
        <v>61.230000000000047</v>
      </c>
      <c r="O167" s="1">
        <v>135</v>
      </c>
      <c r="P167" s="1">
        <v>-73.45</v>
      </c>
      <c r="Q167" s="1">
        <v>-76.319000000000003</v>
      </c>
      <c r="R167" s="1">
        <v>0.5</v>
      </c>
    </row>
    <row r="168" spans="1:19" x14ac:dyDescent="0.2">
      <c r="A168" s="6" t="s">
        <v>21</v>
      </c>
      <c r="B168" s="3">
        <v>-1.0000000000000001E-15</v>
      </c>
      <c r="C168" s="9">
        <v>6860</v>
      </c>
      <c r="D168" s="1">
        <v>2.7</v>
      </c>
      <c r="E168" s="1">
        <f t="shared" si="8"/>
        <v>5.95</v>
      </c>
      <c r="F168" s="1">
        <v>1.75</v>
      </c>
      <c r="G168" s="1">
        <v>2</v>
      </c>
      <c r="H168" s="1">
        <f t="shared" si="9"/>
        <v>0.85</v>
      </c>
      <c r="I168" s="1">
        <v>25</v>
      </c>
      <c r="J168" s="1">
        <v>51.851999999999997</v>
      </c>
      <c r="K168" s="1">
        <v>41.853999999999999</v>
      </c>
      <c r="L168" s="1">
        <v>59.792999999999999</v>
      </c>
      <c r="M168" s="1">
        <f t="shared" si="10"/>
        <v>7.9410000000000025</v>
      </c>
      <c r="N168" s="9">
        <f t="shared" si="11"/>
        <v>79.410000000000025</v>
      </c>
      <c r="O168" s="1">
        <v>165</v>
      </c>
      <c r="P168" s="1">
        <v>-87.706000000000003</v>
      </c>
      <c r="Q168" s="1">
        <v>-89.212999999999994</v>
      </c>
      <c r="R168" s="1">
        <v>0.5</v>
      </c>
    </row>
    <row r="169" spans="1:19" x14ac:dyDescent="0.2">
      <c r="A169" s="6" t="s">
        <v>21</v>
      </c>
      <c r="B169" s="3">
        <v>-1.0000000000000001E-15</v>
      </c>
      <c r="C169" s="9">
        <v>6620</v>
      </c>
      <c r="D169" s="1">
        <v>2.7</v>
      </c>
      <c r="E169" s="1">
        <f t="shared" si="8"/>
        <v>5.95</v>
      </c>
      <c r="F169" s="1">
        <v>1.75</v>
      </c>
      <c r="G169" s="1">
        <v>2</v>
      </c>
      <c r="H169" s="1">
        <f t="shared" si="9"/>
        <v>0.85</v>
      </c>
      <c r="I169" s="1">
        <v>30</v>
      </c>
      <c r="J169" s="1">
        <v>51.786999999999999</v>
      </c>
      <c r="K169" s="1">
        <v>41.853999999999999</v>
      </c>
      <c r="L169" s="1">
        <v>61.244</v>
      </c>
      <c r="M169" s="1">
        <f t="shared" si="10"/>
        <v>9.4570000000000007</v>
      </c>
      <c r="N169" s="9">
        <f t="shared" si="11"/>
        <v>94.570000000000007</v>
      </c>
      <c r="O169" s="1">
        <v>190</v>
      </c>
      <c r="P169" s="1">
        <v>-99.039000000000001</v>
      </c>
      <c r="Q169" s="1">
        <v>-100.52800000000001</v>
      </c>
      <c r="R169" s="1">
        <v>0.5</v>
      </c>
    </row>
    <row r="170" spans="1:19" x14ac:dyDescent="0.2">
      <c r="A170" s="21" t="s">
        <v>22</v>
      </c>
      <c r="B170" s="22">
        <v>-1.0000000000000001E-15</v>
      </c>
      <c r="C170" s="23">
        <v>6980</v>
      </c>
      <c r="D170" s="1">
        <v>2.7</v>
      </c>
      <c r="E170" s="1">
        <f t="shared" si="8"/>
        <v>5.95</v>
      </c>
      <c r="F170" s="21">
        <v>1.75</v>
      </c>
      <c r="G170" s="21">
        <v>2.5</v>
      </c>
      <c r="H170" s="1">
        <f t="shared" si="9"/>
        <v>0.68</v>
      </c>
      <c r="I170" s="21">
        <v>15</v>
      </c>
      <c r="J170" s="21">
        <v>59.228000000000002</v>
      </c>
      <c r="K170" s="21">
        <v>55.686</v>
      </c>
      <c r="L170" s="21">
        <v>63.654000000000003</v>
      </c>
      <c r="M170" s="21">
        <f t="shared" si="10"/>
        <v>4.4260000000000019</v>
      </c>
      <c r="N170" s="23">
        <f t="shared" si="11"/>
        <v>44.260000000000019</v>
      </c>
      <c r="O170" s="21">
        <v>115</v>
      </c>
      <c r="P170" s="21">
        <v>-45.412999999999997</v>
      </c>
      <c r="Q170" s="21">
        <v>-47.45</v>
      </c>
      <c r="R170" s="1">
        <v>0.5</v>
      </c>
      <c r="S170" s="1" t="s">
        <v>38</v>
      </c>
    </row>
    <row r="171" spans="1:19" x14ac:dyDescent="0.2">
      <c r="A171" s="21" t="s">
        <v>22</v>
      </c>
      <c r="B171" s="22">
        <v>-1.0000000000000001E-15</v>
      </c>
      <c r="C171" s="23">
        <v>7400</v>
      </c>
      <c r="D171" s="1">
        <v>2.7</v>
      </c>
      <c r="E171" s="1">
        <f t="shared" si="8"/>
        <v>5.95</v>
      </c>
      <c r="F171" s="21">
        <v>1.75</v>
      </c>
      <c r="G171" s="21">
        <v>2.5</v>
      </c>
      <c r="H171" s="1">
        <f t="shared" si="9"/>
        <v>0.68</v>
      </c>
      <c r="I171" s="21">
        <v>20</v>
      </c>
      <c r="J171" s="21">
        <v>60.283999999999999</v>
      </c>
      <c r="K171" s="21">
        <v>56.582000000000001</v>
      </c>
      <c r="L171" s="21">
        <v>66.466999999999999</v>
      </c>
      <c r="M171" s="21">
        <f t="shared" si="10"/>
        <v>6.1829999999999998</v>
      </c>
      <c r="N171" s="23">
        <f t="shared" si="11"/>
        <v>61.83</v>
      </c>
      <c r="O171" s="21">
        <v>145</v>
      </c>
      <c r="P171" s="21">
        <v>-57.548000000000002</v>
      </c>
      <c r="Q171" s="21">
        <v>-58.973999999999997</v>
      </c>
      <c r="R171" s="1">
        <v>0.5</v>
      </c>
    </row>
    <row r="172" spans="1:19" x14ac:dyDescent="0.2">
      <c r="A172" s="21" t="s">
        <v>22</v>
      </c>
      <c r="B172" s="22">
        <v>-1.0000000000000001E-15</v>
      </c>
      <c r="C172" s="23">
        <v>7360</v>
      </c>
      <c r="D172" s="1">
        <v>2.7</v>
      </c>
      <c r="E172" s="1">
        <f t="shared" si="8"/>
        <v>5.95</v>
      </c>
      <c r="F172" s="21">
        <v>1.75</v>
      </c>
      <c r="G172" s="21">
        <v>2.5</v>
      </c>
      <c r="H172" s="1">
        <f t="shared" si="9"/>
        <v>0.68</v>
      </c>
      <c r="I172" s="21">
        <v>25</v>
      </c>
      <c r="J172" s="21">
        <v>60.165999999999997</v>
      </c>
      <c r="K172" s="21">
        <v>56.332999999999998</v>
      </c>
      <c r="L172" s="21">
        <v>67.561999999999998</v>
      </c>
      <c r="M172" s="21">
        <f t="shared" si="10"/>
        <v>7.3960000000000008</v>
      </c>
      <c r="N172" s="23">
        <f t="shared" si="11"/>
        <v>73.960000000000008</v>
      </c>
      <c r="O172" s="21">
        <v>165</v>
      </c>
      <c r="P172" s="21">
        <v>-67.585999999999999</v>
      </c>
      <c r="Q172" s="21">
        <v>-69.48</v>
      </c>
      <c r="R172" s="1">
        <v>0.5</v>
      </c>
    </row>
    <row r="173" spans="1:19" x14ac:dyDescent="0.2">
      <c r="A173" s="21" t="s">
        <v>22</v>
      </c>
      <c r="B173" s="22">
        <v>-1.0000000000000001E-15</v>
      </c>
      <c r="C173" s="23">
        <v>7300</v>
      </c>
      <c r="D173" s="1">
        <v>2.7</v>
      </c>
      <c r="E173" s="1">
        <f t="shared" si="8"/>
        <v>5.95</v>
      </c>
      <c r="F173" s="21">
        <v>1.75</v>
      </c>
      <c r="G173" s="21">
        <v>2.5</v>
      </c>
      <c r="H173" s="1">
        <f t="shared" si="9"/>
        <v>0.68</v>
      </c>
      <c r="I173" s="21">
        <v>30</v>
      </c>
      <c r="J173" s="21">
        <v>60.177</v>
      </c>
      <c r="K173" s="21">
        <v>56.191000000000003</v>
      </c>
      <c r="L173" s="21">
        <v>69.997</v>
      </c>
      <c r="M173" s="21">
        <f t="shared" si="10"/>
        <v>9.82</v>
      </c>
      <c r="N173" s="23">
        <f t="shared" si="11"/>
        <v>98.2</v>
      </c>
      <c r="O173" s="21">
        <v>205</v>
      </c>
      <c r="P173" s="21">
        <v>-79.543000000000006</v>
      </c>
      <c r="Q173" s="21">
        <v>-81.406000000000006</v>
      </c>
      <c r="R173" s="1">
        <v>0.5</v>
      </c>
    </row>
    <row r="174" spans="1:19" x14ac:dyDescent="0.2">
      <c r="A174" s="6" t="s">
        <v>24</v>
      </c>
      <c r="B174" s="3">
        <v>-1.0000000000000001E-15</v>
      </c>
      <c r="C174" s="9">
        <v>5680</v>
      </c>
      <c r="D174" s="1">
        <v>2.7</v>
      </c>
      <c r="E174" s="1">
        <f t="shared" si="8"/>
        <v>5.7</v>
      </c>
      <c r="F174" s="1">
        <v>2</v>
      </c>
      <c r="G174" s="1">
        <v>1</v>
      </c>
      <c r="H174" s="1">
        <f t="shared" si="9"/>
        <v>1.425</v>
      </c>
      <c r="I174" s="1">
        <v>15</v>
      </c>
      <c r="J174" s="1">
        <v>41.228000000000002</v>
      </c>
      <c r="K174" s="1">
        <v>22.143999999999998</v>
      </c>
      <c r="L174" s="1">
        <v>46.744999999999997</v>
      </c>
      <c r="M174" s="1">
        <f t="shared" si="10"/>
        <v>5.5169999999999959</v>
      </c>
      <c r="N174" s="9">
        <f t="shared" si="11"/>
        <v>55.169999999999959</v>
      </c>
      <c r="O174" s="1">
        <v>115</v>
      </c>
      <c r="P174" s="1">
        <v>-93.159000000000006</v>
      </c>
      <c r="Q174" s="1">
        <v>-95.036000000000001</v>
      </c>
      <c r="R174" s="1">
        <v>0.75</v>
      </c>
    </row>
    <row r="175" spans="1:19" x14ac:dyDescent="0.2">
      <c r="A175" s="6" t="s">
        <v>24</v>
      </c>
      <c r="B175" s="3">
        <v>-1.0000000000000001E-15</v>
      </c>
      <c r="C175" s="9">
        <v>5780</v>
      </c>
      <c r="D175" s="1">
        <v>2.7</v>
      </c>
      <c r="E175" s="1">
        <f t="shared" si="8"/>
        <v>5.7</v>
      </c>
      <c r="F175" s="1">
        <v>2</v>
      </c>
      <c r="G175" s="1">
        <v>1</v>
      </c>
      <c r="H175" s="1">
        <f t="shared" si="9"/>
        <v>1.425</v>
      </c>
      <c r="I175" s="1">
        <v>20</v>
      </c>
      <c r="J175" s="1">
        <v>41.177</v>
      </c>
      <c r="K175" s="1">
        <v>22.143999999999998</v>
      </c>
      <c r="L175" s="1">
        <v>47.905999999999999</v>
      </c>
      <c r="M175" s="1">
        <f t="shared" si="10"/>
        <v>6.7289999999999992</v>
      </c>
      <c r="N175" s="9">
        <f t="shared" si="11"/>
        <v>67.289999999999992</v>
      </c>
      <c r="O175" s="1">
        <v>135</v>
      </c>
      <c r="P175" s="1">
        <v>-109.649</v>
      </c>
      <c r="Q175" s="1">
        <v>-111.35</v>
      </c>
      <c r="R175" s="1">
        <v>0.75</v>
      </c>
    </row>
    <row r="176" spans="1:19" x14ac:dyDescent="0.2">
      <c r="A176" s="6" t="s">
        <v>24</v>
      </c>
      <c r="B176" s="3">
        <v>-1.0000000000000001E-15</v>
      </c>
      <c r="C176" s="9">
        <v>5720</v>
      </c>
      <c r="D176" s="1">
        <v>2.7</v>
      </c>
      <c r="E176" s="1">
        <f t="shared" si="8"/>
        <v>5.7</v>
      </c>
      <c r="F176" s="1">
        <v>2</v>
      </c>
      <c r="G176" s="1">
        <v>1</v>
      </c>
      <c r="H176" s="1">
        <f t="shared" si="9"/>
        <v>1.425</v>
      </c>
      <c r="I176" s="1">
        <v>25</v>
      </c>
      <c r="J176" s="1">
        <v>41.331000000000003</v>
      </c>
      <c r="K176" s="1">
        <v>22.143999999999998</v>
      </c>
      <c r="L176" s="1">
        <v>49.271999999999998</v>
      </c>
      <c r="M176" s="1">
        <f t="shared" si="10"/>
        <v>7.9409999999999954</v>
      </c>
      <c r="N176" s="9">
        <f t="shared" si="11"/>
        <v>79.409999999999954</v>
      </c>
      <c r="O176" s="1">
        <v>155</v>
      </c>
      <c r="P176" s="1">
        <v>-126.083</v>
      </c>
      <c r="Q176" s="1">
        <v>-127.015</v>
      </c>
      <c r="R176" s="1">
        <v>0.75</v>
      </c>
    </row>
    <row r="177" spans="1:19" x14ac:dyDescent="0.2">
      <c r="A177" s="6" t="s">
        <v>24</v>
      </c>
      <c r="B177" s="3">
        <v>-1.0000000000000001E-15</v>
      </c>
      <c r="C177" s="9">
        <v>5420</v>
      </c>
      <c r="D177" s="1">
        <v>2.7</v>
      </c>
      <c r="E177" s="1">
        <f t="shared" si="8"/>
        <v>5.7</v>
      </c>
      <c r="F177" s="1">
        <v>2</v>
      </c>
      <c r="G177" s="1">
        <v>1</v>
      </c>
      <c r="H177" s="1">
        <f t="shared" si="9"/>
        <v>1.425</v>
      </c>
      <c r="I177" s="1">
        <v>30</v>
      </c>
      <c r="J177" s="1">
        <v>42.188000000000002</v>
      </c>
      <c r="K177" s="1">
        <v>22.876999999999999</v>
      </c>
      <c r="L177" s="1">
        <v>51.280999999999999</v>
      </c>
      <c r="M177" s="1">
        <f t="shared" si="10"/>
        <v>9.0929999999999964</v>
      </c>
      <c r="N177" s="9">
        <f t="shared" si="11"/>
        <v>90.929999999999964</v>
      </c>
      <c r="O177" s="1">
        <v>175</v>
      </c>
      <c r="P177" s="1">
        <v>-138.92400000000001</v>
      </c>
      <c r="Q177" s="1">
        <v>-139.36099999999999</v>
      </c>
      <c r="R177" s="1">
        <v>0.75</v>
      </c>
    </row>
    <row r="178" spans="1:19" x14ac:dyDescent="0.2">
      <c r="A178" s="6" t="s">
        <v>25</v>
      </c>
      <c r="B178" s="3">
        <v>-1.0000000000000001E-15</v>
      </c>
      <c r="C178" s="9">
        <v>6220</v>
      </c>
      <c r="D178" s="1">
        <v>2.7</v>
      </c>
      <c r="E178" s="1">
        <f t="shared" si="8"/>
        <v>5.7</v>
      </c>
      <c r="F178" s="1">
        <v>2</v>
      </c>
      <c r="G178" s="1">
        <v>1.5</v>
      </c>
      <c r="H178" s="1">
        <f t="shared" si="9"/>
        <v>0.95000000000000007</v>
      </c>
      <c r="I178" s="1">
        <v>15</v>
      </c>
      <c r="J178" s="1">
        <v>49.110999999999997</v>
      </c>
      <c r="K178" s="1">
        <v>39.854999999999997</v>
      </c>
      <c r="L178" s="1">
        <v>54.628</v>
      </c>
      <c r="M178" s="1">
        <f t="shared" si="10"/>
        <v>5.517000000000003</v>
      </c>
      <c r="N178" s="9">
        <f t="shared" si="11"/>
        <v>55.17000000000003</v>
      </c>
      <c r="O178" s="1">
        <v>125</v>
      </c>
      <c r="P178" s="1">
        <v>-68.646000000000001</v>
      </c>
      <c r="Q178" s="1">
        <v>-70.896000000000001</v>
      </c>
      <c r="R178" s="1">
        <v>0.75</v>
      </c>
    </row>
    <row r="179" spans="1:19" x14ac:dyDescent="0.2">
      <c r="A179" s="6" t="s">
        <v>25</v>
      </c>
      <c r="B179" s="3">
        <v>-1.0000000000000001E-15</v>
      </c>
      <c r="C179" s="9">
        <v>6400</v>
      </c>
      <c r="D179" s="1">
        <v>2.7</v>
      </c>
      <c r="E179" s="1">
        <f t="shared" si="8"/>
        <v>5.7</v>
      </c>
      <c r="F179" s="1">
        <v>2</v>
      </c>
      <c r="G179" s="1">
        <v>1.5</v>
      </c>
      <c r="H179" s="1">
        <f t="shared" si="9"/>
        <v>0.95000000000000007</v>
      </c>
      <c r="I179" s="1">
        <v>20</v>
      </c>
      <c r="J179" s="1">
        <v>49.134</v>
      </c>
      <c r="K179" s="1">
        <v>39.851999999999997</v>
      </c>
      <c r="L179" s="1">
        <v>56.165999999999997</v>
      </c>
      <c r="M179" s="1">
        <f t="shared" si="10"/>
        <v>7.0319999999999965</v>
      </c>
      <c r="N179" s="9">
        <f t="shared" si="11"/>
        <v>70.319999999999965</v>
      </c>
      <c r="O179" s="1">
        <v>150</v>
      </c>
      <c r="P179" s="1">
        <v>-82.703999999999994</v>
      </c>
      <c r="Q179" s="1">
        <v>-84.43</v>
      </c>
      <c r="R179" s="1">
        <v>0.75</v>
      </c>
    </row>
    <row r="180" spans="1:19" x14ac:dyDescent="0.2">
      <c r="A180" s="6" t="s">
        <v>25</v>
      </c>
      <c r="B180" s="3">
        <v>-1.0000000000000001E-15</v>
      </c>
      <c r="C180" s="9">
        <v>6340</v>
      </c>
      <c r="D180" s="1">
        <v>2.7</v>
      </c>
      <c r="E180" s="1">
        <f t="shared" si="8"/>
        <v>5.7</v>
      </c>
      <c r="F180" s="1">
        <v>2</v>
      </c>
      <c r="G180" s="1">
        <v>1.5</v>
      </c>
      <c r="H180" s="1">
        <f t="shared" si="9"/>
        <v>0.95000000000000007</v>
      </c>
      <c r="I180" s="1">
        <v>25</v>
      </c>
      <c r="J180" s="1">
        <v>49.13</v>
      </c>
      <c r="K180" s="1">
        <v>39.780999999999999</v>
      </c>
      <c r="L180" s="1">
        <v>57.677999999999997</v>
      </c>
      <c r="M180" s="1">
        <f t="shared" si="10"/>
        <v>8.5479999999999947</v>
      </c>
      <c r="N180" s="9">
        <f t="shared" si="11"/>
        <v>85.479999999999947</v>
      </c>
      <c r="O180" s="1">
        <v>175</v>
      </c>
      <c r="P180" s="1">
        <v>-95.492000000000004</v>
      </c>
      <c r="Q180" s="1">
        <v>-97.563000000000002</v>
      </c>
      <c r="R180" s="1">
        <v>0.75</v>
      </c>
    </row>
    <row r="181" spans="1:19" x14ac:dyDescent="0.2">
      <c r="A181" s="6" t="s">
        <v>25</v>
      </c>
      <c r="B181" s="3">
        <v>-1.0000000000000001E-15</v>
      </c>
      <c r="C181" s="9">
        <v>5900</v>
      </c>
      <c r="D181" s="1">
        <v>2.7</v>
      </c>
      <c r="E181" s="1">
        <f t="shared" si="8"/>
        <v>5.7</v>
      </c>
      <c r="F181" s="1">
        <v>2</v>
      </c>
      <c r="G181" s="1">
        <v>1.5</v>
      </c>
      <c r="H181" s="1">
        <f t="shared" si="9"/>
        <v>0.95000000000000007</v>
      </c>
      <c r="I181" s="1">
        <v>30</v>
      </c>
      <c r="J181" s="1">
        <v>49.116</v>
      </c>
      <c r="K181" s="1">
        <v>39.851999999999997</v>
      </c>
      <c r="L181" s="1">
        <v>59.481999999999999</v>
      </c>
      <c r="M181" s="1">
        <f t="shared" si="10"/>
        <v>10.366</v>
      </c>
      <c r="N181" s="9">
        <f t="shared" si="11"/>
        <v>103.66</v>
      </c>
      <c r="O181" s="1">
        <v>205</v>
      </c>
      <c r="P181" s="1">
        <v>-106.639</v>
      </c>
      <c r="Q181" s="1">
        <v>-109.04600000000001</v>
      </c>
      <c r="R181" s="1">
        <v>0.75</v>
      </c>
    </row>
    <row r="182" spans="1:19" x14ac:dyDescent="0.2">
      <c r="A182" s="6" t="s">
        <v>27</v>
      </c>
      <c r="B182" s="3">
        <v>-1.0000000000000001E-15</v>
      </c>
      <c r="C182" s="9">
        <v>6640</v>
      </c>
      <c r="D182" s="1">
        <v>2.7</v>
      </c>
      <c r="E182" s="1">
        <f t="shared" si="8"/>
        <v>5.7</v>
      </c>
      <c r="F182" s="1">
        <v>2</v>
      </c>
      <c r="G182" s="1">
        <v>2</v>
      </c>
      <c r="H182" s="1">
        <f t="shared" si="9"/>
        <v>0.71250000000000002</v>
      </c>
      <c r="I182" s="1">
        <v>15</v>
      </c>
      <c r="J182" s="1">
        <v>56.034999999999997</v>
      </c>
      <c r="K182" s="1">
        <v>58.59</v>
      </c>
      <c r="L182" s="1">
        <v>61.308999999999997</v>
      </c>
      <c r="M182" s="1">
        <f t="shared" si="10"/>
        <v>5.2740000000000009</v>
      </c>
      <c r="N182" s="9">
        <f t="shared" si="11"/>
        <v>52.740000000000009</v>
      </c>
      <c r="O182" s="1">
        <v>130</v>
      </c>
      <c r="P182" s="1">
        <v>-50.481999999999999</v>
      </c>
      <c r="Q182" s="1">
        <v>-51.503</v>
      </c>
      <c r="R182" s="1">
        <v>0.5</v>
      </c>
    </row>
    <row r="183" spans="1:19" x14ac:dyDescent="0.2">
      <c r="A183" s="6" t="s">
        <v>27</v>
      </c>
      <c r="B183" s="3">
        <v>-1.0000000000000001E-15</v>
      </c>
      <c r="C183" s="9">
        <v>7080</v>
      </c>
      <c r="D183" s="1">
        <v>2.7</v>
      </c>
      <c r="E183" s="1">
        <f t="shared" si="8"/>
        <v>5.7</v>
      </c>
      <c r="F183" s="1">
        <v>2</v>
      </c>
      <c r="G183" s="1">
        <v>2</v>
      </c>
      <c r="H183" s="1">
        <f t="shared" si="9"/>
        <v>0.71250000000000002</v>
      </c>
      <c r="I183" s="1">
        <v>20</v>
      </c>
      <c r="J183" s="1">
        <v>57.026000000000003</v>
      </c>
      <c r="K183" s="1">
        <v>59.473999999999997</v>
      </c>
      <c r="L183" s="1">
        <v>63.451999999999998</v>
      </c>
      <c r="M183" s="1">
        <f t="shared" si="10"/>
        <v>6.4259999999999948</v>
      </c>
      <c r="N183" s="9">
        <f t="shared" si="11"/>
        <v>64.259999999999948</v>
      </c>
      <c r="O183" s="1">
        <v>150</v>
      </c>
      <c r="P183" s="1">
        <v>-60.484000000000002</v>
      </c>
      <c r="Q183" s="1">
        <v>-68.164000000000001</v>
      </c>
      <c r="R183" s="1">
        <v>0.5</v>
      </c>
    </row>
    <row r="184" spans="1:19" x14ac:dyDescent="0.2">
      <c r="A184" s="6" t="s">
        <v>27</v>
      </c>
      <c r="B184" s="3">
        <v>-1.0000000000000001E-15</v>
      </c>
      <c r="C184" s="9">
        <v>7200</v>
      </c>
      <c r="D184" s="1">
        <v>2.7</v>
      </c>
      <c r="E184" s="1">
        <f t="shared" si="8"/>
        <v>5.7</v>
      </c>
      <c r="F184" s="1">
        <v>2</v>
      </c>
      <c r="G184" s="1">
        <v>2</v>
      </c>
      <c r="H184" s="1">
        <f t="shared" si="9"/>
        <v>0.71250000000000002</v>
      </c>
      <c r="I184" s="1">
        <v>25</v>
      </c>
      <c r="J184" s="1">
        <v>57.040999999999997</v>
      </c>
      <c r="K184" s="1">
        <v>59.26</v>
      </c>
      <c r="L184" s="1">
        <v>65.891999999999996</v>
      </c>
      <c r="M184" s="1">
        <f t="shared" si="10"/>
        <v>8.8509999999999991</v>
      </c>
      <c r="N184" s="9">
        <f t="shared" si="11"/>
        <v>88.509999999999991</v>
      </c>
      <c r="O184" s="1">
        <v>190</v>
      </c>
      <c r="P184" s="1">
        <v>-73.808000000000007</v>
      </c>
      <c r="Q184" s="1">
        <v>-73.808000000000007</v>
      </c>
      <c r="R184" s="1">
        <v>0.5</v>
      </c>
    </row>
    <row r="185" spans="1:19" x14ac:dyDescent="0.2">
      <c r="A185" s="6" t="s">
        <v>27</v>
      </c>
      <c r="B185" s="3">
        <v>-1.0000000000000001E-15</v>
      </c>
      <c r="C185" s="9">
        <v>7000</v>
      </c>
      <c r="D185" s="1">
        <v>2.7</v>
      </c>
      <c r="E185" s="1">
        <f t="shared" si="8"/>
        <v>5.7</v>
      </c>
      <c r="F185" s="1">
        <v>2</v>
      </c>
      <c r="G185" s="1">
        <v>2</v>
      </c>
      <c r="H185" s="1">
        <f t="shared" si="9"/>
        <v>0.71250000000000002</v>
      </c>
      <c r="I185" s="1">
        <v>30</v>
      </c>
      <c r="J185" s="1">
        <v>57.051000000000002</v>
      </c>
      <c r="K185" s="1">
        <v>59.25</v>
      </c>
      <c r="L185" s="1">
        <v>67.114000000000004</v>
      </c>
      <c r="M185" s="1">
        <f t="shared" si="10"/>
        <v>10.063000000000002</v>
      </c>
      <c r="N185" s="9">
        <f t="shared" si="11"/>
        <v>100.63000000000002</v>
      </c>
      <c r="O185" s="1">
        <v>210</v>
      </c>
      <c r="P185" s="1">
        <v>-83.075999999999993</v>
      </c>
      <c r="Q185" s="1">
        <v>-84.724000000000004</v>
      </c>
      <c r="R185" s="1">
        <v>0.5</v>
      </c>
    </row>
    <row r="186" spans="1:19" x14ac:dyDescent="0.2">
      <c r="A186" s="6" t="s">
        <v>26</v>
      </c>
      <c r="B186" s="3">
        <v>-1.0000000000000001E-15</v>
      </c>
      <c r="C186" s="9">
        <v>7360</v>
      </c>
      <c r="D186" s="1">
        <v>2.7</v>
      </c>
      <c r="E186" s="1">
        <f t="shared" si="8"/>
        <v>5.7</v>
      </c>
      <c r="F186" s="1">
        <v>2</v>
      </c>
      <c r="G186" s="1">
        <v>2.5</v>
      </c>
      <c r="H186" s="1">
        <f t="shared" si="9"/>
        <v>0.57000000000000006</v>
      </c>
      <c r="I186" s="1">
        <v>15</v>
      </c>
      <c r="J186" s="1">
        <v>67.87</v>
      </c>
      <c r="K186" s="1">
        <v>81.034999999999997</v>
      </c>
      <c r="L186" s="1">
        <v>72.417000000000002</v>
      </c>
      <c r="M186" s="1">
        <f t="shared" si="10"/>
        <v>4.546999999999997</v>
      </c>
      <c r="N186" s="9">
        <f t="shared" si="11"/>
        <v>45.46999999999997</v>
      </c>
      <c r="O186" s="1">
        <v>130</v>
      </c>
      <c r="P186" s="1">
        <v>-35.229999999999997</v>
      </c>
      <c r="Q186" s="1">
        <v>-36.526000000000003</v>
      </c>
      <c r="R186" s="1">
        <v>0.5</v>
      </c>
    </row>
    <row r="187" spans="1:19" x14ac:dyDescent="0.2">
      <c r="A187" s="6" t="s">
        <v>26</v>
      </c>
      <c r="B187" s="3">
        <v>-1.0000000000000001E-15</v>
      </c>
      <c r="C187" s="9">
        <v>7560</v>
      </c>
      <c r="D187" s="1">
        <v>2.7</v>
      </c>
      <c r="E187" s="1">
        <f t="shared" si="8"/>
        <v>5.7</v>
      </c>
      <c r="F187" s="1">
        <v>2</v>
      </c>
      <c r="G187" s="1">
        <v>2.5</v>
      </c>
      <c r="H187" s="1">
        <f t="shared" si="9"/>
        <v>0.57000000000000006</v>
      </c>
      <c r="I187" s="1">
        <v>20</v>
      </c>
      <c r="J187" s="1">
        <v>67.885999999999996</v>
      </c>
      <c r="K187" s="1">
        <v>80.988</v>
      </c>
      <c r="L187" s="1">
        <v>73.644999999999996</v>
      </c>
      <c r="M187" s="1">
        <f t="shared" si="10"/>
        <v>5.7590000000000003</v>
      </c>
      <c r="N187" s="9">
        <f t="shared" si="11"/>
        <v>57.59</v>
      </c>
      <c r="O187" s="1">
        <v>150</v>
      </c>
      <c r="P187" s="1">
        <v>-43.786000000000001</v>
      </c>
      <c r="Q187" s="1">
        <v>-46.536999999999999</v>
      </c>
      <c r="R187" s="1">
        <v>0.5</v>
      </c>
      <c r="S187" s="1" t="s">
        <v>35</v>
      </c>
    </row>
    <row r="188" spans="1:19" x14ac:dyDescent="0.2">
      <c r="A188" s="6" t="s">
        <v>26</v>
      </c>
      <c r="B188" s="3">
        <v>-1.0000000000000001E-15</v>
      </c>
      <c r="C188" s="9">
        <v>7960</v>
      </c>
      <c r="D188" s="1">
        <v>2.7</v>
      </c>
      <c r="E188" s="1">
        <f t="shared" si="8"/>
        <v>5.7</v>
      </c>
      <c r="F188" s="1">
        <v>2</v>
      </c>
      <c r="G188" s="1">
        <v>2.5</v>
      </c>
      <c r="H188" s="1">
        <f t="shared" si="9"/>
        <v>0.57000000000000006</v>
      </c>
      <c r="I188" s="1">
        <v>25</v>
      </c>
      <c r="J188" s="1">
        <v>67.905000000000001</v>
      </c>
      <c r="K188" s="1">
        <v>80.962000000000003</v>
      </c>
      <c r="L188" s="1">
        <v>75.180000000000007</v>
      </c>
      <c r="M188" s="1">
        <f t="shared" si="10"/>
        <v>7.2750000000000057</v>
      </c>
      <c r="N188" s="9">
        <f t="shared" si="11"/>
        <v>72.750000000000057</v>
      </c>
      <c r="O188" s="1">
        <v>175</v>
      </c>
      <c r="P188" s="1">
        <v>-53.031999999999996</v>
      </c>
      <c r="Q188" s="1">
        <v>-55.56</v>
      </c>
      <c r="R188" s="1">
        <v>0.5</v>
      </c>
      <c r="S188" s="1" t="s">
        <v>35</v>
      </c>
    </row>
    <row r="189" spans="1:19" x14ac:dyDescent="0.2">
      <c r="A189" s="6" t="s">
        <v>26</v>
      </c>
      <c r="B189" s="3">
        <v>-1.0000000000000001E-15</v>
      </c>
      <c r="C189" s="9">
        <v>7880</v>
      </c>
      <c r="D189" s="1">
        <v>2.7</v>
      </c>
      <c r="E189" s="1">
        <f t="shared" si="8"/>
        <v>5.7</v>
      </c>
      <c r="F189" s="1">
        <v>2</v>
      </c>
      <c r="G189" s="1">
        <v>2.5</v>
      </c>
      <c r="H189" s="1">
        <f t="shared" si="9"/>
        <v>0.57000000000000006</v>
      </c>
      <c r="I189" s="1">
        <v>30</v>
      </c>
      <c r="J189" s="1">
        <v>67.942999999999998</v>
      </c>
      <c r="K189" s="1">
        <v>80.823999999999998</v>
      </c>
      <c r="L189" s="1">
        <v>77.641999999999996</v>
      </c>
      <c r="M189" s="1">
        <f t="shared" si="10"/>
        <v>9.6989999999999981</v>
      </c>
      <c r="N189" s="9">
        <f t="shared" si="11"/>
        <v>96.989999999999981</v>
      </c>
      <c r="O189" s="1">
        <v>215</v>
      </c>
      <c r="P189" s="1">
        <v>-63.206000000000003</v>
      </c>
      <c r="Q189" s="1">
        <v>-64.444000000000003</v>
      </c>
      <c r="R189" s="1">
        <v>0.5</v>
      </c>
    </row>
    <row r="190" spans="1:19" x14ac:dyDescent="0.2">
      <c r="A190" s="6" t="s">
        <v>28</v>
      </c>
      <c r="B190" s="3">
        <v>-1.0000000000000001E-15</v>
      </c>
      <c r="C190" s="9">
        <v>5880</v>
      </c>
      <c r="D190" s="1">
        <v>2.7</v>
      </c>
      <c r="E190" s="1">
        <f t="shared" si="8"/>
        <v>5.2</v>
      </c>
      <c r="F190" s="1">
        <v>2.5</v>
      </c>
      <c r="G190" s="1">
        <v>1</v>
      </c>
      <c r="H190" s="1">
        <f t="shared" si="9"/>
        <v>1.04</v>
      </c>
      <c r="I190" s="1">
        <v>15</v>
      </c>
      <c r="J190" s="1">
        <v>55.636000000000003</v>
      </c>
      <c r="K190" s="1">
        <v>44.597000000000001</v>
      </c>
      <c r="L190" s="1">
        <v>62.304000000000002</v>
      </c>
      <c r="M190" s="1">
        <f t="shared" si="10"/>
        <v>6.6679999999999993</v>
      </c>
      <c r="N190" s="9">
        <f t="shared" si="11"/>
        <v>66.679999999999993</v>
      </c>
      <c r="O190" s="1">
        <v>155</v>
      </c>
      <c r="P190" s="1">
        <v>-71.424999999999997</v>
      </c>
      <c r="Q190" s="1">
        <v>-72.831000000000003</v>
      </c>
      <c r="R190" s="1">
        <v>0.5</v>
      </c>
    </row>
    <row r="191" spans="1:19" x14ac:dyDescent="0.2">
      <c r="A191" s="6" t="s">
        <v>28</v>
      </c>
      <c r="B191" s="3">
        <v>-1.0000000000000001E-15</v>
      </c>
      <c r="C191" s="9">
        <v>5760</v>
      </c>
      <c r="D191" s="1">
        <v>2.7</v>
      </c>
      <c r="E191" s="1">
        <f t="shared" si="8"/>
        <v>5.2</v>
      </c>
      <c r="F191" s="1">
        <v>2.5</v>
      </c>
      <c r="G191" s="1">
        <v>1</v>
      </c>
      <c r="H191" s="1">
        <f t="shared" si="9"/>
        <v>1.04</v>
      </c>
      <c r="I191" s="1">
        <v>20</v>
      </c>
      <c r="J191" s="1">
        <v>63.332000000000001</v>
      </c>
      <c r="K191" s="1">
        <v>44.982999999999997</v>
      </c>
      <c r="L191" s="1">
        <v>71.334000000000003</v>
      </c>
      <c r="M191" s="1">
        <f t="shared" si="10"/>
        <v>8.0020000000000024</v>
      </c>
      <c r="N191" s="9">
        <f t="shared" si="11"/>
        <v>80.020000000000024</v>
      </c>
      <c r="O191" s="1">
        <v>195</v>
      </c>
      <c r="P191" s="1">
        <v>-80.941999999999993</v>
      </c>
      <c r="Q191" s="1">
        <v>-82.694999999999993</v>
      </c>
      <c r="R191" s="1">
        <v>0.5</v>
      </c>
    </row>
    <row r="192" spans="1:19" x14ac:dyDescent="0.2">
      <c r="A192" s="6" t="s">
        <v>28</v>
      </c>
      <c r="B192" s="3">
        <v>-1.0000000000000001E-15</v>
      </c>
      <c r="C192" s="9">
        <v>6300</v>
      </c>
      <c r="D192" s="1">
        <v>2.7</v>
      </c>
      <c r="E192" s="1">
        <f t="shared" si="8"/>
        <v>5.2</v>
      </c>
      <c r="F192" s="1">
        <v>2.5</v>
      </c>
      <c r="G192" s="1">
        <v>1</v>
      </c>
      <c r="H192" s="1">
        <f t="shared" si="9"/>
        <v>1.04</v>
      </c>
      <c r="I192" s="1">
        <v>25</v>
      </c>
      <c r="J192" s="1">
        <v>56.654000000000003</v>
      </c>
      <c r="K192" s="1">
        <v>44.917000000000002</v>
      </c>
      <c r="L192" s="1">
        <v>66.293000000000006</v>
      </c>
      <c r="M192" s="1">
        <f t="shared" si="10"/>
        <v>9.6390000000000029</v>
      </c>
      <c r="N192" s="9">
        <f t="shared" si="11"/>
        <v>96.390000000000029</v>
      </c>
      <c r="O192" s="1">
        <v>205</v>
      </c>
      <c r="P192" s="1">
        <v>-95.055000000000007</v>
      </c>
      <c r="Q192" s="1">
        <v>-96.034999999999997</v>
      </c>
      <c r="R192" s="1">
        <v>0.5</v>
      </c>
    </row>
    <row r="193" spans="1:19" x14ac:dyDescent="0.2">
      <c r="A193" s="6" t="s">
        <v>28</v>
      </c>
      <c r="B193" s="3">
        <v>-1.0000000000000001E-15</v>
      </c>
      <c r="C193" s="9">
        <v>5800</v>
      </c>
      <c r="D193" s="1">
        <v>2.7</v>
      </c>
      <c r="E193" s="1">
        <f t="shared" si="8"/>
        <v>5.2</v>
      </c>
      <c r="F193" s="1">
        <v>2.5</v>
      </c>
      <c r="G193" s="1">
        <v>1</v>
      </c>
      <c r="H193" s="1">
        <f t="shared" si="9"/>
        <v>1.04</v>
      </c>
      <c r="I193" s="1">
        <v>30</v>
      </c>
      <c r="J193" s="1">
        <v>63.326000000000001</v>
      </c>
      <c r="K193" s="1">
        <v>44.892000000000003</v>
      </c>
      <c r="L193" s="1">
        <v>74.662000000000006</v>
      </c>
      <c r="M193" s="1">
        <f t="shared" si="10"/>
        <v>11.336000000000006</v>
      </c>
      <c r="N193" s="9">
        <f t="shared" si="11"/>
        <v>113.36000000000006</v>
      </c>
      <c r="O193" s="1">
        <v>250</v>
      </c>
      <c r="P193" s="1">
        <v>-103.551</v>
      </c>
      <c r="Q193" s="1">
        <v>-105.02200000000001</v>
      </c>
      <c r="R193" s="1">
        <v>0.5</v>
      </c>
    </row>
    <row r="194" spans="1:19" s="14" customFormat="1" x14ac:dyDescent="0.2">
      <c r="A194" s="14" t="s">
        <v>29</v>
      </c>
      <c r="B194" s="15">
        <v>-1.0000000000000001E-15</v>
      </c>
      <c r="C194" s="16">
        <v>6280</v>
      </c>
      <c r="D194" s="1">
        <v>2.7</v>
      </c>
      <c r="E194" s="1">
        <f t="shared" si="8"/>
        <v>5.2</v>
      </c>
      <c r="F194" s="14">
        <v>2.5</v>
      </c>
      <c r="G194" s="14">
        <v>1.5</v>
      </c>
      <c r="H194" s="1">
        <f t="shared" ref="H194:H253" si="12">E194/(2*(F194*G194))</f>
        <v>0.69333333333333336</v>
      </c>
      <c r="I194" s="14">
        <v>15</v>
      </c>
      <c r="J194" s="14">
        <v>70.626999999999995</v>
      </c>
      <c r="K194" s="14">
        <v>73.013999999999996</v>
      </c>
      <c r="L194" s="14">
        <v>76.567999999999998</v>
      </c>
      <c r="M194" s="14">
        <f t="shared" ref="M194:M253" si="13" xml:space="preserve"> L194-J194</f>
        <v>5.9410000000000025</v>
      </c>
      <c r="N194" s="16">
        <f t="shared" ref="N194:N253" si="14">M194/0.1</f>
        <v>59.410000000000025</v>
      </c>
      <c r="O194" s="14">
        <v>170</v>
      </c>
      <c r="P194" s="14">
        <v>-48.003</v>
      </c>
      <c r="Q194" s="14">
        <v>-49.670999999999999</v>
      </c>
      <c r="R194" s="1">
        <v>0</v>
      </c>
      <c r="S194" s="1"/>
    </row>
    <row r="195" spans="1:19" s="14" customFormat="1" x14ac:dyDescent="0.2">
      <c r="A195" s="14" t="s">
        <v>29</v>
      </c>
      <c r="B195" s="15">
        <v>-1.0000000000000001E-15</v>
      </c>
      <c r="C195" s="16">
        <v>6750</v>
      </c>
      <c r="D195" s="1">
        <v>2.7</v>
      </c>
      <c r="E195" s="1">
        <f t="shared" ref="E195:E253" si="15">5 - F195 +D195</f>
        <v>5.2</v>
      </c>
      <c r="F195" s="14">
        <v>2.5</v>
      </c>
      <c r="G195" s="14">
        <v>1.5</v>
      </c>
      <c r="H195" s="1">
        <f t="shared" si="12"/>
        <v>0.69333333333333336</v>
      </c>
      <c r="I195" s="14">
        <v>20</v>
      </c>
      <c r="J195" s="14">
        <v>71.644000000000005</v>
      </c>
      <c r="K195" s="14">
        <v>74.111000000000004</v>
      </c>
      <c r="L195" s="14">
        <v>79.040000000000006</v>
      </c>
      <c r="M195" s="14">
        <f t="shared" si="13"/>
        <v>7.3960000000000008</v>
      </c>
      <c r="N195" s="16">
        <f t="shared" si="14"/>
        <v>73.960000000000008</v>
      </c>
      <c r="O195" s="14">
        <v>195</v>
      </c>
      <c r="P195" s="14">
        <v>-57.462000000000003</v>
      </c>
      <c r="Q195" s="14">
        <v>-60.953000000000003</v>
      </c>
      <c r="R195" s="1">
        <v>0</v>
      </c>
      <c r="S195" s="1"/>
    </row>
    <row r="196" spans="1:19" s="14" customFormat="1" x14ac:dyDescent="0.2">
      <c r="A196" s="14" t="s">
        <v>29</v>
      </c>
      <c r="B196" s="15">
        <v>-1.0000000000000001E-15</v>
      </c>
      <c r="C196" s="16">
        <v>6940</v>
      </c>
      <c r="D196" s="1">
        <v>2.7</v>
      </c>
      <c r="E196" s="1">
        <f t="shared" si="15"/>
        <v>5.2</v>
      </c>
      <c r="F196" s="14">
        <v>2.5</v>
      </c>
      <c r="G196" s="14">
        <v>1.5</v>
      </c>
      <c r="H196" s="1">
        <f t="shared" si="12"/>
        <v>0.69333333333333336</v>
      </c>
      <c r="I196" s="14">
        <v>25</v>
      </c>
      <c r="J196" s="14">
        <v>64.972999999999999</v>
      </c>
      <c r="K196" s="14">
        <v>73.811000000000007</v>
      </c>
      <c r="L196" s="14">
        <v>74.004999999999995</v>
      </c>
      <c r="M196" s="14">
        <f t="shared" si="13"/>
        <v>9.0319999999999965</v>
      </c>
      <c r="N196" s="16">
        <f t="shared" si="14"/>
        <v>90.319999999999965</v>
      </c>
      <c r="O196" s="14">
        <v>205</v>
      </c>
      <c r="P196" s="14">
        <f>-68.229</f>
        <v>-68.228999999999999</v>
      </c>
      <c r="Q196" s="14">
        <v>-70.331000000000003</v>
      </c>
      <c r="R196" s="1">
        <v>0</v>
      </c>
      <c r="S196" s="1"/>
    </row>
    <row r="197" spans="1:19" s="14" customFormat="1" x14ac:dyDescent="0.2">
      <c r="A197" s="14" t="s">
        <v>29</v>
      </c>
      <c r="B197" s="15">
        <v>-1.0000000000000001E-15</v>
      </c>
      <c r="C197" s="16">
        <v>7000</v>
      </c>
      <c r="D197" s="1">
        <v>2.7</v>
      </c>
      <c r="E197" s="1">
        <f t="shared" si="15"/>
        <v>5.2</v>
      </c>
      <c r="F197" s="14">
        <v>2.5</v>
      </c>
      <c r="G197" s="14">
        <v>1.5</v>
      </c>
      <c r="H197" s="1">
        <f t="shared" si="12"/>
        <v>0.69333333333333336</v>
      </c>
      <c r="I197" s="14">
        <v>30</v>
      </c>
      <c r="J197" s="14">
        <v>64.972999999999999</v>
      </c>
      <c r="K197" s="14">
        <v>73.781000000000006</v>
      </c>
      <c r="L197" s="14">
        <v>76.126999999999995</v>
      </c>
      <c r="M197" s="14">
        <f t="shared" si="13"/>
        <v>11.153999999999996</v>
      </c>
      <c r="N197" s="16">
        <f t="shared" si="14"/>
        <v>111.53999999999996</v>
      </c>
      <c r="O197" s="14">
        <v>240</v>
      </c>
      <c r="P197" s="14">
        <v>-78.47</v>
      </c>
      <c r="Q197" s="14">
        <v>-79.256</v>
      </c>
      <c r="R197" s="1">
        <v>0</v>
      </c>
      <c r="S197" s="1" t="s">
        <v>39</v>
      </c>
    </row>
    <row r="198" spans="1:19" x14ac:dyDescent="0.2">
      <c r="A198" s="6" t="s">
        <v>30</v>
      </c>
      <c r="B198" s="3">
        <v>-1.0000000000000001E-15</v>
      </c>
      <c r="C198" s="9">
        <v>7120</v>
      </c>
      <c r="D198" s="1">
        <v>2.7</v>
      </c>
      <c r="E198" s="1">
        <f t="shared" si="15"/>
        <v>5.2</v>
      </c>
      <c r="F198" s="1">
        <v>2.5</v>
      </c>
      <c r="G198" s="1">
        <v>2</v>
      </c>
      <c r="H198" s="1">
        <f t="shared" si="12"/>
        <v>0.52</v>
      </c>
      <c r="I198" s="1">
        <v>15</v>
      </c>
      <c r="J198" s="1">
        <v>84.921000000000006</v>
      </c>
      <c r="K198" s="1">
        <v>98.317999999999998</v>
      </c>
      <c r="L198" s="1">
        <v>89.71</v>
      </c>
      <c r="M198" s="1">
        <f t="shared" si="13"/>
        <v>4.7889999999999873</v>
      </c>
      <c r="N198" s="9">
        <f t="shared" si="14"/>
        <v>47.889999999999873</v>
      </c>
      <c r="O198" s="1">
        <v>160</v>
      </c>
      <c r="P198" s="1">
        <v>-30.472000000000001</v>
      </c>
      <c r="Q198" s="1">
        <v>-32.847999999999999</v>
      </c>
      <c r="R198" s="1">
        <v>0.5</v>
      </c>
    </row>
    <row r="199" spans="1:19" x14ac:dyDescent="0.2">
      <c r="A199" s="6" t="s">
        <v>30</v>
      </c>
      <c r="B199" s="3">
        <v>-1.0000000000000001E-15</v>
      </c>
      <c r="C199" s="9">
        <v>7480</v>
      </c>
      <c r="D199" s="1">
        <v>2.7</v>
      </c>
      <c r="E199" s="1">
        <f t="shared" si="15"/>
        <v>5.2</v>
      </c>
      <c r="F199" s="1">
        <v>2.5</v>
      </c>
      <c r="G199" s="1">
        <v>2</v>
      </c>
      <c r="H199" s="1">
        <f t="shared" si="12"/>
        <v>0.52</v>
      </c>
      <c r="I199" s="1">
        <v>20</v>
      </c>
      <c r="J199" s="1">
        <v>87.816999999999993</v>
      </c>
      <c r="K199" s="1">
        <v>107.505</v>
      </c>
      <c r="L199" s="1">
        <v>94.061000000000007</v>
      </c>
      <c r="M199" s="1">
        <f t="shared" si="13"/>
        <v>6.244000000000014</v>
      </c>
      <c r="N199" s="9">
        <f t="shared" si="14"/>
        <v>62.44000000000014</v>
      </c>
      <c r="O199" s="1">
        <v>185</v>
      </c>
      <c r="P199" s="1">
        <v>-37.652999999999999</v>
      </c>
      <c r="Q199" s="1">
        <v>-41.186999999999998</v>
      </c>
      <c r="R199" s="1">
        <v>0.5</v>
      </c>
      <c r="S199" s="1" t="s">
        <v>39</v>
      </c>
    </row>
    <row r="200" spans="1:19" x14ac:dyDescent="0.2">
      <c r="A200" s="6" t="s">
        <v>30</v>
      </c>
      <c r="B200" s="3">
        <v>-1.0000000000000001E-15</v>
      </c>
      <c r="C200" s="9">
        <v>7940</v>
      </c>
      <c r="D200" s="1">
        <v>2.7</v>
      </c>
      <c r="E200" s="1">
        <f t="shared" si="15"/>
        <v>5.2</v>
      </c>
      <c r="F200" s="1">
        <v>2.5</v>
      </c>
      <c r="G200" s="1">
        <v>2</v>
      </c>
      <c r="H200" s="1">
        <f t="shared" si="12"/>
        <v>0.52</v>
      </c>
      <c r="I200" s="1">
        <v>25</v>
      </c>
      <c r="J200" s="1">
        <v>83.742999999999995</v>
      </c>
      <c r="K200" s="1">
        <v>104.59399999999999</v>
      </c>
      <c r="L200" s="1">
        <v>91.501999999999995</v>
      </c>
      <c r="M200" s="1">
        <f t="shared" si="13"/>
        <v>7.7590000000000003</v>
      </c>
      <c r="N200" s="9">
        <f t="shared" si="14"/>
        <v>77.59</v>
      </c>
      <c r="O200" s="1">
        <v>205</v>
      </c>
      <c r="P200" s="1">
        <v>-45.825000000000003</v>
      </c>
      <c r="Q200" s="1">
        <v>-49.792999999999999</v>
      </c>
      <c r="R200" s="1">
        <v>0.5</v>
      </c>
      <c r="S200" s="1" t="s">
        <v>39</v>
      </c>
    </row>
    <row r="201" spans="1:19" x14ac:dyDescent="0.2">
      <c r="A201" s="6" t="s">
        <v>30</v>
      </c>
      <c r="B201" s="3">
        <v>-1.0000000000000001E-15</v>
      </c>
      <c r="C201" s="9">
        <v>8120</v>
      </c>
      <c r="D201" s="1">
        <v>2.7</v>
      </c>
      <c r="E201" s="1">
        <f t="shared" si="15"/>
        <v>5.2</v>
      </c>
      <c r="F201" s="1">
        <v>2.5</v>
      </c>
      <c r="G201" s="1">
        <v>2</v>
      </c>
      <c r="H201" s="1">
        <f t="shared" si="12"/>
        <v>0.52</v>
      </c>
      <c r="I201" s="1">
        <v>30</v>
      </c>
      <c r="J201" s="1">
        <v>86.873000000000005</v>
      </c>
      <c r="K201" s="1">
        <v>108.374</v>
      </c>
      <c r="L201" s="1">
        <v>97.361000000000004</v>
      </c>
      <c r="M201" s="1">
        <f t="shared" si="13"/>
        <v>10.488</v>
      </c>
      <c r="N201" s="9">
        <f t="shared" si="14"/>
        <v>104.88</v>
      </c>
      <c r="O201" s="1">
        <v>255</v>
      </c>
      <c r="P201" s="1">
        <v>-55.25</v>
      </c>
      <c r="Q201" s="1">
        <v>-55.725000000000001</v>
      </c>
      <c r="R201" s="1">
        <v>0.5</v>
      </c>
      <c r="S201" s="1" t="s">
        <v>35</v>
      </c>
    </row>
    <row r="202" spans="1:19" x14ac:dyDescent="0.2">
      <c r="A202" s="6" t="s">
        <v>31</v>
      </c>
      <c r="B202" s="3">
        <v>-1.0000000000000001E-15</v>
      </c>
      <c r="C202" s="9">
        <v>5760</v>
      </c>
      <c r="D202" s="1">
        <v>2.7</v>
      </c>
      <c r="E202" s="1">
        <f t="shared" si="15"/>
        <v>5.45</v>
      </c>
      <c r="F202" s="1">
        <v>2.25</v>
      </c>
      <c r="G202" s="1">
        <v>1</v>
      </c>
      <c r="H202" s="1">
        <f t="shared" si="12"/>
        <v>1.2111111111111112</v>
      </c>
      <c r="I202" s="1">
        <v>15</v>
      </c>
      <c r="J202" s="1">
        <v>47.5</v>
      </c>
      <c r="K202" s="1">
        <v>32.606000000000002</v>
      </c>
      <c r="L202" s="1">
        <v>53.622</v>
      </c>
      <c r="M202" s="1">
        <f t="shared" si="13"/>
        <v>6.1219999999999999</v>
      </c>
      <c r="N202" s="9">
        <f t="shared" si="14"/>
        <v>61.22</v>
      </c>
      <c r="O202" s="1">
        <v>135</v>
      </c>
      <c r="P202" s="1">
        <v>-81.287999999999997</v>
      </c>
      <c r="Q202" s="1">
        <v>-83.040999999999997</v>
      </c>
      <c r="R202" s="1">
        <v>0.5</v>
      </c>
    </row>
    <row r="203" spans="1:19" x14ac:dyDescent="0.2">
      <c r="A203" s="6" t="s">
        <v>31</v>
      </c>
      <c r="B203" s="3">
        <v>-1.0000000000000001E-15</v>
      </c>
      <c r="C203" s="9">
        <v>6000</v>
      </c>
      <c r="D203" s="1">
        <v>2.7</v>
      </c>
      <c r="E203" s="1">
        <f t="shared" si="15"/>
        <v>5.45</v>
      </c>
      <c r="F203" s="1">
        <v>2.25</v>
      </c>
      <c r="G203" s="1">
        <v>1</v>
      </c>
      <c r="H203" s="1">
        <f t="shared" si="12"/>
        <v>1.2111111111111112</v>
      </c>
      <c r="I203" s="1">
        <v>20</v>
      </c>
      <c r="J203" s="1">
        <v>47.523000000000003</v>
      </c>
      <c r="K203" s="1">
        <v>32.606000000000002</v>
      </c>
      <c r="L203" s="1">
        <v>54.857999999999997</v>
      </c>
      <c r="M203" s="1">
        <f t="shared" si="13"/>
        <v>7.3349999999999937</v>
      </c>
      <c r="N203" s="9">
        <f t="shared" si="14"/>
        <v>73.349999999999937</v>
      </c>
      <c r="O203" s="1">
        <v>155</v>
      </c>
      <c r="P203" s="1">
        <v>-94.641999999999996</v>
      </c>
      <c r="Q203" s="1">
        <v>-97.338999999999999</v>
      </c>
      <c r="R203" s="1">
        <v>0.5</v>
      </c>
    </row>
    <row r="204" spans="1:19" x14ac:dyDescent="0.2">
      <c r="A204" s="6" t="s">
        <v>31</v>
      </c>
      <c r="B204" s="3">
        <v>-1.0000000000000001E-15</v>
      </c>
      <c r="C204" s="9">
        <v>5800</v>
      </c>
      <c r="D204" s="1">
        <v>2.7</v>
      </c>
      <c r="E204" s="1">
        <f t="shared" si="15"/>
        <v>5.45</v>
      </c>
      <c r="F204" s="1">
        <v>2.25</v>
      </c>
      <c r="G204" s="1">
        <v>1</v>
      </c>
      <c r="H204" s="1">
        <f t="shared" si="12"/>
        <v>1.2111111111111112</v>
      </c>
      <c r="I204" s="1">
        <v>25</v>
      </c>
      <c r="J204" s="1">
        <v>47.482999999999997</v>
      </c>
      <c r="K204" s="1">
        <v>32.606000000000002</v>
      </c>
      <c r="L204" s="1">
        <v>56.334000000000003</v>
      </c>
      <c r="M204" s="1">
        <f t="shared" si="13"/>
        <v>8.8510000000000062</v>
      </c>
      <c r="N204" s="9">
        <f t="shared" si="14"/>
        <v>88.510000000000062</v>
      </c>
      <c r="O204" s="1">
        <v>180</v>
      </c>
      <c r="P204" s="1">
        <v>-108.916</v>
      </c>
      <c r="Q204" s="1">
        <v>-110.56100000000001</v>
      </c>
      <c r="R204" s="1">
        <v>0.5</v>
      </c>
    </row>
    <row r="205" spans="1:19" x14ac:dyDescent="0.2">
      <c r="A205" s="6" t="s">
        <v>31</v>
      </c>
      <c r="B205" s="3">
        <v>-1.0000000000000001E-15</v>
      </c>
      <c r="C205" s="9">
        <v>5660</v>
      </c>
      <c r="D205" s="1">
        <v>2.7</v>
      </c>
      <c r="E205" s="1">
        <f t="shared" si="15"/>
        <v>5.45</v>
      </c>
      <c r="F205" s="1">
        <v>2.25</v>
      </c>
      <c r="G205" s="1">
        <v>1</v>
      </c>
      <c r="H205" s="1">
        <f t="shared" si="12"/>
        <v>1.2111111111111112</v>
      </c>
      <c r="I205" s="1">
        <v>30</v>
      </c>
      <c r="J205" s="1">
        <v>48.529000000000003</v>
      </c>
      <c r="K205" s="1">
        <v>32.786000000000001</v>
      </c>
      <c r="L205" s="1">
        <v>59.137999999999998</v>
      </c>
      <c r="M205" s="1">
        <f t="shared" si="13"/>
        <v>10.608999999999995</v>
      </c>
      <c r="N205" s="9">
        <f t="shared" si="14"/>
        <v>106.08999999999995</v>
      </c>
      <c r="O205" s="1">
        <v>210</v>
      </c>
      <c r="P205" s="1">
        <v>-119.268</v>
      </c>
      <c r="Q205" s="1">
        <v>-122.62</v>
      </c>
      <c r="R205" s="1">
        <v>0.5</v>
      </c>
    </row>
    <row r="206" spans="1:19" x14ac:dyDescent="0.2">
      <c r="A206" s="6" t="s">
        <v>32</v>
      </c>
      <c r="B206" s="3">
        <v>-1.0000000000000001E-15</v>
      </c>
      <c r="C206" s="9">
        <v>6120</v>
      </c>
      <c r="D206" s="1">
        <v>2.7</v>
      </c>
      <c r="E206" s="1">
        <f t="shared" si="15"/>
        <v>5.45</v>
      </c>
      <c r="F206" s="1">
        <v>2.25</v>
      </c>
      <c r="G206" s="1">
        <v>1.5</v>
      </c>
      <c r="H206" s="1">
        <f t="shared" si="12"/>
        <v>0.80740740740740746</v>
      </c>
      <c r="I206" s="1">
        <v>15</v>
      </c>
      <c r="J206" s="1">
        <v>55.933999999999997</v>
      </c>
      <c r="K206" s="1">
        <v>55.238</v>
      </c>
      <c r="L206" s="1">
        <v>61.753999999999998</v>
      </c>
      <c r="M206" s="1">
        <f t="shared" si="13"/>
        <v>5.82</v>
      </c>
      <c r="N206" s="9">
        <f t="shared" si="14"/>
        <v>58.2</v>
      </c>
      <c r="O206" s="1">
        <v>140</v>
      </c>
      <c r="P206" s="1">
        <v>-57.83</v>
      </c>
      <c r="Q206" s="1">
        <v>-59.725000000000001</v>
      </c>
      <c r="R206" s="1">
        <v>0.5</v>
      </c>
    </row>
    <row r="207" spans="1:19" x14ac:dyDescent="0.2">
      <c r="A207" s="6" t="s">
        <v>32</v>
      </c>
      <c r="B207" s="3">
        <v>-1.0000000000000001E-15</v>
      </c>
      <c r="C207" s="9">
        <v>6620</v>
      </c>
      <c r="D207" s="1">
        <v>2.7</v>
      </c>
      <c r="E207" s="1">
        <f t="shared" si="15"/>
        <v>5.45</v>
      </c>
      <c r="F207" s="1">
        <v>2.25</v>
      </c>
      <c r="G207" s="1">
        <v>1.5</v>
      </c>
      <c r="H207" s="1">
        <f t="shared" si="12"/>
        <v>0.80740740740740746</v>
      </c>
      <c r="I207" s="1">
        <v>20</v>
      </c>
      <c r="J207" s="1">
        <v>55.936</v>
      </c>
      <c r="K207" s="1">
        <v>55.18</v>
      </c>
      <c r="L207" s="1">
        <v>63.271000000000001</v>
      </c>
      <c r="M207" s="1">
        <f t="shared" si="13"/>
        <v>7.3350000000000009</v>
      </c>
      <c r="N207" s="9">
        <f t="shared" si="14"/>
        <v>73.350000000000009</v>
      </c>
      <c r="O207" s="1">
        <v>165</v>
      </c>
      <c r="P207" s="1">
        <v>-69.277000000000001</v>
      </c>
      <c r="Q207" s="1">
        <v>-71.805999999999997</v>
      </c>
      <c r="R207" s="1">
        <v>0.5</v>
      </c>
    </row>
    <row r="208" spans="1:19" x14ac:dyDescent="0.2">
      <c r="A208" s="6" t="s">
        <v>32</v>
      </c>
      <c r="B208" s="3">
        <v>-1.0000000000000001E-15</v>
      </c>
      <c r="C208" s="9">
        <v>6770</v>
      </c>
      <c r="D208" s="1">
        <v>2.7</v>
      </c>
      <c r="E208" s="1">
        <f t="shared" si="15"/>
        <v>5.45</v>
      </c>
      <c r="F208" s="1">
        <v>2.25</v>
      </c>
      <c r="G208" s="1">
        <v>1.5</v>
      </c>
      <c r="H208" s="1">
        <f t="shared" si="12"/>
        <v>0.80740740740740746</v>
      </c>
      <c r="I208" s="1">
        <v>25</v>
      </c>
      <c r="J208" s="1">
        <v>56.933999999999997</v>
      </c>
      <c r="K208" s="1">
        <v>56.18</v>
      </c>
      <c r="L208" s="1">
        <v>66.028000000000006</v>
      </c>
      <c r="M208" s="1">
        <f t="shared" si="13"/>
        <v>9.0940000000000083</v>
      </c>
      <c r="N208" s="9">
        <f t="shared" si="14"/>
        <v>90.940000000000083</v>
      </c>
      <c r="O208" s="1">
        <v>195</v>
      </c>
      <c r="P208" s="1">
        <v>-80.834000000000003</v>
      </c>
      <c r="Q208" s="1">
        <v>-82.37</v>
      </c>
      <c r="R208" s="1">
        <v>0.5</v>
      </c>
      <c r="S208" s="1" t="s">
        <v>40</v>
      </c>
    </row>
    <row r="209" spans="1:19" x14ac:dyDescent="0.2">
      <c r="A209" s="6" t="s">
        <v>32</v>
      </c>
      <c r="B209" s="3">
        <v>-1.0000000000000001E-15</v>
      </c>
      <c r="C209" s="9">
        <v>6720</v>
      </c>
      <c r="D209" s="1">
        <v>2.7</v>
      </c>
      <c r="E209" s="1">
        <f t="shared" si="15"/>
        <v>5.45</v>
      </c>
      <c r="F209" s="1">
        <v>2.25</v>
      </c>
      <c r="G209" s="1">
        <v>1.5</v>
      </c>
      <c r="H209" s="1">
        <f t="shared" si="12"/>
        <v>0.80740740740740746</v>
      </c>
      <c r="I209" s="1">
        <v>30</v>
      </c>
      <c r="J209" s="1">
        <v>56.954999999999998</v>
      </c>
      <c r="K209" s="1">
        <v>56.119</v>
      </c>
      <c r="L209" s="1">
        <v>67.867000000000004</v>
      </c>
      <c r="M209" s="1">
        <f t="shared" si="13"/>
        <v>10.912000000000006</v>
      </c>
      <c r="N209" s="9">
        <f t="shared" si="14"/>
        <v>109.12000000000006</v>
      </c>
      <c r="O209" s="1">
        <v>225</v>
      </c>
      <c r="P209" s="1">
        <v>-91.555999999999997</v>
      </c>
      <c r="Q209" s="1">
        <v>-93.48</v>
      </c>
      <c r="R209" s="1">
        <v>0.5</v>
      </c>
    </row>
    <row r="210" spans="1:19" x14ac:dyDescent="0.2">
      <c r="A210" s="6" t="s">
        <v>33</v>
      </c>
      <c r="B210" s="3">
        <v>-1.0000000000000001E-15</v>
      </c>
      <c r="C210" s="9">
        <v>6970</v>
      </c>
      <c r="D210" s="1">
        <v>2.7</v>
      </c>
      <c r="E210" s="1">
        <f t="shared" si="15"/>
        <v>5.45</v>
      </c>
      <c r="F210" s="1">
        <v>2.25</v>
      </c>
      <c r="G210" s="1">
        <v>2</v>
      </c>
      <c r="H210" s="1">
        <f t="shared" si="12"/>
        <v>0.60555555555555562</v>
      </c>
      <c r="I210" s="1">
        <v>15</v>
      </c>
      <c r="J210" s="1">
        <v>68.031999999999996</v>
      </c>
      <c r="K210" s="1">
        <v>81.751999999999995</v>
      </c>
      <c r="L210" s="1">
        <v>73.427000000000007</v>
      </c>
      <c r="M210" s="1">
        <f t="shared" si="13"/>
        <v>5.3950000000000102</v>
      </c>
      <c r="N210" s="9">
        <f t="shared" si="14"/>
        <v>53.950000000000102</v>
      </c>
      <c r="O210" s="1">
        <v>150</v>
      </c>
      <c r="P210" s="1">
        <v>-40.332999999999998</v>
      </c>
      <c r="Q210" s="1">
        <v>-41.101999999999997</v>
      </c>
      <c r="R210" s="1">
        <v>0.75</v>
      </c>
    </row>
    <row r="211" spans="1:19" x14ac:dyDescent="0.2">
      <c r="A211" s="6" t="s">
        <v>33</v>
      </c>
      <c r="B211" s="3">
        <v>-1.0000000000000001E-15</v>
      </c>
      <c r="C211" s="9">
        <v>7320</v>
      </c>
      <c r="D211" s="1">
        <v>2.7</v>
      </c>
      <c r="E211" s="1">
        <f t="shared" si="15"/>
        <v>5.45</v>
      </c>
      <c r="F211" s="1">
        <v>2.25</v>
      </c>
      <c r="G211" s="1">
        <v>2</v>
      </c>
      <c r="H211" s="1">
        <f t="shared" si="12"/>
        <v>0.60555555555555562</v>
      </c>
      <c r="I211" s="1">
        <v>20</v>
      </c>
      <c r="J211" s="1">
        <v>78.147999999999996</v>
      </c>
      <c r="K211" s="1">
        <v>75.837000000000003</v>
      </c>
      <c r="L211" s="1">
        <v>84.938000000000002</v>
      </c>
      <c r="M211" s="1">
        <f t="shared" si="13"/>
        <v>6.7900000000000063</v>
      </c>
      <c r="N211" s="9">
        <f t="shared" si="14"/>
        <v>67.900000000000063</v>
      </c>
      <c r="O211" s="1">
        <v>185</v>
      </c>
      <c r="P211" s="1">
        <v>-49.228000000000002</v>
      </c>
      <c r="Q211" s="1">
        <v>-51.933999999999997</v>
      </c>
      <c r="R211" s="1">
        <v>0.5</v>
      </c>
    </row>
    <row r="212" spans="1:19" x14ac:dyDescent="0.2">
      <c r="A212" s="6" t="s">
        <v>33</v>
      </c>
      <c r="B212" s="3">
        <v>-1.0000000000000001E-15</v>
      </c>
      <c r="C212" s="9">
        <v>7480</v>
      </c>
      <c r="D212" s="1">
        <v>2.7</v>
      </c>
      <c r="E212" s="1">
        <f t="shared" si="15"/>
        <v>5.45</v>
      </c>
      <c r="F212" s="1">
        <v>2.25</v>
      </c>
      <c r="G212" s="1">
        <v>2</v>
      </c>
      <c r="H212" s="1">
        <f t="shared" si="12"/>
        <v>0.60555555555555562</v>
      </c>
      <c r="I212" s="1">
        <v>25</v>
      </c>
      <c r="J212" s="1">
        <v>73.432000000000002</v>
      </c>
      <c r="K212" s="1">
        <v>80.44</v>
      </c>
      <c r="L212" s="1">
        <v>81.736999999999995</v>
      </c>
      <c r="M212" s="1">
        <f t="shared" si="13"/>
        <v>8.3049999999999926</v>
      </c>
      <c r="N212" s="9">
        <f t="shared" si="14"/>
        <v>83.049999999999926</v>
      </c>
      <c r="O212" s="1">
        <v>210</v>
      </c>
      <c r="P212" s="1">
        <v>-58.347000000000001</v>
      </c>
      <c r="Q212" s="1">
        <v>-59.814</v>
      </c>
      <c r="R212" s="1">
        <v>0.5</v>
      </c>
      <c r="S212" s="1" t="s">
        <v>39</v>
      </c>
    </row>
    <row r="213" spans="1:19" x14ac:dyDescent="0.2">
      <c r="A213" s="6" t="s">
        <v>33</v>
      </c>
      <c r="B213" s="3">
        <v>-1.0000000000000001E-15</v>
      </c>
      <c r="C213" s="9">
        <v>7760</v>
      </c>
      <c r="D213" s="1">
        <v>2.7</v>
      </c>
      <c r="E213" s="1">
        <f t="shared" si="15"/>
        <v>5.45</v>
      </c>
      <c r="F213" s="1">
        <v>2.25</v>
      </c>
      <c r="G213" s="1">
        <v>2</v>
      </c>
      <c r="H213" s="1">
        <f t="shared" si="12"/>
        <v>0.60555555555555562</v>
      </c>
      <c r="I213" s="1">
        <v>30</v>
      </c>
      <c r="J213" s="1">
        <v>72.521000000000001</v>
      </c>
      <c r="K213" s="1">
        <v>81.364999999999995</v>
      </c>
      <c r="L213" s="1">
        <v>83.251000000000005</v>
      </c>
      <c r="M213" s="1">
        <f t="shared" si="13"/>
        <v>10.730000000000004</v>
      </c>
      <c r="N213" s="9">
        <f t="shared" si="14"/>
        <v>107.30000000000004</v>
      </c>
      <c r="O213" s="1">
        <v>250</v>
      </c>
      <c r="P213" s="1">
        <v>-67.644999999999996</v>
      </c>
      <c r="Q213" s="1">
        <v>-67.998000000000005</v>
      </c>
      <c r="R213" s="1">
        <v>0.5</v>
      </c>
      <c r="S213" s="1" t="s">
        <v>39</v>
      </c>
    </row>
    <row r="214" spans="1:19" x14ac:dyDescent="0.2">
      <c r="A214" s="6" t="s">
        <v>34</v>
      </c>
      <c r="B214" s="3">
        <v>-1.0000000000000001E-15</v>
      </c>
      <c r="C214" s="9">
        <v>7410</v>
      </c>
      <c r="D214" s="1">
        <v>2.7</v>
      </c>
      <c r="E214" s="1">
        <f t="shared" si="15"/>
        <v>5.45</v>
      </c>
      <c r="F214" s="1">
        <v>2.25</v>
      </c>
      <c r="G214" s="1">
        <v>2.5</v>
      </c>
      <c r="H214" s="1">
        <f t="shared" si="12"/>
        <v>0.48444444444444446</v>
      </c>
      <c r="I214" s="1">
        <v>15</v>
      </c>
      <c r="J214" s="1">
        <v>84.713999999999999</v>
      </c>
      <c r="K214" s="1">
        <v>108.592</v>
      </c>
      <c r="L214" s="1">
        <v>88.956999999999994</v>
      </c>
      <c r="M214" s="1">
        <f t="shared" si="13"/>
        <v>4.242999999999995</v>
      </c>
      <c r="N214" s="9">
        <f t="shared" si="14"/>
        <v>42.42999999999995</v>
      </c>
      <c r="O214" s="1">
        <v>145</v>
      </c>
      <c r="P214" s="1">
        <v>-25.738</v>
      </c>
      <c r="Q214" s="1">
        <v>-27.603000000000002</v>
      </c>
      <c r="R214" s="1">
        <v>0.5</v>
      </c>
    </row>
    <row r="215" spans="1:19" x14ac:dyDescent="0.2">
      <c r="A215" s="6" t="s">
        <v>34</v>
      </c>
      <c r="B215" s="3">
        <v>-1.0000000000000001E-15</v>
      </c>
      <c r="C215" s="9">
        <v>7860</v>
      </c>
      <c r="D215" s="1">
        <v>2.7</v>
      </c>
      <c r="E215" s="1">
        <f t="shared" si="15"/>
        <v>5.45</v>
      </c>
      <c r="F215" s="1">
        <v>2.25</v>
      </c>
      <c r="G215" s="1">
        <v>2.5</v>
      </c>
      <c r="H215" s="1">
        <f t="shared" si="12"/>
        <v>0.48444444444444446</v>
      </c>
      <c r="I215" s="1">
        <v>20</v>
      </c>
      <c r="J215" s="1">
        <v>84.748999999999995</v>
      </c>
      <c r="K215" s="1">
        <v>108.33799999999999</v>
      </c>
      <c r="L215" s="1">
        <v>90.507999999999996</v>
      </c>
      <c r="M215" s="1">
        <f t="shared" si="13"/>
        <v>5.7590000000000003</v>
      </c>
      <c r="N215" s="9">
        <f t="shared" si="14"/>
        <v>57.59</v>
      </c>
      <c r="O215" s="1">
        <v>170</v>
      </c>
      <c r="P215" s="1">
        <v>-33.018000000000001</v>
      </c>
      <c r="Q215" s="1">
        <v>-37.639000000000003</v>
      </c>
      <c r="R215" s="1">
        <v>0.5</v>
      </c>
      <c r="S215" s="1" t="s">
        <v>39</v>
      </c>
    </row>
    <row r="216" spans="1:19" x14ac:dyDescent="0.2">
      <c r="A216" s="6" t="s">
        <v>34</v>
      </c>
      <c r="B216" s="3">
        <v>-1.0000000000000001E-15</v>
      </c>
      <c r="C216" s="9">
        <v>8360</v>
      </c>
      <c r="D216" s="1">
        <v>2.7</v>
      </c>
      <c r="E216" s="1">
        <f t="shared" si="15"/>
        <v>5.45</v>
      </c>
      <c r="F216" s="1">
        <v>2.25</v>
      </c>
      <c r="G216" s="1">
        <v>2.5</v>
      </c>
      <c r="H216" s="1">
        <f t="shared" si="12"/>
        <v>0.48444444444444446</v>
      </c>
      <c r="I216" s="1">
        <v>25</v>
      </c>
      <c r="J216" s="1">
        <v>84.736999999999995</v>
      </c>
      <c r="K216" s="1">
        <v>108.18300000000001</v>
      </c>
      <c r="L216" s="1">
        <v>91.406000000000006</v>
      </c>
      <c r="M216" s="1">
        <f t="shared" si="13"/>
        <v>6.6690000000000111</v>
      </c>
      <c r="N216" s="9">
        <f t="shared" si="14"/>
        <v>66.690000000000111</v>
      </c>
      <c r="O216" s="1">
        <v>185</v>
      </c>
      <c r="P216" s="1">
        <v>-39.314</v>
      </c>
      <c r="Q216" s="1">
        <v>-43.064</v>
      </c>
      <c r="R216" s="1">
        <v>0.5</v>
      </c>
      <c r="S216" s="1" t="s">
        <v>35</v>
      </c>
    </row>
    <row r="217" spans="1:19" x14ac:dyDescent="0.2">
      <c r="A217" s="6" t="s">
        <v>34</v>
      </c>
      <c r="B217" s="3">
        <v>-1.0000000000000001E-15</v>
      </c>
      <c r="C217" s="9">
        <v>8220</v>
      </c>
      <c r="D217" s="1">
        <v>2.7</v>
      </c>
      <c r="E217" s="1">
        <f t="shared" si="15"/>
        <v>5.45</v>
      </c>
      <c r="F217" s="1">
        <v>2.25</v>
      </c>
      <c r="G217" s="1">
        <v>2.5</v>
      </c>
      <c r="H217" s="1">
        <f t="shared" si="12"/>
        <v>0.48444444444444446</v>
      </c>
      <c r="I217" s="1">
        <v>30</v>
      </c>
      <c r="J217" s="1">
        <v>84.753</v>
      </c>
      <c r="K217" s="1">
        <v>108.093</v>
      </c>
      <c r="L217" s="1">
        <v>93.543000000000006</v>
      </c>
      <c r="M217" s="1">
        <f t="shared" si="13"/>
        <v>8.7900000000000063</v>
      </c>
      <c r="N217" s="9">
        <f t="shared" si="14"/>
        <v>87.900000000000063</v>
      </c>
      <c r="O217" s="1">
        <v>220</v>
      </c>
      <c r="P217" s="1">
        <v>-48.197000000000003</v>
      </c>
      <c r="Q217" s="1">
        <v>-50.008000000000003</v>
      </c>
      <c r="R217" s="1">
        <v>0.5</v>
      </c>
      <c r="S217" s="1" t="s">
        <v>35</v>
      </c>
    </row>
    <row r="218" spans="1:19" x14ac:dyDescent="0.2">
      <c r="A218" s="17" t="s">
        <v>41</v>
      </c>
      <c r="B218" s="3">
        <v>-1.0000000000000001E-15</v>
      </c>
      <c r="C218" s="9">
        <v>0</v>
      </c>
      <c r="D218" s="1">
        <v>2.7</v>
      </c>
      <c r="E218" s="1">
        <f t="shared" si="15"/>
        <v>5.2</v>
      </c>
      <c r="F218" s="1">
        <v>2.5</v>
      </c>
      <c r="G218" s="1">
        <v>3</v>
      </c>
      <c r="H218" s="1">
        <f t="shared" si="12"/>
        <v>0.34666666666666668</v>
      </c>
      <c r="I218" s="1">
        <v>15</v>
      </c>
      <c r="J218" s="1">
        <v>140.63399999999999</v>
      </c>
      <c r="K218" s="1">
        <v>175.60900000000001</v>
      </c>
      <c r="L218" s="1">
        <v>144.393</v>
      </c>
      <c r="M218" s="1">
        <f t="shared" si="13"/>
        <v>3.7590000000000146</v>
      </c>
      <c r="N218" s="9">
        <f t="shared" si="14"/>
        <v>37.590000000000146</v>
      </c>
      <c r="O218" s="1">
        <v>195</v>
      </c>
      <c r="P218" s="1">
        <v>-8.6029999999999998</v>
      </c>
      <c r="Q218" s="1">
        <v>-16.077000000000002</v>
      </c>
      <c r="S218" s="1" t="s">
        <v>42</v>
      </c>
    </row>
    <row r="219" spans="1:19" x14ac:dyDescent="0.2">
      <c r="A219" s="17" t="s">
        <v>41</v>
      </c>
      <c r="B219" s="3">
        <v>-1.0000000000000001E-15</v>
      </c>
      <c r="C219" s="9">
        <v>0</v>
      </c>
      <c r="D219" s="1">
        <v>2.7</v>
      </c>
      <c r="E219" s="1">
        <f t="shared" si="15"/>
        <v>5.2</v>
      </c>
      <c r="F219" s="1">
        <v>2.5</v>
      </c>
      <c r="G219" s="1">
        <v>3</v>
      </c>
      <c r="H219" s="1">
        <f t="shared" si="12"/>
        <v>0.34666666666666668</v>
      </c>
      <c r="I219" s="1">
        <v>20</v>
      </c>
      <c r="J219" s="1">
        <v>133.63</v>
      </c>
      <c r="K219" s="1">
        <v>177.19800000000001</v>
      </c>
      <c r="L219" s="1">
        <v>138.11600000000001</v>
      </c>
      <c r="M219" s="1">
        <f t="shared" si="13"/>
        <v>4.4860000000000184</v>
      </c>
      <c r="N219" s="9">
        <f t="shared" si="14"/>
        <v>44.860000000000184</v>
      </c>
      <c r="O219" s="1">
        <v>200</v>
      </c>
      <c r="P219" s="1">
        <v>-12.933999999999999</v>
      </c>
      <c r="Q219" s="1">
        <v>-19.567</v>
      </c>
      <c r="S219" s="1" t="s">
        <v>42</v>
      </c>
    </row>
    <row r="220" spans="1:19" x14ac:dyDescent="0.2">
      <c r="A220" s="17" t="s">
        <v>41</v>
      </c>
      <c r="B220" s="3">
        <v>-1.0000000000000001E-15</v>
      </c>
      <c r="C220" s="9">
        <v>0</v>
      </c>
      <c r="D220" s="1">
        <v>2.7</v>
      </c>
      <c r="E220" s="1">
        <f t="shared" si="15"/>
        <v>5.2</v>
      </c>
      <c r="F220" s="1">
        <v>2.5</v>
      </c>
      <c r="G220" s="1">
        <v>3</v>
      </c>
      <c r="H220" s="1">
        <f t="shared" si="12"/>
        <v>0.34666666666666668</v>
      </c>
      <c r="I220" s="1">
        <v>25</v>
      </c>
      <c r="J220" s="1">
        <v>135.79499999999999</v>
      </c>
      <c r="K220" s="1">
        <v>176.78100000000001</v>
      </c>
      <c r="L220" s="1">
        <v>139.67500000000001</v>
      </c>
      <c r="M220" s="1">
        <f t="shared" si="13"/>
        <v>3.8800000000000239</v>
      </c>
      <c r="N220" s="9">
        <f t="shared" si="14"/>
        <v>38.800000000000239</v>
      </c>
      <c r="O220" s="1">
        <v>195</v>
      </c>
      <c r="P220" s="1">
        <v>-15.03</v>
      </c>
      <c r="Q220" s="1">
        <v>-22.513999999999999</v>
      </c>
      <c r="S220" s="1" t="s">
        <v>42</v>
      </c>
    </row>
    <row r="221" spans="1:19" x14ac:dyDescent="0.2">
      <c r="A221" s="17" t="s">
        <v>41</v>
      </c>
      <c r="B221" s="3">
        <v>-1.0000000000000001E-15</v>
      </c>
      <c r="C221" s="9">
        <v>0</v>
      </c>
      <c r="D221" s="1">
        <v>2.7</v>
      </c>
      <c r="E221" s="1">
        <f t="shared" si="15"/>
        <v>5.2</v>
      </c>
      <c r="F221" s="1">
        <v>2.5</v>
      </c>
      <c r="G221" s="1">
        <v>3</v>
      </c>
      <c r="H221" s="1">
        <f t="shared" si="12"/>
        <v>0.34666666666666668</v>
      </c>
      <c r="I221" s="1">
        <v>30</v>
      </c>
      <c r="J221" s="1">
        <v>133.62799999999999</v>
      </c>
      <c r="K221" s="1">
        <v>176.41499999999999</v>
      </c>
      <c r="L221" s="1">
        <v>139.93299999999999</v>
      </c>
      <c r="M221" s="1">
        <f t="shared" si="13"/>
        <v>6.3050000000000068</v>
      </c>
      <c r="N221" s="9">
        <f t="shared" si="14"/>
        <v>63.050000000000068</v>
      </c>
      <c r="O221" s="1">
        <v>230</v>
      </c>
      <c r="P221" s="1">
        <v>-21.609000000000002</v>
      </c>
      <c r="Q221" s="1">
        <v>-21.609000000000002</v>
      </c>
      <c r="S221" s="1" t="s">
        <v>42</v>
      </c>
    </row>
    <row r="222" spans="1:19" x14ac:dyDescent="0.2">
      <c r="A222" s="17" t="s">
        <v>41</v>
      </c>
      <c r="B222" s="1">
        <v>0</v>
      </c>
      <c r="C222" s="9">
        <v>0</v>
      </c>
      <c r="D222" s="1">
        <v>2.7</v>
      </c>
      <c r="E222" s="1">
        <f t="shared" si="15"/>
        <v>5.2</v>
      </c>
      <c r="F222" s="1">
        <v>2.5</v>
      </c>
      <c r="G222" s="1">
        <v>3</v>
      </c>
      <c r="H222" s="1">
        <f t="shared" si="12"/>
        <v>0.34666666666666668</v>
      </c>
      <c r="I222" s="1">
        <v>15</v>
      </c>
      <c r="J222" s="1">
        <v>151.31200000000001</v>
      </c>
      <c r="K222" s="1">
        <v>179.28200000000001</v>
      </c>
      <c r="L222" s="1">
        <v>153.191</v>
      </c>
      <c r="M222" s="1">
        <f t="shared" si="13"/>
        <v>1.8789999999999907</v>
      </c>
      <c r="N222" s="9">
        <f t="shared" si="14"/>
        <v>18.789999999999907</v>
      </c>
      <c r="O222" s="1">
        <v>175</v>
      </c>
      <c r="P222" s="1">
        <v>-7.3239999999999998</v>
      </c>
      <c r="Q222" s="1">
        <v>-16.484000000000002</v>
      </c>
      <c r="R222" s="1">
        <v>0</v>
      </c>
      <c r="S222" s="1" t="s">
        <v>44</v>
      </c>
    </row>
    <row r="223" spans="1:19" x14ac:dyDescent="0.2">
      <c r="A223" s="17" t="s">
        <v>41</v>
      </c>
      <c r="B223" s="1">
        <v>0</v>
      </c>
      <c r="C223" s="9">
        <v>0</v>
      </c>
      <c r="D223" s="1">
        <v>2.7</v>
      </c>
      <c r="E223" s="1">
        <f t="shared" si="15"/>
        <v>5.2</v>
      </c>
      <c r="F223" s="1">
        <v>2.5</v>
      </c>
      <c r="G223" s="1">
        <v>3</v>
      </c>
      <c r="H223" s="1">
        <f t="shared" si="12"/>
        <v>0.34666666666666668</v>
      </c>
      <c r="I223" s="1">
        <v>20</v>
      </c>
      <c r="J223" s="1">
        <v>151.31299999999999</v>
      </c>
      <c r="K223" s="1">
        <v>179.55699999999999</v>
      </c>
      <c r="L223" s="1">
        <v>154.405</v>
      </c>
      <c r="M223" s="1">
        <f t="shared" si="13"/>
        <v>3.092000000000013</v>
      </c>
      <c r="N223" s="9">
        <f t="shared" si="14"/>
        <v>30.92000000000013</v>
      </c>
      <c r="O223" s="1">
        <v>195</v>
      </c>
      <c r="P223" s="1">
        <v>-11.393000000000001</v>
      </c>
      <c r="Q223" s="1">
        <v>-19.225000000000001</v>
      </c>
      <c r="R223" s="1">
        <v>0</v>
      </c>
      <c r="S223" s="1" t="s">
        <v>43</v>
      </c>
    </row>
    <row r="224" spans="1:19" x14ac:dyDescent="0.2">
      <c r="A224" s="17" t="s">
        <v>41</v>
      </c>
      <c r="B224" s="1">
        <v>0</v>
      </c>
      <c r="C224" s="9">
        <v>0</v>
      </c>
      <c r="D224" s="1">
        <v>2.7</v>
      </c>
      <c r="E224" s="1">
        <f t="shared" si="15"/>
        <v>5.2</v>
      </c>
      <c r="F224" s="1">
        <v>2.5</v>
      </c>
      <c r="G224" s="1">
        <v>3</v>
      </c>
      <c r="H224" s="1">
        <f t="shared" si="12"/>
        <v>0.34666666666666668</v>
      </c>
      <c r="I224" s="1">
        <v>25</v>
      </c>
      <c r="J224" s="1">
        <v>145.48599999999999</v>
      </c>
      <c r="K224" s="1">
        <v>179.43</v>
      </c>
      <c r="L224" s="1">
        <v>150.27600000000001</v>
      </c>
      <c r="M224" s="1">
        <f t="shared" si="13"/>
        <v>4.7900000000000205</v>
      </c>
      <c r="N224" s="9">
        <f t="shared" si="14"/>
        <v>47.900000000000205</v>
      </c>
      <c r="O224" s="1">
        <v>220</v>
      </c>
      <c r="P224" s="1">
        <v>-16.634</v>
      </c>
      <c r="Q224" s="1">
        <v>-21.914999999999999</v>
      </c>
      <c r="R224" s="1">
        <v>0</v>
      </c>
      <c r="S224" s="1" t="s">
        <v>45</v>
      </c>
    </row>
    <row r="225" spans="1:19" x14ac:dyDescent="0.2">
      <c r="A225" s="17" t="s">
        <v>41</v>
      </c>
      <c r="B225" s="1">
        <v>0</v>
      </c>
      <c r="C225" s="9">
        <v>0</v>
      </c>
      <c r="D225" s="1">
        <v>2.7</v>
      </c>
      <c r="E225" s="1">
        <f t="shared" si="15"/>
        <v>5.2</v>
      </c>
      <c r="F225" s="1">
        <v>2.5</v>
      </c>
      <c r="G225" s="1">
        <v>3</v>
      </c>
      <c r="H225" s="1">
        <f t="shared" si="12"/>
        <v>0.34666666666666668</v>
      </c>
      <c r="I225" s="1">
        <v>30</v>
      </c>
      <c r="J225" s="1">
        <v>150.29599999999999</v>
      </c>
      <c r="K225" s="1">
        <v>178.738</v>
      </c>
      <c r="L225" s="1">
        <v>156.78200000000001</v>
      </c>
      <c r="M225" s="1">
        <f t="shared" si="13"/>
        <v>6.4860000000000184</v>
      </c>
      <c r="N225" s="9">
        <f t="shared" si="14"/>
        <v>64.860000000000184</v>
      </c>
      <c r="O225" s="1">
        <v>250</v>
      </c>
      <c r="P225" s="1">
        <v>-21.042999999999999</v>
      </c>
      <c r="Q225" s="1">
        <v>-24.489000000000001</v>
      </c>
      <c r="R225" s="1">
        <v>0</v>
      </c>
      <c r="S225" s="1" t="s">
        <v>45</v>
      </c>
    </row>
    <row r="226" spans="1:19" x14ac:dyDescent="0.2">
      <c r="A226" s="17" t="s">
        <v>41</v>
      </c>
      <c r="B226" s="3">
        <v>1.0000000000000001E-15</v>
      </c>
      <c r="C226" s="9">
        <v>0</v>
      </c>
      <c r="D226" s="1">
        <v>2.7</v>
      </c>
      <c r="E226" s="1">
        <f t="shared" si="15"/>
        <v>5.2</v>
      </c>
      <c r="F226" s="1">
        <v>2.5</v>
      </c>
      <c r="G226" s="1">
        <v>3</v>
      </c>
      <c r="H226" s="1">
        <f t="shared" si="12"/>
        <v>0.34666666666666668</v>
      </c>
      <c r="I226" s="1">
        <v>15</v>
      </c>
      <c r="J226" s="1">
        <v>0</v>
      </c>
      <c r="K226" s="1">
        <v>0</v>
      </c>
      <c r="L226" s="1">
        <v>0</v>
      </c>
      <c r="M226" s="1">
        <f t="shared" si="13"/>
        <v>0</v>
      </c>
      <c r="N226" s="9">
        <f t="shared" si="14"/>
        <v>0</v>
      </c>
      <c r="O226" s="1">
        <v>0</v>
      </c>
      <c r="S226" s="1" t="s">
        <v>46</v>
      </c>
    </row>
    <row r="227" spans="1:19" x14ac:dyDescent="0.2">
      <c r="A227" s="17" t="s">
        <v>41</v>
      </c>
      <c r="B227" s="3">
        <v>1.0000000000000001E-15</v>
      </c>
      <c r="C227" s="9">
        <v>0</v>
      </c>
      <c r="D227" s="1">
        <v>2.7</v>
      </c>
      <c r="E227" s="1">
        <f t="shared" si="15"/>
        <v>5.2</v>
      </c>
      <c r="F227" s="1">
        <v>2.5</v>
      </c>
      <c r="G227" s="1">
        <v>3</v>
      </c>
      <c r="H227" s="1">
        <f t="shared" si="12"/>
        <v>0.34666666666666668</v>
      </c>
      <c r="I227" s="1">
        <v>20</v>
      </c>
      <c r="J227" s="1">
        <v>0</v>
      </c>
      <c r="K227" s="1">
        <v>0</v>
      </c>
      <c r="L227" s="1">
        <v>0</v>
      </c>
      <c r="M227" s="1">
        <f t="shared" si="13"/>
        <v>0</v>
      </c>
      <c r="N227" s="9">
        <f t="shared" si="14"/>
        <v>0</v>
      </c>
      <c r="O227" s="1">
        <v>0</v>
      </c>
      <c r="S227" s="1" t="s">
        <v>46</v>
      </c>
    </row>
    <row r="228" spans="1:19" x14ac:dyDescent="0.2">
      <c r="A228" s="17" t="s">
        <v>41</v>
      </c>
      <c r="B228" s="3">
        <v>1.0000000000000001E-15</v>
      </c>
      <c r="C228" s="9">
        <v>0</v>
      </c>
      <c r="D228" s="1">
        <v>2.7</v>
      </c>
      <c r="E228" s="1">
        <f t="shared" si="15"/>
        <v>5.2</v>
      </c>
      <c r="F228" s="1">
        <v>2.5</v>
      </c>
      <c r="G228" s="1">
        <v>3</v>
      </c>
      <c r="H228" s="1">
        <f t="shared" si="12"/>
        <v>0.34666666666666668</v>
      </c>
      <c r="I228" s="1">
        <v>25</v>
      </c>
      <c r="J228" s="1">
        <v>0</v>
      </c>
      <c r="K228" s="1">
        <v>0</v>
      </c>
      <c r="L228" s="1">
        <v>0</v>
      </c>
      <c r="M228" s="1">
        <f t="shared" si="13"/>
        <v>0</v>
      </c>
      <c r="N228" s="9">
        <f t="shared" si="14"/>
        <v>0</v>
      </c>
      <c r="O228" s="1">
        <v>0</v>
      </c>
      <c r="S228" s="1" t="s">
        <v>46</v>
      </c>
    </row>
    <row r="229" spans="1:19" x14ac:dyDescent="0.2">
      <c r="A229" s="17" t="s">
        <v>41</v>
      </c>
      <c r="B229" s="3">
        <v>1.0000000000000001E-15</v>
      </c>
      <c r="C229" s="9">
        <v>0</v>
      </c>
      <c r="D229" s="1">
        <v>2.7</v>
      </c>
      <c r="E229" s="1">
        <f t="shared" si="15"/>
        <v>5.2</v>
      </c>
      <c r="F229" s="1">
        <v>2.5</v>
      </c>
      <c r="G229" s="1">
        <v>3</v>
      </c>
      <c r="H229" s="1">
        <f t="shared" si="12"/>
        <v>0.34666666666666668</v>
      </c>
      <c r="I229" s="1">
        <v>30</v>
      </c>
      <c r="J229" s="1">
        <v>161.02600000000001</v>
      </c>
      <c r="K229" s="1">
        <v>186.67</v>
      </c>
      <c r="L229" s="1">
        <v>163.208</v>
      </c>
      <c r="M229" s="1">
        <f t="shared" si="13"/>
        <v>2.1819999999999879</v>
      </c>
      <c r="N229" s="9">
        <f t="shared" si="14"/>
        <v>21.819999999999879</v>
      </c>
      <c r="O229" s="1">
        <v>190</v>
      </c>
      <c r="P229" s="1">
        <v>-13.769</v>
      </c>
      <c r="Q229" s="1">
        <v>-24.963000000000001</v>
      </c>
      <c r="S229" s="1" t="s">
        <v>47</v>
      </c>
    </row>
    <row r="230" spans="1:19" x14ac:dyDescent="0.2">
      <c r="A230" s="31" t="s">
        <v>130</v>
      </c>
      <c r="B230" s="1">
        <v>1.0000000000000001E-15</v>
      </c>
      <c r="C230" s="9">
        <v>5440</v>
      </c>
      <c r="D230" s="1">
        <v>2.7</v>
      </c>
      <c r="E230" s="1">
        <f t="shared" si="15"/>
        <v>5.95</v>
      </c>
      <c r="F230" s="1">
        <v>1.75</v>
      </c>
      <c r="G230" s="1">
        <v>0.85</v>
      </c>
      <c r="H230" s="1">
        <f t="shared" si="12"/>
        <v>2</v>
      </c>
      <c r="I230" s="1">
        <v>15</v>
      </c>
      <c r="J230" s="1">
        <v>30.748999999999999</v>
      </c>
      <c r="K230" s="1">
        <v>5.3650000000000002</v>
      </c>
      <c r="L230" s="1">
        <v>34.143999999999998</v>
      </c>
      <c r="M230" s="1">
        <f t="shared" si="13"/>
        <v>3.3949999999999996</v>
      </c>
      <c r="N230" s="1">
        <f t="shared" si="14"/>
        <v>33.949999999999996</v>
      </c>
      <c r="O230" s="1">
        <v>70</v>
      </c>
      <c r="P230" s="1">
        <v>-108.514</v>
      </c>
      <c r="Q230" s="1">
        <v>-114.473</v>
      </c>
    </row>
    <row r="231" spans="1:19" x14ac:dyDescent="0.2">
      <c r="A231" s="31" t="s">
        <v>131</v>
      </c>
      <c r="B231" s="1">
        <v>1.0000000000000001E-15</v>
      </c>
      <c r="C231" s="9">
        <v>5790</v>
      </c>
      <c r="D231" s="1">
        <v>2.7</v>
      </c>
      <c r="E231" s="1">
        <f t="shared" si="15"/>
        <v>5.95</v>
      </c>
      <c r="F231" s="1">
        <v>1.75</v>
      </c>
      <c r="G231" s="1">
        <v>0.85</v>
      </c>
      <c r="H231" s="1">
        <f t="shared" si="12"/>
        <v>2</v>
      </c>
      <c r="I231" s="1">
        <v>20</v>
      </c>
      <c r="J231" s="1">
        <v>30.821000000000002</v>
      </c>
      <c r="K231" s="1">
        <v>4.7300000000000004</v>
      </c>
      <c r="L231" s="1">
        <v>34.822000000000003</v>
      </c>
      <c r="M231" s="1">
        <f t="shared" si="13"/>
        <v>4.0010000000000012</v>
      </c>
      <c r="N231" s="1">
        <f t="shared" si="14"/>
        <v>40.010000000000012</v>
      </c>
      <c r="O231" s="1">
        <v>80</v>
      </c>
      <c r="P231" s="1">
        <v>-127.46899999999999</v>
      </c>
      <c r="Q231" s="1">
        <v>-136.08500000000001</v>
      </c>
    </row>
    <row r="232" spans="1:19" x14ac:dyDescent="0.2">
      <c r="A232" s="31" t="s">
        <v>132</v>
      </c>
      <c r="B232" s="1">
        <v>1.0000000000000001E-15</v>
      </c>
      <c r="C232" s="9">
        <v>6130</v>
      </c>
      <c r="D232" s="1">
        <v>2.7</v>
      </c>
      <c r="E232" s="1">
        <f t="shared" si="15"/>
        <v>5.95</v>
      </c>
      <c r="F232" s="1">
        <v>1.75</v>
      </c>
      <c r="G232" s="1">
        <v>0.85</v>
      </c>
      <c r="H232" s="1">
        <f t="shared" si="12"/>
        <v>2</v>
      </c>
      <c r="I232" s="1">
        <v>25</v>
      </c>
      <c r="J232" s="1">
        <v>30.733000000000001</v>
      </c>
      <c r="K232" s="1">
        <v>4.4930000000000003</v>
      </c>
      <c r="L232" s="1">
        <v>35.340000000000003</v>
      </c>
      <c r="M232" s="1">
        <f t="shared" si="13"/>
        <v>4.6070000000000029</v>
      </c>
      <c r="N232" s="1">
        <f t="shared" si="14"/>
        <v>46.070000000000029</v>
      </c>
      <c r="O232" s="1">
        <v>90</v>
      </c>
      <c r="P232" s="1">
        <v>-150.304</v>
      </c>
      <c r="Q232" s="1">
        <v>-159.887</v>
      </c>
    </row>
    <row r="233" spans="1:19" x14ac:dyDescent="0.2">
      <c r="A233" s="31" t="s">
        <v>133</v>
      </c>
      <c r="B233" s="1">
        <v>1.0000000000000001E-15</v>
      </c>
      <c r="C233" s="9">
        <v>5880</v>
      </c>
      <c r="D233" s="1">
        <v>2.7</v>
      </c>
      <c r="E233" s="1">
        <f t="shared" si="15"/>
        <v>5.95</v>
      </c>
      <c r="F233" s="1">
        <v>1.75</v>
      </c>
      <c r="G233" s="1">
        <v>0.85</v>
      </c>
      <c r="H233" s="1">
        <f t="shared" si="12"/>
        <v>2</v>
      </c>
      <c r="I233" s="1">
        <v>30</v>
      </c>
      <c r="J233" s="1">
        <v>30.821000000000002</v>
      </c>
      <c r="K233" s="1">
        <v>4.3150000000000004</v>
      </c>
      <c r="L233" s="1">
        <v>36.034999999999997</v>
      </c>
      <c r="M233" s="1">
        <f t="shared" si="13"/>
        <v>5.2139999999999951</v>
      </c>
      <c r="N233" s="1">
        <f t="shared" si="14"/>
        <v>52.139999999999951</v>
      </c>
      <c r="O233" s="1">
        <v>100</v>
      </c>
      <c r="P233" s="1">
        <v>-176.16499999999999</v>
      </c>
      <c r="Q233" s="1">
        <v>-176.839</v>
      </c>
    </row>
    <row r="234" spans="1:19" x14ac:dyDescent="0.2">
      <c r="A234" s="4" t="s">
        <v>134</v>
      </c>
      <c r="B234" s="1">
        <v>0</v>
      </c>
      <c r="C234" s="1">
        <v>6120</v>
      </c>
      <c r="D234" s="1">
        <v>2.7</v>
      </c>
      <c r="E234" s="1">
        <f t="shared" si="15"/>
        <v>5.95</v>
      </c>
      <c r="F234" s="1">
        <v>1.75</v>
      </c>
      <c r="G234" s="1">
        <v>0.85</v>
      </c>
      <c r="H234" s="1">
        <f t="shared" si="12"/>
        <v>2</v>
      </c>
      <c r="I234" s="1">
        <v>15</v>
      </c>
      <c r="J234" s="1">
        <v>42.173999999999999</v>
      </c>
      <c r="K234" s="1">
        <v>5.1689999999999996</v>
      </c>
      <c r="L234" s="1">
        <v>45.993000000000002</v>
      </c>
      <c r="M234" s="1">
        <f t="shared" si="13"/>
        <v>3.8190000000000026</v>
      </c>
      <c r="N234" s="1">
        <f t="shared" si="14"/>
        <v>38.190000000000026</v>
      </c>
      <c r="O234" s="1">
        <v>95</v>
      </c>
      <c r="P234" s="1">
        <v>-107.252</v>
      </c>
      <c r="Q234" s="1">
        <v>-113.89100000000001</v>
      </c>
    </row>
    <row r="235" spans="1:19" x14ac:dyDescent="0.2">
      <c r="A235" s="4" t="s">
        <v>135</v>
      </c>
      <c r="B235" s="1">
        <v>0</v>
      </c>
      <c r="C235" s="1">
        <v>5990</v>
      </c>
      <c r="D235" s="1">
        <v>2.7</v>
      </c>
      <c r="E235" s="1">
        <f t="shared" si="15"/>
        <v>5.95</v>
      </c>
      <c r="F235" s="1">
        <v>1.75</v>
      </c>
      <c r="G235" s="1">
        <v>0.85</v>
      </c>
      <c r="H235" s="1">
        <f t="shared" si="12"/>
        <v>2</v>
      </c>
      <c r="I235" s="1">
        <v>20</v>
      </c>
      <c r="J235" s="1">
        <v>42.064999999999998</v>
      </c>
      <c r="K235" s="1">
        <v>5.1740000000000004</v>
      </c>
      <c r="L235" s="1">
        <v>46.49</v>
      </c>
      <c r="M235" s="1">
        <f t="shared" si="13"/>
        <v>4.4250000000000043</v>
      </c>
      <c r="N235" s="1">
        <f t="shared" si="14"/>
        <v>44.250000000000043</v>
      </c>
      <c r="O235" s="1">
        <v>105</v>
      </c>
      <c r="P235" s="1">
        <v>-125.14</v>
      </c>
      <c r="Q235" s="1">
        <v>-129.03100000000001</v>
      </c>
    </row>
    <row r="236" spans="1:19" x14ac:dyDescent="0.2">
      <c r="A236" s="4" t="s">
        <v>136</v>
      </c>
      <c r="B236" s="1">
        <v>0</v>
      </c>
      <c r="C236" s="1">
        <v>5870</v>
      </c>
      <c r="D236" s="1">
        <v>2.7</v>
      </c>
      <c r="E236" s="1">
        <f t="shared" si="15"/>
        <v>5.95</v>
      </c>
      <c r="F236" s="1">
        <v>1.75</v>
      </c>
      <c r="G236" s="1">
        <v>0.85</v>
      </c>
      <c r="H236" s="1">
        <f t="shared" si="12"/>
        <v>2</v>
      </c>
      <c r="I236" s="1">
        <v>25</v>
      </c>
      <c r="J236" s="1">
        <v>42.149000000000001</v>
      </c>
      <c r="K236" s="1">
        <v>4.8849999999999998</v>
      </c>
      <c r="L236" s="1">
        <v>47.484000000000002</v>
      </c>
      <c r="M236" s="1">
        <f t="shared" si="13"/>
        <v>5.3350000000000009</v>
      </c>
      <c r="N236" s="1">
        <f t="shared" si="14"/>
        <v>53.350000000000009</v>
      </c>
      <c r="O236" s="1">
        <v>120</v>
      </c>
      <c r="P236" s="1">
        <v>-143.59800000000001</v>
      </c>
      <c r="Q236" s="1">
        <v>-146.398</v>
      </c>
    </row>
    <row r="237" spans="1:19" x14ac:dyDescent="0.2">
      <c r="A237" s="4" t="s">
        <v>137</v>
      </c>
      <c r="B237" s="1">
        <v>0</v>
      </c>
      <c r="C237" s="1">
        <v>6180</v>
      </c>
      <c r="D237" s="1">
        <v>2.7</v>
      </c>
      <c r="E237" s="1">
        <f t="shared" si="15"/>
        <v>5.95</v>
      </c>
      <c r="F237" s="1">
        <v>1.75</v>
      </c>
      <c r="G237" s="1">
        <v>0.85</v>
      </c>
      <c r="H237" s="1">
        <f t="shared" si="12"/>
        <v>2</v>
      </c>
      <c r="I237" s="1">
        <v>30</v>
      </c>
      <c r="J237" s="1">
        <v>42.195</v>
      </c>
      <c r="K237" s="1">
        <v>4.8579999999999997</v>
      </c>
      <c r="L237" s="1">
        <v>48.136000000000003</v>
      </c>
      <c r="M237" s="1">
        <f t="shared" si="13"/>
        <v>5.9410000000000025</v>
      </c>
      <c r="N237" s="1">
        <f t="shared" si="14"/>
        <v>59.410000000000025</v>
      </c>
      <c r="O237" s="1">
        <v>130</v>
      </c>
      <c r="P237" s="1">
        <v>-160.38499999999999</v>
      </c>
      <c r="Q237" s="1">
        <v>-163.066</v>
      </c>
    </row>
    <row r="238" spans="1:19" x14ac:dyDescent="0.2">
      <c r="A238" s="6" t="s">
        <v>138</v>
      </c>
      <c r="B238" s="1">
        <v>-1.0000000000000001E-15</v>
      </c>
      <c r="C238" s="1">
        <v>5820</v>
      </c>
      <c r="D238" s="1">
        <v>2.7</v>
      </c>
      <c r="E238" s="1">
        <f t="shared" si="15"/>
        <v>5.95</v>
      </c>
      <c r="F238" s="1">
        <v>1.75</v>
      </c>
      <c r="G238" s="1">
        <v>0.85</v>
      </c>
      <c r="H238" s="1">
        <f t="shared" si="12"/>
        <v>2</v>
      </c>
      <c r="I238" s="1">
        <v>15</v>
      </c>
      <c r="J238" s="1">
        <v>42.212000000000003</v>
      </c>
      <c r="K238" s="1">
        <v>5.2439999999999998</v>
      </c>
      <c r="L238" s="1">
        <v>46.941000000000003</v>
      </c>
      <c r="M238" s="1">
        <f t="shared" si="13"/>
        <v>4.7289999999999992</v>
      </c>
      <c r="N238" s="1">
        <f t="shared" si="14"/>
        <v>47.289999999999992</v>
      </c>
      <c r="O238" s="1">
        <v>100</v>
      </c>
      <c r="P238" s="1">
        <v>-109.45399999999999</v>
      </c>
      <c r="Q238" s="1">
        <v>-112.81</v>
      </c>
    </row>
    <row r="239" spans="1:19" x14ac:dyDescent="0.2">
      <c r="A239" s="6" t="s">
        <v>139</v>
      </c>
      <c r="B239" s="1">
        <v>-1.0000000000000001E-15</v>
      </c>
      <c r="C239" s="1">
        <v>5720</v>
      </c>
      <c r="D239" s="1">
        <v>2.7</v>
      </c>
      <c r="E239" s="1">
        <f t="shared" si="15"/>
        <v>5.95</v>
      </c>
      <c r="F239" s="1">
        <v>1.75</v>
      </c>
      <c r="G239" s="1">
        <v>0.85</v>
      </c>
      <c r="H239" s="1">
        <f t="shared" si="12"/>
        <v>2</v>
      </c>
      <c r="I239" s="1">
        <v>20</v>
      </c>
      <c r="J239" s="1">
        <v>42.048999999999999</v>
      </c>
      <c r="K239" s="1">
        <v>5.26</v>
      </c>
      <c r="L239" s="1">
        <v>47.686999999999998</v>
      </c>
      <c r="M239" s="1">
        <f t="shared" si="13"/>
        <v>5.6379999999999981</v>
      </c>
      <c r="N239" s="1">
        <f t="shared" si="14"/>
        <v>56.379999999999981</v>
      </c>
      <c r="O239" s="1">
        <v>115</v>
      </c>
      <c r="P239" s="1">
        <v>-128.495</v>
      </c>
      <c r="Q239" s="1">
        <v>-131.239</v>
      </c>
    </row>
    <row r="240" spans="1:19" x14ac:dyDescent="0.2">
      <c r="A240" s="6" t="s">
        <v>140</v>
      </c>
      <c r="B240" s="1">
        <v>-1.0000000000000001E-15</v>
      </c>
      <c r="C240" s="1">
        <v>5680</v>
      </c>
      <c r="D240" s="1">
        <v>2.7</v>
      </c>
      <c r="E240" s="1">
        <f t="shared" si="15"/>
        <v>5.95</v>
      </c>
      <c r="F240" s="1">
        <v>1.75</v>
      </c>
      <c r="G240" s="1">
        <v>0.85</v>
      </c>
      <c r="H240" s="1">
        <f t="shared" si="12"/>
        <v>2</v>
      </c>
      <c r="I240" s="1">
        <v>25</v>
      </c>
      <c r="J240" s="1">
        <v>39.555999999999997</v>
      </c>
      <c r="K240" s="1">
        <v>5.1669999999999998</v>
      </c>
      <c r="L240" s="1">
        <v>46.103000000000002</v>
      </c>
      <c r="M240" s="1">
        <f t="shared" si="13"/>
        <v>6.5470000000000041</v>
      </c>
      <c r="N240" s="1">
        <f t="shared" si="14"/>
        <v>65.470000000000041</v>
      </c>
      <c r="O240" s="1">
        <v>140</v>
      </c>
      <c r="P240" s="1">
        <v>-146.62</v>
      </c>
      <c r="Q240" s="1">
        <v>-148.00200000000001</v>
      </c>
    </row>
    <row r="241" spans="1:19" x14ac:dyDescent="0.2">
      <c r="A241" s="6" t="s">
        <v>141</v>
      </c>
      <c r="B241" s="1">
        <v>-1.0000000000000001E-15</v>
      </c>
      <c r="C241" s="1">
        <v>5130</v>
      </c>
      <c r="D241" s="1">
        <v>2.7</v>
      </c>
      <c r="E241" s="1">
        <f t="shared" si="15"/>
        <v>5.95</v>
      </c>
      <c r="F241" s="1">
        <v>1.75</v>
      </c>
      <c r="G241" s="1">
        <v>0.85</v>
      </c>
      <c r="H241" s="1">
        <f t="shared" si="12"/>
        <v>2</v>
      </c>
      <c r="I241" s="1">
        <v>30</v>
      </c>
      <c r="J241" s="1">
        <v>39.613</v>
      </c>
      <c r="K241" s="1">
        <v>4.9489999999999998</v>
      </c>
      <c r="L241" s="1">
        <v>47.069000000000003</v>
      </c>
      <c r="M241" s="1">
        <f t="shared" si="13"/>
        <v>7.4560000000000031</v>
      </c>
      <c r="N241" s="1">
        <f t="shared" si="14"/>
        <v>74.560000000000031</v>
      </c>
      <c r="O241" s="1">
        <v>155</v>
      </c>
      <c r="P241" s="1">
        <v>-163.85900000000001</v>
      </c>
      <c r="Q241" s="1">
        <v>-164.68700000000001</v>
      </c>
      <c r="S241" s="1" t="s">
        <v>142</v>
      </c>
    </row>
    <row r="242" spans="1:19" x14ac:dyDescent="0.2">
      <c r="A242" s="31" t="s">
        <v>143</v>
      </c>
      <c r="B242" s="1">
        <v>1.0000000000000001E-15</v>
      </c>
      <c r="C242" s="1">
        <v>0</v>
      </c>
      <c r="D242" s="1">
        <v>2.7</v>
      </c>
      <c r="E242" s="1">
        <f t="shared" si="15"/>
        <v>5.2</v>
      </c>
      <c r="F242" s="1">
        <v>2.5</v>
      </c>
      <c r="G242" s="1">
        <v>3</v>
      </c>
      <c r="H242" s="1">
        <f t="shared" si="12"/>
        <v>0.34666666666666668</v>
      </c>
      <c r="I242" s="1">
        <v>15</v>
      </c>
      <c r="J242" s="1">
        <v>140.62299999999999</v>
      </c>
      <c r="K242" s="1">
        <v>766.16399999999999</v>
      </c>
      <c r="L242" s="1">
        <v>172.02799999999999</v>
      </c>
      <c r="M242" s="1">
        <f t="shared" si="13"/>
        <v>31.405000000000001</v>
      </c>
      <c r="N242" s="1">
        <f t="shared" si="14"/>
        <v>314.05</v>
      </c>
      <c r="O242" s="1">
        <v>165</v>
      </c>
      <c r="P242" s="1">
        <v>7.5940000000000003</v>
      </c>
      <c r="Q242" s="1">
        <v>-1.4370000000000001</v>
      </c>
    </row>
    <row r="243" spans="1:19" x14ac:dyDescent="0.2">
      <c r="A243" s="31" t="s">
        <v>145</v>
      </c>
      <c r="B243" s="1">
        <v>1.0000000000000001E-15</v>
      </c>
      <c r="C243" s="1">
        <v>0</v>
      </c>
      <c r="D243" s="1">
        <v>2.7</v>
      </c>
      <c r="E243" s="1">
        <f t="shared" si="15"/>
        <v>5.2</v>
      </c>
      <c r="F243" s="1">
        <v>2.5</v>
      </c>
      <c r="G243" s="1">
        <v>3</v>
      </c>
      <c r="H243" s="1">
        <f t="shared" si="12"/>
        <v>0.34666666666666668</v>
      </c>
      <c r="I243" s="1">
        <v>20</v>
      </c>
      <c r="J243" s="1">
        <v>138.67099999999999</v>
      </c>
      <c r="K243" s="1">
        <v>757.92899999999997</v>
      </c>
      <c r="L243" s="1">
        <v>196.976</v>
      </c>
      <c r="M243" s="1">
        <f t="shared" si="13"/>
        <v>58.305000000000007</v>
      </c>
      <c r="N243" s="1">
        <f t="shared" si="14"/>
        <v>583.05000000000007</v>
      </c>
      <c r="O243" s="1">
        <v>190</v>
      </c>
      <c r="P243" s="1">
        <v>5.85</v>
      </c>
      <c r="Q243" s="1">
        <v>-1.8240000000000001</v>
      </c>
    </row>
    <row r="244" spans="1:19" x14ac:dyDescent="0.2">
      <c r="A244" s="31" t="s">
        <v>146</v>
      </c>
      <c r="B244" s="1">
        <v>1.0000000000000001E-15</v>
      </c>
      <c r="C244" s="1">
        <v>0</v>
      </c>
      <c r="D244" s="1">
        <v>2.7</v>
      </c>
      <c r="E244" s="1">
        <f t="shared" si="15"/>
        <v>5.2</v>
      </c>
      <c r="F244" s="1">
        <v>2.5</v>
      </c>
      <c r="G244" s="1">
        <v>3</v>
      </c>
      <c r="H244" s="1">
        <f t="shared" si="12"/>
        <v>0.34666666666666668</v>
      </c>
      <c r="I244" s="1">
        <v>25</v>
      </c>
      <c r="J244" s="1">
        <v>137.75</v>
      </c>
      <c r="K244" s="1">
        <v>786.77</v>
      </c>
      <c r="L244" s="1">
        <v>196.929</v>
      </c>
      <c r="M244" s="1">
        <f t="shared" si="13"/>
        <v>59.179000000000002</v>
      </c>
      <c r="N244" s="1">
        <f t="shared" si="14"/>
        <v>591.79</v>
      </c>
      <c r="O244" s="1">
        <v>190</v>
      </c>
      <c r="P244" s="1">
        <v>4.8140000000000001</v>
      </c>
      <c r="Q244" s="1">
        <v>-2.0670000000000002</v>
      </c>
      <c r="S244" s="1" t="s">
        <v>170</v>
      </c>
    </row>
    <row r="245" spans="1:19" x14ac:dyDescent="0.2">
      <c r="A245" s="31" t="s">
        <v>147</v>
      </c>
      <c r="B245" s="1">
        <v>1.0000000000000001E-15</v>
      </c>
      <c r="C245" s="1">
        <v>0</v>
      </c>
      <c r="D245" s="1">
        <v>2.7</v>
      </c>
      <c r="E245" s="1">
        <f t="shared" si="15"/>
        <v>5.2</v>
      </c>
      <c r="F245" s="1">
        <v>2.5</v>
      </c>
      <c r="G245" s="1">
        <v>3</v>
      </c>
      <c r="H245" s="1">
        <f t="shared" si="12"/>
        <v>0.34666666666666668</v>
      </c>
      <c r="I245" s="1">
        <v>30</v>
      </c>
      <c r="J245" s="1">
        <v>135.79599999999999</v>
      </c>
      <c r="K245" s="1">
        <v>786.84799999999996</v>
      </c>
      <c r="L245" s="1">
        <v>216.702</v>
      </c>
      <c r="M245" s="1">
        <f t="shared" si="13"/>
        <v>80.906000000000006</v>
      </c>
      <c r="N245" s="1">
        <f t="shared" si="14"/>
        <v>809.06000000000006</v>
      </c>
      <c r="O245" s="1">
        <v>210</v>
      </c>
      <c r="P245" s="1">
        <v>4.6829999999999998</v>
      </c>
      <c r="Q245" s="1">
        <v>-2.25</v>
      </c>
      <c r="S245" s="1" t="s">
        <v>171</v>
      </c>
    </row>
    <row r="246" spans="1:19" x14ac:dyDescent="0.2">
      <c r="A246" s="4" t="s">
        <v>148</v>
      </c>
      <c r="B246" s="1">
        <v>0</v>
      </c>
      <c r="C246" s="1">
        <v>0</v>
      </c>
      <c r="D246" s="1">
        <v>2.7</v>
      </c>
      <c r="E246" s="1">
        <f t="shared" si="15"/>
        <v>5.2</v>
      </c>
      <c r="F246" s="1">
        <v>2.5</v>
      </c>
      <c r="G246" s="1">
        <v>3</v>
      </c>
      <c r="H246" s="1">
        <f t="shared" si="12"/>
        <v>0.34666666666666668</v>
      </c>
      <c r="I246" s="1">
        <v>15</v>
      </c>
      <c r="J246" s="1">
        <v>151.33500000000001</v>
      </c>
      <c r="K246" s="1">
        <v>179.35</v>
      </c>
      <c r="L246" s="1">
        <v>152.911</v>
      </c>
      <c r="M246" s="1">
        <f t="shared" si="13"/>
        <v>1.5759999999999934</v>
      </c>
      <c r="N246" s="1">
        <f t="shared" si="14"/>
        <v>15.759999999999934</v>
      </c>
      <c r="O246" s="1">
        <v>170</v>
      </c>
      <c r="P246" s="1">
        <v>-6.8179999999999996</v>
      </c>
      <c r="Q246" s="1">
        <v>-21.875</v>
      </c>
      <c r="S246" s="1" t="s">
        <v>171</v>
      </c>
    </row>
    <row r="247" spans="1:19" x14ac:dyDescent="0.2">
      <c r="A247" s="4" t="s">
        <v>149</v>
      </c>
      <c r="B247" s="1">
        <v>0</v>
      </c>
      <c r="C247" s="1">
        <v>0</v>
      </c>
      <c r="D247" s="1">
        <v>2.7</v>
      </c>
      <c r="E247" s="1">
        <f t="shared" si="15"/>
        <v>5.2</v>
      </c>
      <c r="F247" s="1">
        <v>2.5</v>
      </c>
      <c r="G247" s="1">
        <v>3</v>
      </c>
      <c r="H247" s="1">
        <f t="shared" si="12"/>
        <v>0.34666666666666668</v>
      </c>
      <c r="I247" s="1">
        <v>20</v>
      </c>
      <c r="J247" s="1">
        <v>151.28700000000001</v>
      </c>
      <c r="K247" s="1">
        <v>179.327</v>
      </c>
      <c r="L247" s="1">
        <v>154.07599999999999</v>
      </c>
      <c r="M247" s="1">
        <f t="shared" si="13"/>
        <v>2.7889999999999873</v>
      </c>
      <c r="N247" s="1">
        <f t="shared" si="14"/>
        <v>27.889999999999873</v>
      </c>
      <c r="O247" s="1">
        <v>190</v>
      </c>
      <c r="P247" s="1">
        <v>-10.987</v>
      </c>
      <c r="Q247" s="1">
        <v>-24.349</v>
      </c>
      <c r="S247" s="1" t="s">
        <v>171</v>
      </c>
    </row>
    <row r="248" spans="1:19" x14ac:dyDescent="0.2">
      <c r="A248" s="4" t="s">
        <v>150</v>
      </c>
      <c r="B248" s="1">
        <v>0</v>
      </c>
      <c r="C248" s="1">
        <v>0</v>
      </c>
      <c r="D248" s="1">
        <v>2.7</v>
      </c>
      <c r="E248" s="1">
        <f t="shared" si="15"/>
        <v>5.2</v>
      </c>
      <c r="F248" s="1">
        <v>2.5</v>
      </c>
      <c r="G248" s="1">
        <v>3</v>
      </c>
      <c r="H248" s="1">
        <f t="shared" si="12"/>
        <v>0.34666666666666668</v>
      </c>
      <c r="I248" s="1">
        <v>25</v>
      </c>
      <c r="J248" s="1">
        <v>150.315</v>
      </c>
      <c r="K248" s="1">
        <v>178.447</v>
      </c>
      <c r="L248" s="1">
        <v>154.68</v>
      </c>
      <c r="M248" s="1">
        <f t="shared" si="13"/>
        <v>4.3650000000000091</v>
      </c>
      <c r="N248" s="1">
        <f t="shared" si="14"/>
        <v>43.650000000000091</v>
      </c>
      <c r="O248" s="1">
        <v>215</v>
      </c>
      <c r="P248" s="1">
        <v>-15.894</v>
      </c>
      <c r="Q248" s="1">
        <v>-27.814</v>
      </c>
      <c r="S248" s="1" t="s">
        <v>171</v>
      </c>
    </row>
    <row r="249" spans="1:19" x14ac:dyDescent="0.2">
      <c r="A249" s="4" t="s">
        <v>151</v>
      </c>
      <c r="B249" s="1">
        <v>0</v>
      </c>
      <c r="C249" s="1">
        <v>0</v>
      </c>
      <c r="D249" s="1">
        <v>2.7</v>
      </c>
      <c r="E249" s="1">
        <f t="shared" si="15"/>
        <v>5.2</v>
      </c>
      <c r="F249" s="1">
        <v>2.5</v>
      </c>
      <c r="G249" s="1">
        <v>3</v>
      </c>
      <c r="H249" s="1">
        <f t="shared" si="12"/>
        <v>0.34666666666666668</v>
      </c>
      <c r="I249" s="1">
        <v>30</v>
      </c>
      <c r="J249" s="1">
        <v>143.36799999999999</v>
      </c>
      <c r="K249" s="1">
        <v>177.58799999999999</v>
      </c>
      <c r="L249" s="1">
        <v>149.005</v>
      </c>
      <c r="M249" s="1">
        <f t="shared" si="13"/>
        <v>5.6370000000000005</v>
      </c>
      <c r="N249" s="1">
        <f t="shared" si="14"/>
        <v>56.370000000000005</v>
      </c>
      <c r="O249" s="1">
        <v>230</v>
      </c>
      <c r="P249" s="1">
        <v>-21.024000000000001</v>
      </c>
      <c r="Q249" s="1">
        <v>-31.058</v>
      </c>
      <c r="S249" s="1" t="s">
        <v>171</v>
      </c>
    </row>
    <row r="250" spans="1:19" x14ac:dyDescent="0.2">
      <c r="A250" s="6" t="s">
        <v>152</v>
      </c>
      <c r="B250" s="1">
        <v>-1.0000000000000001E-15</v>
      </c>
      <c r="C250" s="1">
        <v>0</v>
      </c>
      <c r="D250" s="1">
        <v>2.7</v>
      </c>
      <c r="E250" s="1">
        <f t="shared" si="15"/>
        <v>5.2</v>
      </c>
      <c r="F250" s="1">
        <v>2.5</v>
      </c>
      <c r="G250" s="1">
        <v>3</v>
      </c>
      <c r="H250" s="1">
        <f t="shared" si="12"/>
        <v>0.34666666666666668</v>
      </c>
      <c r="I250" s="1">
        <v>15</v>
      </c>
      <c r="J250" s="1">
        <v>140.62299999999999</v>
      </c>
      <c r="K250" s="1">
        <v>175.762</v>
      </c>
      <c r="L250" s="1">
        <v>141.95699999999999</v>
      </c>
      <c r="M250" s="1">
        <f t="shared" si="13"/>
        <v>1.3340000000000032</v>
      </c>
      <c r="N250" s="1">
        <f t="shared" si="14"/>
        <v>13.340000000000032</v>
      </c>
      <c r="O250" s="1">
        <v>155</v>
      </c>
      <c r="P250" s="1">
        <v>-6.0869999999999997</v>
      </c>
      <c r="Q250" s="1">
        <v>-21.265999999999998</v>
      </c>
    </row>
    <row r="251" spans="1:19" x14ac:dyDescent="0.2">
      <c r="A251" s="6" t="s">
        <v>153</v>
      </c>
      <c r="B251" s="1">
        <v>-1.0000000000000001E-15</v>
      </c>
      <c r="C251" s="1">
        <v>0</v>
      </c>
      <c r="D251" s="1">
        <v>2.7</v>
      </c>
      <c r="E251" s="1">
        <f t="shared" si="15"/>
        <v>5.2</v>
      </c>
      <c r="F251" s="1">
        <v>2.5</v>
      </c>
      <c r="G251" s="1">
        <v>3</v>
      </c>
      <c r="H251" s="1">
        <f t="shared" si="12"/>
        <v>0.34666666666666668</v>
      </c>
      <c r="I251" s="1">
        <v>20</v>
      </c>
      <c r="J251" s="1">
        <v>138.67099999999999</v>
      </c>
      <c r="K251" s="1">
        <v>175.273</v>
      </c>
      <c r="L251" s="1">
        <v>141.58000000000001</v>
      </c>
      <c r="M251" s="1">
        <f t="shared" si="13"/>
        <v>2.9090000000000202</v>
      </c>
      <c r="N251" s="1">
        <f t="shared" si="14"/>
        <v>29.090000000000202</v>
      </c>
      <c r="O251" s="1">
        <v>180</v>
      </c>
      <c r="P251" s="1">
        <v>-11.054</v>
      </c>
      <c r="Q251" s="1">
        <v>-23.922000000000001</v>
      </c>
    </row>
    <row r="252" spans="1:19" x14ac:dyDescent="0.2">
      <c r="A252" s="6" t="s">
        <v>154</v>
      </c>
      <c r="B252" s="1">
        <v>-1.0000000000000001E-15</v>
      </c>
      <c r="C252" s="1">
        <v>0</v>
      </c>
      <c r="D252" s="1">
        <v>2.7</v>
      </c>
      <c r="E252" s="1">
        <f t="shared" si="15"/>
        <v>5.2</v>
      </c>
      <c r="F252" s="1">
        <v>2.5</v>
      </c>
      <c r="G252" s="1">
        <v>3</v>
      </c>
      <c r="H252" s="1">
        <f t="shared" si="12"/>
        <v>0.34666666666666668</v>
      </c>
      <c r="I252" s="1">
        <v>25</v>
      </c>
      <c r="J252" s="1">
        <v>137.75</v>
      </c>
      <c r="K252" s="1">
        <v>176.54</v>
      </c>
      <c r="L252" s="1">
        <v>142.78100000000001</v>
      </c>
      <c r="M252" s="1">
        <f t="shared" si="13"/>
        <v>5.0310000000000059</v>
      </c>
      <c r="N252" s="1">
        <f t="shared" si="14"/>
        <v>50.310000000000059</v>
      </c>
      <c r="O252" s="1">
        <v>215</v>
      </c>
      <c r="P252" s="1">
        <v>-16.588000000000001</v>
      </c>
      <c r="Q252" s="1">
        <v>-28.55</v>
      </c>
    </row>
    <row r="253" spans="1:19" x14ac:dyDescent="0.2">
      <c r="A253" s="6" t="s">
        <v>155</v>
      </c>
      <c r="B253" s="1">
        <v>-1.0000000000000001E-15</v>
      </c>
      <c r="C253" s="1">
        <v>0</v>
      </c>
      <c r="D253" s="1">
        <v>2.7</v>
      </c>
      <c r="E253" s="1">
        <f t="shared" si="15"/>
        <v>5.2</v>
      </c>
      <c r="F253" s="1">
        <v>2.5</v>
      </c>
      <c r="G253" s="1">
        <v>3</v>
      </c>
      <c r="H253" s="1">
        <f t="shared" si="12"/>
        <v>0.34666666666666668</v>
      </c>
      <c r="I253" s="1">
        <v>30</v>
      </c>
      <c r="J253" s="1">
        <v>135.79599999999999</v>
      </c>
      <c r="K253" s="1">
        <v>176.34</v>
      </c>
      <c r="L253" s="1">
        <v>142.101</v>
      </c>
      <c r="M253" s="1">
        <f t="shared" si="13"/>
        <v>6.3050000000000068</v>
      </c>
      <c r="N253" s="1">
        <f t="shared" si="14"/>
        <v>63.050000000000068</v>
      </c>
      <c r="O253" s="1">
        <v>235</v>
      </c>
      <c r="P253" s="1">
        <v>-21.492000000000001</v>
      </c>
      <c r="Q253" s="1">
        <v>-31.808</v>
      </c>
    </row>
    <row r="254" spans="1:19" x14ac:dyDescent="0.2">
      <c r="A254" s="4" t="s">
        <v>63</v>
      </c>
      <c r="B254" s="1">
        <v>0</v>
      </c>
      <c r="C254" s="1">
        <v>7680</v>
      </c>
      <c r="D254" s="1">
        <v>2.7</v>
      </c>
      <c r="E254" s="1">
        <f t="shared" ref="E254:E277" si="16">5 - F254 +D254</f>
        <v>5.95</v>
      </c>
      <c r="F254" s="1">
        <v>1.75</v>
      </c>
      <c r="G254" s="1">
        <v>2.5</v>
      </c>
      <c r="H254" s="1">
        <f t="shared" ref="H254:H285" si="17">E254/(2*(F254*G254))</f>
        <v>0.68</v>
      </c>
      <c r="I254" s="1">
        <v>15</v>
      </c>
      <c r="J254" s="1">
        <v>87.137</v>
      </c>
      <c r="K254" s="1">
        <v>73.522000000000006</v>
      </c>
      <c r="L254" s="1">
        <v>90.713999999999999</v>
      </c>
      <c r="M254" s="1">
        <f t="shared" ref="M254:M285" si="18" xml:space="preserve"> L254-J254</f>
        <v>3.5769999999999982</v>
      </c>
      <c r="N254" s="1">
        <f t="shared" ref="N254:N285" si="19">M254/0.1</f>
        <v>35.769999999999982</v>
      </c>
      <c r="O254" s="1">
        <v>130</v>
      </c>
      <c r="P254" s="1">
        <v>-38.597000000000001</v>
      </c>
      <c r="Q254" s="1">
        <v>-47.375999999999998</v>
      </c>
      <c r="R254" s="1">
        <v>0</v>
      </c>
    </row>
    <row r="255" spans="1:19" x14ac:dyDescent="0.2">
      <c r="A255" s="4" t="s">
        <v>64</v>
      </c>
      <c r="B255" s="1">
        <v>0</v>
      </c>
      <c r="C255" s="1">
        <v>7630</v>
      </c>
      <c r="D255" s="1">
        <v>2.7</v>
      </c>
      <c r="E255" s="1">
        <f t="shared" si="16"/>
        <v>5.95</v>
      </c>
      <c r="F255" s="1">
        <v>1.75</v>
      </c>
      <c r="G255" s="1">
        <v>2.5</v>
      </c>
      <c r="H255" s="1">
        <f t="shared" si="17"/>
        <v>0.68</v>
      </c>
      <c r="I255" s="1">
        <v>20</v>
      </c>
      <c r="J255" s="1">
        <v>87.144999999999996</v>
      </c>
      <c r="K255" s="1">
        <v>73.436000000000007</v>
      </c>
      <c r="L255" s="1">
        <v>91.933999999999997</v>
      </c>
      <c r="M255" s="1">
        <f t="shared" si="18"/>
        <v>4.7890000000000015</v>
      </c>
      <c r="N255" s="1">
        <f t="shared" si="19"/>
        <v>47.890000000000015</v>
      </c>
      <c r="O255" s="1">
        <v>150</v>
      </c>
      <c r="P255" s="1">
        <v>-47.621000000000002</v>
      </c>
      <c r="Q255" s="1">
        <v>-53.784999999999997</v>
      </c>
      <c r="R255" s="1">
        <v>0</v>
      </c>
    </row>
    <row r="256" spans="1:19" x14ac:dyDescent="0.2">
      <c r="A256" s="4" t="s">
        <v>125</v>
      </c>
      <c r="B256" s="1">
        <v>0</v>
      </c>
      <c r="C256" s="1">
        <v>7730</v>
      </c>
      <c r="D256" s="1">
        <v>2.7</v>
      </c>
      <c r="E256" s="1">
        <f t="shared" si="16"/>
        <v>5.95</v>
      </c>
      <c r="F256" s="1">
        <v>1.75</v>
      </c>
      <c r="G256" s="1">
        <v>2.5</v>
      </c>
      <c r="H256" s="1">
        <f t="shared" si="17"/>
        <v>0.68</v>
      </c>
      <c r="I256" s="1">
        <v>25</v>
      </c>
      <c r="J256" s="1">
        <v>59.212000000000003</v>
      </c>
      <c r="K256" s="1">
        <v>66.096000000000004</v>
      </c>
      <c r="L256" s="1">
        <v>65.698999999999998</v>
      </c>
      <c r="M256" s="1">
        <f t="shared" si="18"/>
        <v>6.4869999999999948</v>
      </c>
      <c r="N256" s="1">
        <f t="shared" si="19"/>
        <v>64.869999999999948</v>
      </c>
      <c r="O256" s="1">
        <v>150</v>
      </c>
      <c r="P256" s="1">
        <v>-61.097999999999999</v>
      </c>
      <c r="Q256" s="1">
        <v>-64.114999999999995</v>
      </c>
      <c r="R256" s="1">
        <v>0</v>
      </c>
    </row>
    <row r="257" spans="1:18" x14ac:dyDescent="0.2">
      <c r="A257" s="4" t="s">
        <v>65</v>
      </c>
      <c r="B257" s="1">
        <v>0</v>
      </c>
      <c r="C257" s="1">
        <v>7730</v>
      </c>
      <c r="D257" s="1">
        <v>2.7</v>
      </c>
      <c r="E257" s="1">
        <f t="shared" si="16"/>
        <v>5.95</v>
      </c>
      <c r="F257" s="1">
        <v>1.75</v>
      </c>
      <c r="G257" s="1">
        <v>2.5</v>
      </c>
      <c r="H257" s="1">
        <f t="shared" si="17"/>
        <v>0.68</v>
      </c>
      <c r="I257" s="1">
        <v>30</v>
      </c>
      <c r="J257" s="1">
        <v>87.236999999999995</v>
      </c>
      <c r="K257" s="1">
        <v>73.546000000000006</v>
      </c>
      <c r="L257" s="1">
        <v>96.27</v>
      </c>
      <c r="M257" s="1">
        <f t="shared" si="18"/>
        <v>9.0330000000000013</v>
      </c>
      <c r="N257" s="1">
        <f t="shared" si="19"/>
        <v>90.330000000000013</v>
      </c>
      <c r="O257" s="1">
        <v>220</v>
      </c>
      <c r="P257" s="1">
        <v>-64.988</v>
      </c>
      <c r="Q257" s="1">
        <v>-67.388999999999996</v>
      </c>
      <c r="R257" s="1">
        <v>0</v>
      </c>
    </row>
    <row r="258" spans="1:18" x14ac:dyDescent="0.2">
      <c r="A258" s="7" t="s">
        <v>66</v>
      </c>
      <c r="B258" s="3">
        <v>1.0000000000000001E-15</v>
      </c>
      <c r="C258" s="1">
        <v>7620</v>
      </c>
      <c r="D258" s="1">
        <v>2.7</v>
      </c>
      <c r="E258" s="1">
        <f t="shared" si="16"/>
        <v>5.95</v>
      </c>
      <c r="F258" s="1">
        <v>1.75</v>
      </c>
      <c r="G258" s="1">
        <v>2.5</v>
      </c>
      <c r="H258" s="1">
        <f t="shared" si="17"/>
        <v>0.68</v>
      </c>
      <c r="I258" s="1">
        <v>15</v>
      </c>
      <c r="J258" s="1">
        <v>91.808000000000007</v>
      </c>
      <c r="K258" s="1">
        <v>72.225999999999999</v>
      </c>
      <c r="L258" s="1">
        <v>94.9</v>
      </c>
      <c r="M258" s="1">
        <f t="shared" si="18"/>
        <v>3.0919999999999987</v>
      </c>
      <c r="N258" s="1">
        <f t="shared" si="19"/>
        <v>30.919999999999987</v>
      </c>
      <c r="O258" s="1">
        <v>130</v>
      </c>
      <c r="P258" s="1">
        <v>-34.72</v>
      </c>
      <c r="Q258" s="1">
        <v>-46.732999999999997</v>
      </c>
      <c r="R258" s="1">
        <v>0</v>
      </c>
    </row>
    <row r="259" spans="1:18" x14ac:dyDescent="0.2">
      <c r="A259" s="7" t="s">
        <v>67</v>
      </c>
      <c r="B259" s="3">
        <v>1.0000000000000001E-15</v>
      </c>
      <c r="C259" s="1">
        <v>7770</v>
      </c>
      <c r="D259" s="1">
        <v>2.7</v>
      </c>
      <c r="E259" s="1">
        <f t="shared" si="16"/>
        <v>5.95</v>
      </c>
      <c r="F259" s="1">
        <v>1.75</v>
      </c>
      <c r="G259" s="1">
        <v>2.5</v>
      </c>
      <c r="H259" s="1">
        <f t="shared" si="17"/>
        <v>0.68</v>
      </c>
      <c r="I259" s="1">
        <v>20</v>
      </c>
      <c r="J259" s="1">
        <v>89.844999999999999</v>
      </c>
      <c r="K259" s="1">
        <v>65.292000000000002</v>
      </c>
      <c r="L259" s="1">
        <v>93.3</v>
      </c>
      <c r="M259" s="1">
        <f t="shared" si="18"/>
        <v>3.4549999999999983</v>
      </c>
      <c r="N259" s="1">
        <f t="shared" si="19"/>
        <v>34.549999999999983</v>
      </c>
      <c r="O259" s="1">
        <v>135</v>
      </c>
      <c r="P259" s="1">
        <v>-40.286000000000001</v>
      </c>
      <c r="Q259" s="1">
        <v>-53.121000000000002</v>
      </c>
      <c r="R259" s="1">
        <v>0</v>
      </c>
    </row>
    <row r="260" spans="1:18" x14ac:dyDescent="0.2">
      <c r="A260" s="7" t="s">
        <v>68</v>
      </c>
      <c r="B260" s="3">
        <v>1.0000000000000001E-15</v>
      </c>
      <c r="C260" s="1">
        <v>7730</v>
      </c>
      <c r="D260" s="1">
        <v>2.7</v>
      </c>
      <c r="E260" s="1">
        <f t="shared" si="16"/>
        <v>5.95</v>
      </c>
      <c r="F260" s="1">
        <v>1.75</v>
      </c>
      <c r="G260" s="1">
        <v>2.5</v>
      </c>
      <c r="H260" s="1">
        <f t="shared" si="17"/>
        <v>0.68</v>
      </c>
      <c r="I260" s="1">
        <v>25</v>
      </c>
      <c r="J260" s="1">
        <v>78.635000000000005</v>
      </c>
      <c r="K260" s="1">
        <v>74.009</v>
      </c>
      <c r="L260" s="1">
        <v>83.605000000000004</v>
      </c>
      <c r="M260" s="1">
        <f t="shared" si="18"/>
        <v>4.9699999999999989</v>
      </c>
      <c r="N260" s="1">
        <f t="shared" si="19"/>
        <v>49.699999999999989</v>
      </c>
      <c r="O260" s="1">
        <v>145</v>
      </c>
      <c r="P260" s="1">
        <v>-48.488</v>
      </c>
      <c r="Q260" s="1">
        <v>-61.32</v>
      </c>
      <c r="R260" s="1">
        <v>0</v>
      </c>
    </row>
    <row r="261" spans="1:18" x14ac:dyDescent="0.2">
      <c r="A261" s="7" t="s">
        <v>69</v>
      </c>
      <c r="B261" s="3">
        <v>1.0000000000000001E-15</v>
      </c>
      <c r="C261" s="1">
        <v>7890</v>
      </c>
      <c r="D261" s="1">
        <v>2.7</v>
      </c>
      <c r="E261" s="1">
        <f t="shared" si="16"/>
        <v>5.95</v>
      </c>
      <c r="F261" s="1">
        <v>1.75</v>
      </c>
      <c r="G261" s="1">
        <v>2.5</v>
      </c>
      <c r="H261" s="1">
        <f t="shared" si="17"/>
        <v>0.68</v>
      </c>
      <c r="I261" s="1">
        <v>30</v>
      </c>
      <c r="J261" s="1">
        <v>89.584000000000003</v>
      </c>
      <c r="K261" s="1">
        <v>77.941999999999993</v>
      </c>
      <c r="L261" s="1">
        <v>95.403999999999996</v>
      </c>
      <c r="M261" s="1">
        <f t="shared" si="18"/>
        <v>5.8199999999999932</v>
      </c>
      <c r="N261" s="1">
        <f t="shared" si="19"/>
        <v>58.199999999999932</v>
      </c>
      <c r="O261" s="1">
        <v>170</v>
      </c>
      <c r="P261" s="1">
        <v>-52.534999999999997</v>
      </c>
      <c r="Q261" s="1">
        <v>-65.674000000000007</v>
      </c>
      <c r="R261" s="1">
        <v>0</v>
      </c>
    </row>
    <row r="262" spans="1:18" x14ac:dyDescent="0.2">
      <c r="A262" s="6" t="s">
        <v>70</v>
      </c>
      <c r="B262" s="3">
        <v>-1.0000000000000001E-15</v>
      </c>
      <c r="C262" s="1">
        <v>7440</v>
      </c>
      <c r="D262" s="1">
        <v>2.7</v>
      </c>
      <c r="E262" s="1">
        <f t="shared" si="16"/>
        <v>5.95</v>
      </c>
      <c r="F262" s="1">
        <v>1.75</v>
      </c>
      <c r="G262" s="1">
        <v>2.5</v>
      </c>
      <c r="H262" s="1">
        <f t="shared" si="17"/>
        <v>0.68</v>
      </c>
      <c r="I262" s="1">
        <v>15</v>
      </c>
      <c r="J262" s="1">
        <v>80.909000000000006</v>
      </c>
      <c r="K262" s="1">
        <v>73.171999999999997</v>
      </c>
      <c r="L262" s="1">
        <v>84.91</v>
      </c>
      <c r="M262" s="1">
        <f t="shared" si="18"/>
        <v>4.0009999999999906</v>
      </c>
      <c r="N262" s="1">
        <f t="shared" si="19"/>
        <v>40.009999999999906</v>
      </c>
      <c r="O262" s="1">
        <v>130</v>
      </c>
      <c r="P262" s="1">
        <v>-39.975999999999999</v>
      </c>
      <c r="Q262" s="1">
        <v>-47.524999999999999</v>
      </c>
      <c r="R262" s="1">
        <v>0.5</v>
      </c>
    </row>
    <row r="263" spans="1:18" x14ac:dyDescent="0.2">
      <c r="A263" s="6" t="s">
        <v>71</v>
      </c>
      <c r="B263" s="3">
        <v>-1.0000000000000001E-15</v>
      </c>
      <c r="C263" s="1">
        <v>7620</v>
      </c>
      <c r="D263" s="1">
        <v>2.7</v>
      </c>
      <c r="E263" s="1">
        <f t="shared" si="16"/>
        <v>5.95</v>
      </c>
      <c r="F263" s="1">
        <v>1.75</v>
      </c>
      <c r="G263" s="1">
        <v>2.5</v>
      </c>
      <c r="H263" s="1">
        <f t="shared" si="17"/>
        <v>0.68</v>
      </c>
      <c r="I263" s="1">
        <v>20</v>
      </c>
      <c r="J263" s="1">
        <v>79.822000000000003</v>
      </c>
      <c r="K263" s="1">
        <v>71.533000000000001</v>
      </c>
      <c r="L263" s="1">
        <v>85.4</v>
      </c>
      <c r="M263" s="1">
        <f t="shared" si="18"/>
        <v>5.578000000000003</v>
      </c>
      <c r="N263" s="1">
        <f t="shared" si="19"/>
        <v>55.78000000000003</v>
      </c>
      <c r="O263" s="1">
        <v>155</v>
      </c>
      <c r="P263" s="1">
        <v>-49.994</v>
      </c>
      <c r="Q263" s="1">
        <v>-54.302999999999997</v>
      </c>
      <c r="R263" s="1">
        <v>0.5</v>
      </c>
    </row>
    <row r="264" spans="1:18" x14ac:dyDescent="0.2">
      <c r="A264" s="6" t="s">
        <v>72</v>
      </c>
      <c r="B264" s="3">
        <v>-1.0000000000000001E-15</v>
      </c>
      <c r="C264" s="1">
        <v>7620</v>
      </c>
      <c r="D264" s="1">
        <v>2.7</v>
      </c>
      <c r="E264" s="1">
        <f t="shared" si="16"/>
        <v>5.95</v>
      </c>
      <c r="F264" s="1">
        <v>1.75</v>
      </c>
      <c r="G264" s="1">
        <v>2.5</v>
      </c>
      <c r="H264" s="1">
        <f t="shared" si="17"/>
        <v>0.68</v>
      </c>
      <c r="I264" s="1">
        <v>25</v>
      </c>
      <c r="J264" s="1">
        <v>82.956000000000003</v>
      </c>
      <c r="K264" s="1">
        <v>71.700999999999993</v>
      </c>
      <c r="L264" s="1">
        <v>90.412000000000006</v>
      </c>
      <c r="M264" s="1">
        <f t="shared" si="18"/>
        <v>7.4560000000000031</v>
      </c>
      <c r="N264" s="1">
        <f t="shared" si="19"/>
        <v>74.560000000000031</v>
      </c>
      <c r="O264" s="1">
        <v>190</v>
      </c>
      <c r="P264" s="1">
        <v>-58.561999999999998</v>
      </c>
      <c r="Q264" s="1">
        <v>-61.051000000000002</v>
      </c>
      <c r="R264" s="1">
        <v>0.5</v>
      </c>
    </row>
    <row r="265" spans="1:18" x14ac:dyDescent="0.2">
      <c r="A265" s="6" t="s">
        <v>73</v>
      </c>
      <c r="B265" s="3">
        <v>-1.0000000000000001E-15</v>
      </c>
      <c r="C265" s="1">
        <v>7600</v>
      </c>
      <c r="D265" s="1">
        <v>2.7</v>
      </c>
      <c r="E265" s="1">
        <f t="shared" si="16"/>
        <v>5.95</v>
      </c>
      <c r="F265" s="1">
        <v>1.75</v>
      </c>
      <c r="G265" s="1">
        <v>2.5</v>
      </c>
      <c r="H265" s="1">
        <f t="shared" si="17"/>
        <v>0.68</v>
      </c>
      <c r="I265" s="1">
        <v>30</v>
      </c>
      <c r="J265" s="1">
        <v>83.063000000000002</v>
      </c>
      <c r="K265" s="1">
        <v>69.245000000000005</v>
      </c>
      <c r="L265" s="1">
        <v>93.49</v>
      </c>
      <c r="M265" s="1">
        <f t="shared" si="18"/>
        <v>10.426999999999992</v>
      </c>
      <c r="N265" s="1">
        <f t="shared" si="19"/>
        <v>104.26999999999992</v>
      </c>
      <c r="O265" s="1">
        <v>240</v>
      </c>
      <c r="P265" s="1">
        <v>-67.379000000000005</v>
      </c>
      <c r="Q265" s="1">
        <v>-68.897999999999996</v>
      </c>
      <c r="R265" s="1">
        <v>0.5</v>
      </c>
    </row>
    <row r="266" spans="1:18" x14ac:dyDescent="0.2">
      <c r="A266" s="4" t="s">
        <v>52</v>
      </c>
      <c r="B266" s="1">
        <v>0</v>
      </c>
      <c r="C266" s="1">
        <v>7220</v>
      </c>
      <c r="D266" s="1">
        <v>2.7</v>
      </c>
      <c r="E266" s="1">
        <f t="shared" si="16"/>
        <v>5.95</v>
      </c>
      <c r="F266" s="1">
        <v>1.75</v>
      </c>
      <c r="G266" s="1">
        <v>2.5</v>
      </c>
      <c r="H266" s="1">
        <f t="shared" si="17"/>
        <v>0.68</v>
      </c>
      <c r="I266" s="1">
        <v>15</v>
      </c>
      <c r="J266" s="1">
        <v>59.046999999999997</v>
      </c>
      <c r="K266" s="1">
        <v>49.335000000000001</v>
      </c>
      <c r="L266" s="1">
        <v>63.168999999999997</v>
      </c>
      <c r="M266" s="1">
        <f t="shared" si="18"/>
        <v>4.1219999999999999</v>
      </c>
      <c r="N266" s="1">
        <f t="shared" si="19"/>
        <v>41.22</v>
      </c>
      <c r="O266" s="1">
        <v>110</v>
      </c>
      <c r="P266" s="1">
        <v>-46.430999999999997</v>
      </c>
      <c r="Q266" s="1">
        <v>-54.085000000000001</v>
      </c>
      <c r="R266" s="1">
        <v>0</v>
      </c>
    </row>
    <row r="267" spans="1:18" x14ac:dyDescent="0.2">
      <c r="A267" s="4" t="s">
        <v>53</v>
      </c>
      <c r="B267" s="1">
        <v>0</v>
      </c>
      <c r="C267" s="1">
        <v>7600</v>
      </c>
      <c r="D267" s="1">
        <v>2.7</v>
      </c>
      <c r="E267" s="1">
        <f t="shared" si="16"/>
        <v>5.95</v>
      </c>
      <c r="F267" s="1">
        <v>1.75</v>
      </c>
      <c r="G267" s="1">
        <v>2.5</v>
      </c>
      <c r="H267" s="1">
        <f t="shared" si="17"/>
        <v>0.68</v>
      </c>
      <c r="I267" s="1">
        <v>20</v>
      </c>
      <c r="J267" s="1">
        <v>59.104999999999997</v>
      </c>
      <c r="K267" s="1">
        <v>48.518000000000001</v>
      </c>
      <c r="L267" s="1">
        <v>64.137</v>
      </c>
      <c r="M267" s="1">
        <f t="shared" si="18"/>
        <v>5.0320000000000036</v>
      </c>
      <c r="N267" s="1">
        <f t="shared" si="19"/>
        <v>50.320000000000036</v>
      </c>
      <c r="O267" s="1">
        <v>125</v>
      </c>
      <c r="P267" s="1">
        <v>-56.37</v>
      </c>
      <c r="Q267" s="1">
        <v>-68.088999999999999</v>
      </c>
      <c r="R267" s="1">
        <v>0</v>
      </c>
    </row>
    <row r="268" spans="1:18" x14ac:dyDescent="0.2">
      <c r="A268" s="4" t="s">
        <v>124</v>
      </c>
      <c r="B268" s="1">
        <v>0</v>
      </c>
      <c r="C268" s="1">
        <v>7600</v>
      </c>
      <c r="D268" s="1">
        <v>2.7</v>
      </c>
      <c r="E268" s="1">
        <f t="shared" si="16"/>
        <v>5.95</v>
      </c>
      <c r="F268" s="1">
        <v>1.75</v>
      </c>
      <c r="G268" s="1">
        <v>2.5</v>
      </c>
      <c r="H268" s="1">
        <f t="shared" si="17"/>
        <v>0.68</v>
      </c>
      <c r="I268" s="1">
        <v>25</v>
      </c>
      <c r="J268" s="1">
        <v>58.984000000000002</v>
      </c>
      <c r="K268" s="1">
        <v>48.444000000000003</v>
      </c>
      <c r="L268" s="1">
        <v>64.924999999999997</v>
      </c>
      <c r="M268" s="1">
        <f t="shared" si="18"/>
        <v>5.9409999999999954</v>
      </c>
      <c r="N268" s="1">
        <f t="shared" si="19"/>
        <v>59.409999999999954</v>
      </c>
      <c r="O268" s="1">
        <v>140</v>
      </c>
      <c r="P268" s="1">
        <v>-66.02</v>
      </c>
      <c r="Q268" s="1">
        <v>-76.885999999999996</v>
      </c>
      <c r="R268" s="1">
        <v>0</v>
      </c>
    </row>
    <row r="269" spans="1:18" x14ac:dyDescent="0.2">
      <c r="A269" s="4" t="s">
        <v>54</v>
      </c>
      <c r="B269" s="1">
        <v>0</v>
      </c>
      <c r="C269" s="1">
        <v>7600</v>
      </c>
      <c r="D269" s="1">
        <v>2.7</v>
      </c>
      <c r="E269" s="1">
        <f t="shared" si="16"/>
        <v>5.95</v>
      </c>
      <c r="F269" s="1">
        <v>1.75</v>
      </c>
      <c r="G269" s="1">
        <v>2.5</v>
      </c>
      <c r="H269" s="1">
        <f t="shared" si="17"/>
        <v>0.68</v>
      </c>
      <c r="I269" s="1">
        <v>30</v>
      </c>
      <c r="J269" s="1">
        <v>59.085000000000001</v>
      </c>
      <c r="K269" s="1">
        <v>48.203000000000003</v>
      </c>
      <c r="L269" s="1">
        <v>66.239000000000004</v>
      </c>
      <c r="M269" s="1">
        <f t="shared" si="18"/>
        <v>7.1540000000000035</v>
      </c>
      <c r="N269" s="1">
        <f t="shared" si="19"/>
        <v>71.540000000000035</v>
      </c>
      <c r="O269" s="1">
        <v>160</v>
      </c>
      <c r="P269" s="1">
        <v>-76.474000000000004</v>
      </c>
      <c r="Q269" s="1">
        <v>-87.503</v>
      </c>
      <c r="R269" s="1">
        <v>0</v>
      </c>
    </row>
    <row r="270" spans="1:18" x14ac:dyDescent="0.2">
      <c r="A270" s="7" t="s">
        <v>55</v>
      </c>
      <c r="B270" s="3">
        <v>1.0000000000000001E-15</v>
      </c>
      <c r="C270" s="1">
        <v>7400</v>
      </c>
      <c r="D270" s="1">
        <v>2.7</v>
      </c>
      <c r="E270" s="1">
        <f t="shared" si="16"/>
        <v>5.95</v>
      </c>
      <c r="F270" s="1">
        <v>1.75</v>
      </c>
      <c r="G270" s="1">
        <v>2.5</v>
      </c>
      <c r="H270" s="1">
        <f t="shared" si="17"/>
        <v>0.68</v>
      </c>
      <c r="I270" s="1">
        <v>15</v>
      </c>
      <c r="J270" s="1">
        <v>52.671999999999997</v>
      </c>
      <c r="K270" s="1">
        <v>39.951000000000001</v>
      </c>
      <c r="L270" s="1">
        <v>55.945999999999998</v>
      </c>
      <c r="M270" s="1">
        <f t="shared" si="18"/>
        <v>3.2740000000000009</v>
      </c>
      <c r="N270" s="1">
        <f t="shared" si="19"/>
        <v>32.740000000000009</v>
      </c>
      <c r="O270" s="1">
        <v>95</v>
      </c>
      <c r="P270" s="1">
        <v>-40.651000000000003</v>
      </c>
      <c r="Q270" s="1">
        <v>-54.731000000000002</v>
      </c>
      <c r="R270" s="1">
        <v>0</v>
      </c>
    </row>
    <row r="271" spans="1:18" x14ac:dyDescent="0.2">
      <c r="A271" s="7" t="s">
        <v>56</v>
      </c>
      <c r="B271" s="3">
        <v>1.0000000000000001E-15</v>
      </c>
      <c r="C271" s="1">
        <v>7030</v>
      </c>
      <c r="D271" s="1">
        <v>2.7</v>
      </c>
      <c r="E271" s="1">
        <f t="shared" si="16"/>
        <v>5.95</v>
      </c>
      <c r="F271" s="1">
        <v>1.75</v>
      </c>
      <c r="G271" s="1">
        <v>2.5</v>
      </c>
      <c r="H271" s="1">
        <f t="shared" si="17"/>
        <v>0.68</v>
      </c>
      <c r="I271" s="1">
        <v>20</v>
      </c>
      <c r="J271" s="1">
        <v>59.817</v>
      </c>
      <c r="K271" s="1">
        <v>45.991999999999997</v>
      </c>
      <c r="L271" s="1">
        <v>64</v>
      </c>
      <c r="M271" s="1">
        <f t="shared" si="18"/>
        <v>4.1829999999999998</v>
      </c>
      <c r="N271" s="1">
        <f t="shared" si="19"/>
        <v>41.83</v>
      </c>
      <c r="O271" s="1">
        <v>120</v>
      </c>
      <c r="P271" s="1">
        <v>-49.902000000000001</v>
      </c>
      <c r="Q271" s="1">
        <v>-59.640999999999998</v>
      </c>
      <c r="R271" s="1">
        <v>0</v>
      </c>
    </row>
    <row r="272" spans="1:18" x14ac:dyDescent="0.2">
      <c r="A272" s="7" t="s">
        <v>57</v>
      </c>
      <c r="B272" s="3">
        <v>1.0000000000000001E-15</v>
      </c>
      <c r="C272" s="1">
        <v>7730</v>
      </c>
      <c r="D272" s="1">
        <v>2.7</v>
      </c>
      <c r="E272" s="1">
        <f t="shared" si="16"/>
        <v>5.95</v>
      </c>
      <c r="F272" s="1">
        <v>1.75</v>
      </c>
      <c r="G272" s="1">
        <v>2.5</v>
      </c>
      <c r="H272" s="1">
        <f t="shared" si="17"/>
        <v>0.68</v>
      </c>
      <c r="I272" s="1">
        <v>25</v>
      </c>
      <c r="J272" s="1">
        <v>52.509</v>
      </c>
      <c r="K272" s="1">
        <v>47.405000000000001</v>
      </c>
      <c r="L272" s="1">
        <v>57.783000000000001</v>
      </c>
      <c r="M272" s="1">
        <f t="shared" si="18"/>
        <v>5.2740000000000009</v>
      </c>
      <c r="N272" s="1">
        <f t="shared" si="19"/>
        <v>52.740000000000009</v>
      </c>
      <c r="O272" s="1">
        <v>125</v>
      </c>
      <c r="P272" s="1">
        <v>-58.942999999999998</v>
      </c>
      <c r="Q272" s="1">
        <v>-73.093000000000004</v>
      </c>
      <c r="R272" s="1">
        <v>0</v>
      </c>
    </row>
    <row r="273" spans="1:19" x14ac:dyDescent="0.2">
      <c r="A273" s="7" t="s">
        <v>58</v>
      </c>
      <c r="B273" s="3">
        <v>1.0000000000000001E-15</v>
      </c>
      <c r="C273" s="1">
        <v>7420</v>
      </c>
      <c r="D273" s="1">
        <v>2.7</v>
      </c>
      <c r="E273" s="1">
        <f t="shared" si="16"/>
        <v>5.95</v>
      </c>
      <c r="F273" s="1">
        <v>1.75</v>
      </c>
      <c r="G273" s="1">
        <v>2.5</v>
      </c>
      <c r="H273" s="1">
        <f t="shared" si="17"/>
        <v>0.68</v>
      </c>
      <c r="I273" s="1">
        <v>30</v>
      </c>
      <c r="J273" s="1">
        <v>53.718000000000004</v>
      </c>
      <c r="K273" s="1">
        <v>43.314</v>
      </c>
      <c r="L273" s="1">
        <v>59.417000000000002</v>
      </c>
      <c r="M273" s="1">
        <f t="shared" si="18"/>
        <v>5.6989999999999981</v>
      </c>
      <c r="N273" s="1">
        <f t="shared" si="19"/>
        <v>56.989999999999981</v>
      </c>
      <c r="O273" s="1">
        <v>135</v>
      </c>
      <c r="P273" s="1">
        <v>-63.91</v>
      </c>
      <c r="Q273" s="1">
        <v>-78.975999999999999</v>
      </c>
      <c r="R273" s="1">
        <v>0</v>
      </c>
    </row>
    <row r="274" spans="1:19" x14ac:dyDescent="0.2">
      <c r="A274" s="6" t="s">
        <v>59</v>
      </c>
      <c r="B274" s="3">
        <v>-1.0000000000000001E-15</v>
      </c>
      <c r="C274" s="1">
        <v>7420</v>
      </c>
      <c r="D274" s="1">
        <v>2.7</v>
      </c>
      <c r="E274" s="1">
        <f t="shared" si="16"/>
        <v>5.95</v>
      </c>
      <c r="F274" s="1">
        <v>1.75</v>
      </c>
      <c r="G274" s="1">
        <v>2.5</v>
      </c>
      <c r="H274" s="1">
        <f t="shared" si="17"/>
        <v>0.68</v>
      </c>
      <c r="I274" s="1">
        <v>15</v>
      </c>
      <c r="J274" s="1">
        <v>60.771999999999998</v>
      </c>
      <c r="K274" s="1">
        <v>50.753</v>
      </c>
      <c r="L274" s="1">
        <v>65.438999999999993</v>
      </c>
      <c r="M274" s="1">
        <f t="shared" si="18"/>
        <v>4.6669999999999945</v>
      </c>
      <c r="N274" s="1">
        <f t="shared" si="19"/>
        <v>46.669999999999945</v>
      </c>
      <c r="O274" s="1">
        <v>120</v>
      </c>
      <c r="P274" s="1">
        <v>-48.185000000000002</v>
      </c>
      <c r="Q274" s="1">
        <v>-56.170999999999999</v>
      </c>
      <c r="R274" s="1">
        <v>0.5</v>
      </c>
    </row>
    <row r="275" spans="1:19" x14ac:dyDescent="0.2">
      <c r="A275" s="6" t="s">
        <v>60</v>
      </c>
      <c r="B275" s="3">
        <v>-1.0000000000000001E-15</v>
      </c>
      <c r="C275" s="1">
        <v>7300</v>
      </c>
      <c r="D275" s="1">
        <v>2.7</v>
      </c>
      <c r="E275" s="1">
        <f t="shared" si="16"/>
        <v>5.95</v>
      </c>
      <c r="F275" s="1">
        <v>1.75</v>
      </c>
      <c r="G275" s="1">
        <v>2.5</v>
      </c>
      <c r="H275" s="1">
        <f t="shared" si="17"/>
        <v>0.68</v>
      </c>
      <c r="I275" s="1">
        <v>20</v>
      </c>
      <c r="J275" s="1">
        <v>61.731999999999999</v>
      </c>
      <c r="K275" s="1">
        <v>51.195999999999998</v>
      </c>
      <c r="L275" s="1">
        <v>67.855000000000004</v>
      </c>
      <c r="M275" s="1">
        <f t="shared" si="18"/>
        <v>6.1230000000000047</v>
      </c>
      <c r="N275" s="1">
        <f t="shared" si="19"/>
        <v>61.230000000000047</v>
      </c>
      <c r="O275" s="1">
        <v>145</v>
      </c>
      <c r="P275" s="1">
        <v>-60.213999999999999</v>
      </c>
      <c r="Q275" s="1">
        <v>-65.369</v>
      </c>
      <c r="R275" s="1">
        <v>0.5</v>
      </c>
    </row>
    <row r="276" spans="1:19" x14ac:dyDescent="0.2">
      <c r="A276" s="6" t="s">
        <v>61</v>
      </c>
      <c r="B276" s="3">
        <v>-1.0000000000000001E-15</v>
      </c>
      <c r="C276" s="1">
        <v>7520</v>
      </c>
      <c r="D276" s="1">
        <v>2.7</v>
      </c>
      <c r="E276" s="1">
        <f t="shared" si="16"/>
        <v>5.95</v>
      </c>
      <c r="F276" s="1">
        <v>1.75</v>
      </c>
      <c r="G276" s="1">
        <v>2.5</v>
      </c>
      <c r="H276" s="1">
        <f t="shared" si="17"/>
        <v>0.68</v>
      </c>
      <c r="I276" s="1">
        <v>25</v>
      </c>
      <c r="J276" s="1">
        <v>61.691000000000003</v>
      </c>
      <c r="K276" s="1">
        <v>51.188000000000002</v>
      </c>
      <c r="L276" s="1">
        <v>69.328999999999994</v>
      </c>
      <c r="M276" s="1">
        <f t="shared" si="18"/>
        <v>7.637999999999991</v>
      </c>
      <c r="N276" s="1">
        <f t="shared" si="19"/>
        <v>76.37999999999991</v>
      </c>
      <c r="O276" s="1">
        <v>170</v>
      </c>
      <c r="P276" s="1">
        <v>-71.641000000000005</v>
      </c>
      <c r="Q276" s="1">
        <v>-77.123999999999995</v>
      </c>
      <c r="R276" s="1">
        <v>0.5</v>
      </c>
    </row>
    <row r="277" spans="1:19" x14ac:dyDescent="0.2">
      <c r="A277" s="6" t="s">
        <v>62</v>
      </c>
      <c r="B277" s="3">
        <v>-1.0000000000000001E-15</v>
      </c>
      <c r="C277" s="1">
        <v>7380</v>
      </c>
      <c r="D277" s="1">
        <v>2.7</v>
      </c>
      <c r="E277" s="1">
        <f t="shared" si="16"/>
        <v>5.95</v>
      </c>
      <c r="F277" s="1">
        <v>1.75</v>
      </c>
      <c r="G277" s="1">
        <v>2.5</v>
      </c>
      <c r="H277" s="1">
        <f t="shared" si="17"/>
        <v>0.68</v>
      </c>
      <c r="I277" s="1">
        <v>30</v>
      </c>
      <c r="J277" s="1">
        <v>61.741999999999997</v>
      </c>
      <c r="K277" s="1">
        <v>51.143999999999998</v>
      </c>
      <c r="L277" s="1">
        <v>71.197999999999993</v>
      </c>
      <c r="M277" s="1">
        <f t="shared" si="18"/>
        <v>9.455999999999996</v>
      </c>
      <c r="N277" s="1">
        <f t="shared" si="19"/>
        <v>94.55999999999996</v>
      </c>
      <c r="O277" s="1">
        <v>200</v>
      </c>
      <c r="P277" s="1">
        <v>-82.126000000000005</v>
      </c>
      <c r="Q277" s="1">
        <v>-83.602000000000004</v>
      </c>
      <c r="R277" s="1">
        <v>0.5</v>
      </c>
    </row>
    <row r="278" spans="1:19" x14ac:dyDescent="0.2">
      <c r="A278" s="4" t="s">
        <v>96</v>
      </c>
      <c r="B278" s="1">
        <v>0</v>
      </c>
      <c r="C278" s="1">
        <v>6790</v>
      </c>
      <c r="D278" s="1">
        <v>2.7</v>
      </c>
      <c r="E278" s="1">
        <f t="shared" ref="E278:E288" si="20">3 - F278 +D278</f>
        <v>3.95</v>
      </c>
      <c r="F278" s="1">
        <v>1.75</v>
      </c>
      <c r="G278" s="1">
        <v>2.5</v>
      </c>
      <c r="H278" s="1">
        <f t="shared" si="17"/>
        <v>0.45142857142857146</v>
      </c>
      <c r="I278" s="1">
        <v>15</v>
      </c>
      <c r="J278" s="1">
        <v>63.063000000000002</v>
      </c>
      <c r="K278" s="1">
        <v>50.945999999999998</v>
      </c>
      <c r="L278" s="1">
        <v>64.760000000000005</v>
      </c>
      <c r="M278" s="1">
        <f t="shared" si="18"/>
        <v>1.6970000000000027</v>
      </c>
      <c r="N278" s="1">
        <f t="shared" si="19"/>
        <v>16.970000000000027</v>
      </c>
      <c r="O278" s="1">
        <v>75</v>
      </c>
      <c r="P278" s="1">
        <v>-19.286999999999999</v>
      </c>
      <c r="Q278" s="1">
        <v>-35.051000000000002</v>
      </c>
      <c r="R278" s="1">
        <v>0.5</v>
      </c>
    </row>
    <row r="279" spans="1:19" x14ac:dyDescent="0.2">
      <c r="A279" s="4" t="s">
        <v>97</v>
      </c>
      <c r="B279" s="1">
        <v>0</v>
      </c>
      <c r="C279" s="1">
        <v>6520</v>
      </c>
      <c r="D279" s="1">
        <v>2.7</v>
      </c>
      <c r="E279" s="1">
        <f t="shared" si="20"/>
        <v>3.95</v>
      </c>
      <c r="F279" s="1">
        <v>1.75</v>
      </c>
      <c r="G279" s="1">
        <v>2.5</v>
      </c>
      <c r="H279" s="1">
        <f t="shared" si="17"/>
        <v>0.45142857142857146</v>
      </c>
      <c r="I279" s="1">
        <v>20</v>
      </c>
      <c r="J279" s="1">
        <v>65.158000000000001</v>
      </c>
      <c r="K279" s="1">
        <v>53.689</v>
      </c>
      <c r="L279" s="1">
        <v>67.522000000000006</v>
      </c>
      <c r="M279" s="1">
        <f t="shared" si="18"/>
        <v>2.3640000000000043</v>
      </c>
      <c r="N279" s="1">
        <f t="shared" si="19"/>
        <v>23.640000000000043</v>
      </c>
      <c r="O279" s="1">
        <v>90</v>
      </c>
      <c r="P279" s="1">
        <v>-24.564</v>
      </c>
      <c r="Q279" s="1">
        <v>-36.597000000000001</v>
      </c>
      <c r="R279" s="1">
        <v>0.5</v>
      </c>
    </row>
    <row r="280" spans="1:19" x14ac:dyDescent="0.2">
      <c r="A280" s="4" t="s">
        <v>126</v>
      </c>
      <c r="B280" s="1">
        <v>0</v>
      </c>
      <c r="C280" s="1">
        <v>6790</v>
      </c>
      <c r="D280" s="1">
        <v>2.7</v>
      </c>
      <c r="E280" s="1">
        <f t="shared" si="20"/>
        <v>3.95</v>
      </c>
      <c r="F280" s="1">
        <v>1.75</v>
      </c>
      <c r="G280" s="1">
        <v>2.5</v>
      </c>
      <c r="H280" s="1">
        <f t="shared" si="17"/>
        <v>0.45142857142857146</v>
      </c>
      <c r="I280" s="1">
        <v>25</v>
      </c>
      <c r="J280" s="1">
        <v>65.162000000000006</v>
      </c>
      <c r="K280" s="1">
        <v>53.334000000000003</v>
      </c>
      <c r="L280" s="1">
        <v>68.132000000000005</v>
      </c>
      <c r="M280" s="1">
        <f t="shared" si="18"/>
        <v>2.9699999999999989</v>
      </c>
      <c r="N280" s="1">
        <f t="shared" si="19"/>
        <v>29.699999999999989</v>
      </c>
      <c r="O280" s="1">
        <v>100</v>
      </c>
      <c r="P280" s="1">
        <v>-30.17</v>
      </c>
      <c r="Q280" s="1">
        <v>-41.469000000000001</v>
      </c>
      <c r="R280" s="1">
        <v>0.5</v>
      </c>
    </row>
    <row r="281" spans="1:19" x14ac:dyDescent="0.2">
      <c r="A281" s="4" t="s">
        <v>98</v>
      </c>
      <c r="B281" s="1">
        <v>0</v>
      </c>
      <c r="C281" s="1">
        <v>7120</v>
      </c>
      <c r="D281" s="1">
        <v>2.7</v>
      </c>
      <c r="E281" s="1">
        <f t="shared" si="20"/>
        <v>3.95</v>
      </c>
      <c r="F281" s="1">
        <v>1.75</v>
      </c>
      <c r="G281" s="1">
        <v>2.5</v>
      </c>
      <c r="H281" s="1">
        <f t="shared" si="17"/>
        <v>0.45142857142857146</v>
      </c>
      <c r="I281" s="1">
        <v>30</v>
      </c>
      <c r="J281" s="1">
        <v>65.194999999999993</v>
      </c>
      <c r="K281" s="1">
        <v>53.334000000000003</v>
      </c>
      <c r="L281" s="1">
        <v>68.468000000000004</v>
      </c>
      <c r="M281" s="1">
        <f t="shared" si="18"/>
        <v>3.2730000000000103</v>
      </c>
      <c r="N281" s="1">
        <f t="shared" si="19"/>
        <v>32.730000000000103</v>
      </c>
      <c r="O281" s="1">
        <v>105</v>
      </c>
      <c r="P281" s="1">
        <v>-34.744999999999997</v>
      </c>
      <c r="Q281" s="1">
        <v>-48.331000000000003</v>
      </c>
      <c r="R281" s="1">
        <v>0</v>
      </c>
    </row>
    <row r="282" spans="1:19" x14ac:dyDescent="0.2">
      <c r="A282" s="7" t="s">
        <v>99</v>
      </c>
      <c r="B282" s="3">
        <v>1.0000000000000001E-15</v>
      </c>
      <c r="C282" s="1">
        <v>6280</v>
      </c>
      <c r="D282" s="1">
        <v>2.7</v>
      </c>
      <c r="E282" s="1">
        <f t="shared" si="20"/>
        <v>3.95</v>
      </c>
      <c r="F282" s="1">
        <v>1.75</v>
      </c>
      <c r="G282" s="1">
        <v>2.5</v>
      </c>
      <c r="H282" s="1">
        <f t="shared" si="17"/>
        <v>0.45142857142857146</v>
      </c>
      <c r="I282" s="1">
        <v>15</v>
      </c>
      <c r="J282" s="1">
        <v>67.396000000000001</v>
      </c>
      <c r="K282" s="1">
        <v>53.118000000000002</v>
      </c>
      <c r="L282" s="1">
        <v>68.790000000000006</v>
      </c>
      <c r="M282" s="1">
        <f t="shared" si="18"/>
        <v>1.3940000000000055</v>
      </c>
      <c r="N282" s="1">
        <f t="shared" si="19"/>
        <v>13.940000000000055</v>
      </c>
      <c r="O282" s="1">
        <v>75</v>
      </c>
      <c r="P282" s="1">
        <v>-17.254000000000001</v>
      </c>
      <c r="Q282" s="1">
        <v>-36.601999999999997</v>
      </c>
      <c r="R282" s="1">
        <v>0.5</v>
      </c>
    </row>
    <row r="283" spans="1:19" x14ac:dyDescent="0.2">
      <c r="A283" s="7" t="s">
        <v>100</v>
      </c>
      <c r="B283" s="3">
        <v>1.0000000000000001E-15</v>
      </c>
      <c r="C283" s="1">
        <v>6750</v>
      </c>
      <c r="D283" s="1">
        <v>2.7</v>
      </c>
      <c r="E283" s="1">
        <f t="shared" si="20"/>
        <v>3.95</v>
      </c>
      <c r="F283" s="1">
        <v>1.75</v>
      </c>
      <c r="G283" s="1">
        <v>2.5</v>
      </c>
      <c r="H283" s="1">
        <f t="shared" si="17"/>
        <v>0.45142857142857146</v>
      </c>
      <c r="I283" s="1">
        <v>20</v>
      </c>
      <c r="J283" s="1">
        <v>66.484999999999999</v>
      </c>
      <c r="K283" s="1">
        <v>53.829000000000001</v>
      </c>
      <c r="L283" s="1">
        <v>68.787999999999997</v>
      </c>
      <c r="M283" s="1">
        <f t="shared" si="18"/>
        <v>2.3029999999999973</v>
      </c>
      <c r="N283" s="1">
        <f t="shared" si="19"/>
        <v>23.029999999999973</v>
      </c>
      <c r="O283" s="1">
        <v>90</v>
      </c>
      <c r="P283" s="1">
        <v>-22.393000000000001</v>
      </c>
      <c r="Q283" s="1">
        <v>-37.631999999999998</v>
      </c>
      <c r="R283" s="1">
        <v>0.5</v>
      </c>
      <c r="S283" s="1" t="s">
        <v>123</v>
      </c>
    </row>
    <row r="284" spans="1:19" x14ac:dyDescent="0.2">
      <c r="A284" s="7" t="s">
        <v>101</v>
      </c>
      <c r="B284" s="3">
        <v>1.0000000000000001E-15</v>
      </c>
      <c r="C284" s="1">
        <v>6850</v>
      </c>
      <c r="D284" s="1">
        <v>2.7</v>
      </c>
      <c r="E284" s="1">
        <f t="shared" si="20"/>
        <v>3.95</v>
      </c>
      <c r="F284" s="1">
        <v>1.75</v>
      </c>
      <c r="G284" s="1">
        <v>2.5</v>
      </c>
      <c r="H284" s="1">
        <f t="shared" si="17"/>
        <v>0.45142857142857146</v>
      </c>
      <c r="I284" s="1">
        <v>25</v>
      </c>
      <c r="J284" s="1">
        <v>62.305</v>
      </c>
      <c r="K284" s="1">
        <v>51.082999999999998</v>
      </c>
      <c r="L284" s="1">
        <v>64.911000000000001</v>
      </c>
      <c r="M284" s="1">
        <f t="shared" si="18"/>
        <v>2.6060000000000016</v>
      </c>
      <c r="N284" s="1">
        <f t="shared" si="19"/>
        <v>26.060000000000016</v>
      </c>
      <c r="O284" s="1">
        <v>90</v>
      </c>
      <c r="P284" s="1">
        <v>-26.393999999999998</v>
      </c>
      <c r="Q284" s="1">
        <v>-41.871000000000002</v>
      </c>
      <c r="R284" s="1">
        <v>0.5</v>
      </c>
      <c r="S284" s="1" t="s">
        <v>123</v>
      </c>
    </row>
    <row r="285" spans="1:19" x14ac:dyDescent="0.2">
      <c r="A285" s="7" t="s">
        <v>102</v>
      </c>
      <c r="B285" s="3">
        <v>1.0000000000000001E-15</v>
      </c>
      <c r="C285" s="1">
        <v>7090</v>
      </c>
      <c r="D285" s="1">
        <v>2.7</v>
      </c>
      <c r="E285" s="1">
        <f t="shared" si="20"/>
        <v>3.95</v>
      </c>
      <c r="F285" s="1">
        <v>1.75</v>
      </c>
      <c r="G285" s="1">
        <v>2.5</v>
      </c>
      <c r="H285" s="1">
        <f t="shared" si="17"/>
        <v>0.45142857142857146</v>
      </c>
      <c r="I285" s="1">
        <v>30</v>
      </c>
      <c r="J285" s="1">
        <v>62.290999999999997</v>
      </c>
      <c r="K285" s="1">
        <v>53.582999999999998</v>
      </c>
      <c r="L285" s="1">
        <v>65.564999999999998</v>
      </c>
      <c r="M285" s="1">
        <f t="shared" si="18"/>
        <v>3.2740000000000009</v>
      </c>
      <c r="N285" s="1">
        <f t="shared" si="19"/>
        <v>32.740000000000009</v>
      </c>
      <c r="O285" s="1">
        <v>100</v>
      </c>
      <c r="P285" s="1">
        <v>-30.974</v>
      </c>
      <c r="Q285" s="1">
        <v>-47.012</v>
      </c>
      <c r="R285" s="1">
        <v>0.5</v>
      </c>
    </row>
    <row r="286" spans="1:19" x14ac:dyDescent="0.2">
      <c r="A286" s="6" t="s">
        <v>103</v>
      </c>
      <c r="B286" s="3">
        <v>-1.0000000000000001E-15</v>
      </c>
      <c r="C286" s="1">
        <v>6260</v>
      </c>
      <c r="D286" s="1">
        <v>2.7</v>
      </c>
      <c r="E286" s="1">
        <f t="shared" si="20"/>
        <v>3.95</v>
      </c>
      <c r="F286" s="1">
        <v>1.75</v>
      </c>
      <c r="G286" s="1">
        <v>2.5</v>
      </c>
      <c r="H286" s="1">
        <f t="shared" ref="H286:H306" si="21">E286/(2*(F286*G286))</f>
        <v>0.45142857142857146</v>
      </c>
      <c r="I286" s="1">
        <v>15</v>
      </c>
      <c r="J286" s="1">
        <v>63.97</v>
      </c>
      <c r="K286" s="1">
        <v>46.137</v>
      </c>
      <c r="L286" s="1">
        <v>65.849000000000004</v>
      </c>
      <c r="M286" s="1">
        <f t="shared" ref="M286:M306" si="22" xml:space="preserve"> L286-J286</f>
        <v>1.8790000000000049</v>
      </c>
      <c r="N286" s="1">
        <f t="shared" ref="N286:N306" si="23">M286/0.1</f>
        <v>18.790000000000049</v>
      </c>
      <c r="O286" s="1">
        <v>80</v>
      </c>
      <c r="P286" s="1">
        <v>-20.001999999999999</v>
      </c>
      <c r="Q286" s="1">
        <v>-34.414000000000001</v>
      </c>
      <c r="R286" s="1">
        <v>0</v>
      </c>
    </row>
    <row r="287" spans="1:19" x14ac:dyDescent="0.2">
      <c r="A287" s="6" t="s">
        <v>104</v>
      </c>
      <c r="B287" s="3">
        <v>-1.0000000000000001E-15</v>
      </c>
      <c r="C287" s="1">
        <v>6400</v>
      </c>
      <c r="D287" s="1">
        <v>2.7</v>
      </c>
      <c r="E287" s="1">
        <f t="shared" si="20"/>
        <v>3.95</v>
      </c>
      <c r="F287" s="1">
        <v>1.75</v>
      </c>
      <c r="G287" s="1">
        <v>2.5</v>
      </c>
      <c r="H287" s="1">
        <f t="shared" si="21"/>
        <v>0.45142857142857146</v>
      </c>
      <c r="I287" s="1">
        <v>20</v>
      </c>
      <c r="J287" s="1">
        <v>64.998999999999995</v>
      </c>
      <c r="K287" s="1">
        <v>44.249000000000002</v>
      </c>
      <c r="L287" s="1">
        <v>67.665999999999997</v>
      </c>
      <c r="M287" s="1">
        <f t="shared" si="22"/>
        <v>2.6670000000000016</v>
      </c>
      <c r="N287" s="1">
        <f t="shared" si="23"/>
        <v>26.670000000000016</v>
      </c>
      <c r="O287" s="1">
        <v>95</v>
      </c>
      <c r="P287" s="1">
        <v>-25.49</v>
      </c>
      <c r="Q287" s="1">
        <v>-36.304000000000002</v>
      </c>
      <c r="R287" s="1">
        <v>0</v>
      </c>
    </row>
    <row r="288" spans="1:19" x14ac:dyDescent="0.2">
      <c r="A288" s="6" t="s">
        <v>105</v>
      </c>
      <c r="B288" s="3">
        <v>-1.0000000000000001E-15</v>
      </c>
      <c r="C288" s="1">
        <v>6790</v>
      </c>
      <c r="D288" s="1">
        <v>2.7</v>
      </c>
      <c r="E288" s="1">
        <f t="shared" si="20"/>
        <v>3.95</v>
      </c>
      <c r="F288" s="1">
        <v>1.75</v>
      </c>
      <c r="G288" s="1">
        <v>2.5</v>
      </c>
      <c r="H288" s="1">
        <f t="shared" si="21"/>
        <v>0.45142857142857146</v>
      </c>
      <c r="I288" s="1">
        <v>25</v>
      </c>
      <c r="J288" s="1">
        <v>65.025000000000006</v>
      </c>
      <c r="K288" s="1">
        <v>51.664999999999999</v>
      </c>
      <c r="L288" s="1">
        <v>68.299000000000007</v>
      </c>
      <c r="M288" s="1">
        <f t="shared" si="22"/>
        <v>3.2740000000000009</v>
      </c>
      <c r="N288" s="1">
        <f t="shared" si="23"/>
        <v>32.740000000000009</v>
      </c>
      <c r="O288" s="1">
        <v>105</v>
      </c>
      <c r="P288" s="1">
        <v>-31.407</v>
      </c>
      <c r="Q288" s="1">
        <v>-41.433999999999997</v>
      </c>
      <c r="R288" s="1">
        <v>0.5</v>
      </c>
      <c r="S288" s="1" t="s">
        <v>123</v>
      </c>
    </row>
    <row r="289" spans="1:18" x14ac:dyDescent="0.2">
      <c r="A289" s="6" t="s">
        <v>106</v>
      </c>
      <c r="B289" s="3">
        <v>-1.0000000000000001E-15</v>
      </c>
      <c r="C289" s="1">
        <v>6790</v>
      </c>
      <c r="D289" s="1">
        <v>2.7</v>
      </c>
      <c r="E289" s="1">
        <f>3 - F289 +D289</f>
        <v>3.95</v>
      </c>
      <c r="F289" s="1">
        <v>1.75</v>
      </c>
      <c r="G289" s="1">
        <v>2.5</v>
      </c>
      <c r="H289" s="1">
        <f t="shared" si="21"/>
        <v>0.45142857142857146</v>
      </c>
      <c r="I289" s="1">
        <v>30</v>
      </c>
      <c r="J289" s="1">
        <v>71.361999999999995</v>
      </c>
      <c r="K289" s="1">
        <v>49.723999999999997</v>
      </c>
      <c r="L289" s="1">
        <v>75.483999999999995</v>
      </c>
      <c r="M289" s="1">
        <f t="shared" si="22"/>
        <v>4.1219999999999999</v>
      </c>
      <c r="N289" s="1">
        <f t="shared" si="23"/>
        <v>41.22</v>
      </c>
      <c r="O289" s="1">
        <v>130</v>
      </c>
      <c r="P289" s="1">
        <v>-36.917999999999999</v>
      </c>
      <c r="Q289" s="1">
        <v>-47.728000000000002</v>
      </c>
      <c r="R289" s="1">
        <v>0.5</v>
      </c>
    </row>
    <row r="290" spans="1:18" x14ac:dyDescent="0.2">
      <c r="A290" s="4" t="s">
        <v>107</v>
      </c>
      <c r="B290" s="1">
        <v>0</v>
      </c>
      <c r="C290" s="9">
        <v>6910</v>
      </c>
      <c r="D290" s="1">
        <v>2.7</v>
      </c>
      <c r="E290" s="1">
        <f t="shared" ref="E290:E300" si="24">4 - F290 +D290</f>
        <v>4.95</v>
      </c>
      <c r="F290" s="1">
        <v>1.75</v>
      </c>
      <c r="G290" s="1">
        <v>2.5</v>
      </c>
      <c r="H290" s="1">
        <f t="shared" si="21"/>
        <v>0.56571428571428573</v>
      </c>
      <c r="I290" s="1">
        <v>15</v>
      </c>
      <c r="J290" s="1">
        <v>60.874000000000002</v>
      </c>
      <c r="K290" s="1">
        <v>54.478000000000002</v>
      </c>
      <c r="L290" s="1">
        <v>63.966000000000001</v>
      </c>
      <c r="M290" s="1">
        <f t="shared" si="22"/>
        <v>3.0919999999999987</v>
      </c>
      <c r="N290" s="1">
        <f t="shared" si="23"/>
        <v>30.919999999999987</v>
      </c>
      <c r="O290" s="1">
        <v>95</v>
      </c>
      <c r="P290" s="1">
        <v>-32.320999999999998</v>
      </c>
      <c r="Q290" s="1">
        <v>-42.308</v>
      </c>
      <c r="R290" s="1">
        <v>0.5</v>
      </c>
    </row>
    <row r="291" spans="1:18" x14ac:dyDescent="0.2">
      <c r="A291" s="4" t="s">
        <v>108</v>
      </c>
      <c r="B291" s="1">
        <v>0</v>
      </c>
      <c r="C291" s="9">
        <v>7300</v>
      </c>
      <c r="D291" s="1">
        <v>2.7</v>
      </c>
      <c r="E291" s="1">
        <f t="shared" si="24"/>
        <v>4.95</v>
      </c>
      <c r="F291" s="1">
        <v>1.75</v>
      </c>
      <c r="G291" s="1">
        <v>2.5</v>
      </c>
      <c r="H291" s="1">
        <f t="shared" si="21"/>
        <v>0.56571428571428573</v>
      </c>
      <c r="I291" s="1">
        <v>20</v>
      </c>
      <c r="J291" s="1">
        <v>61.862000000000002</v>
      </c>
      <c r="K291" s="1">
        <v>55.351999999999997</v>
      </c>
      <c r="L291" s="1">
        <v>65.498999999999995</v>
      </c>
      <c r="M291" s="1">
        <f t="shared" si="22"/>
        <v>3.6369999999999933</v>
      </c>
      <c r="N291" s="1">
        <f t="shared" si="23"/>
        <v>36.369999999999933</v>
      </c>
      <c r="O291" s="1">
        <v>105</v>
      </c>
      <c r="P291" s="1">
        <v>-38.869</v>
      </c>
      <c r="Q291" s="1">
        <v>-49.139000000000003</v>
      </c>
      <c r="R291" s="1">
        <v>0.5</v>
      </c>
    </row>
    <row r="292" spans="1:18" x14ac:dyDescent="0.2">
      <c r="A292" s="4" t="s">
        <v>127</v>
      </c>
      <c r="B292" s="1">
        <v>0</v>
      </c>
      <c r="C292" s="9">
        <v>7500</v>
      </c>
      <c r="D292" s="1">
        <v>2.7</v>
      </c>
      <c r="E292" s="1">
        <f t="shared" si="24"/>
        <v>4.95</v>
      </c>
      <c r="F292" s="1">
        <v>1.75</v>
      </c>
      <c r="G292" s="1">
        <v>2.5</v>
      </c>
      <c r="H292" s="1">
        <f t="shared" si="21"/>
        <v>0.56571428571428573</v>
      </c>
      <c r="I292" s="1">
        <v>25</v>
      </c>
      <c r="J292" s="1">
        <v>61.774000000000001</v>
      </c>
      <c r="K292" s="1">
        <v>55.396999999999998</v>
      </c>
      <c r="L292" s="1">
        <v>66.320999999999998</v>
      </c>
      <c r="M292" s="1">
        <f t="shared" si="22"/>
        <v>4.546999999999997</v>
      </c>
      <c r="N292" s="1">
        <f t="shared" si="23"/>
        <v>45.46999999999997</v>
      </c>
      <c r="O292" s="1">
        <v>120</v>
      </c>
      <c r="P292" s="1">
        <v>-46.478000000000002</v>
      </c>
      <c r="Q292" s="1">
        <v>-58.512</v>
      </c>
      <c r="R292" s="1">
        <v>0</v>
      </c>
    </row>
    <row r="293" spans="1:18" x14ac:dyDescent="0.2">
      <c r="A293" s="4" t="s">
        <v>109</v>
      </c>
      <c r="B293" s="1">
        <v>0</v>
      </c>
      <c r="C293" s="9">
        <v>7500</v>
      </c>
      <c r="D293" s="1">
        <v>2.7</v>
      </c>
      <c r="E293" s="1">
        <f t="shared" si="24"/>
        <v>4.95</v>
      </c>
      <c r="F293" s="1">
        <v>1.75</v>
      </c>
      <c r="G293" s="1">
        <v>2.5</v>
      </c>
      <c r="H293" s="1">
        <f t="shared" si="21"/>
        <v>0.56571428571428573</v>
      </c>
      <c r="I293" s="1">
        <v>30</v>
      </c>
      <c r="J293" s="1">
        <v>61.838000000000001</v>
      </c>
      <c r="K293" s="1">
        <v>55.396999999999998</v>
      </c>
      <c r="L293" s="1">
        <v>67.293999999999997</v>
      </c>
      <c r="M293" s="1">
        <f t="shared" si="22"/>
        <v>5.455999999999996</v>
      </c>
      <c r="N293" s="1">
        <f t="shared" si="23"/>
        <v>54.55999999999996</v>
      </c>
      <c r="O293" s="1">
        <v>135</v>
      </c>
      <c r="P293" s="1">
        <v>-54.396999999999998</v>
      </c>
      <c r="Q293" s="1">
        <v>-63.411999999999999</v>
      </c>
      <c r="R293" s="1">
        <v>0</v>
      </c>
    </row>
    <row r="294" spans="1:18" x14ac:dyDescent="0.2">
      <c r="A294" s="7" t="s">
        <v>110</v>
      </c>
      <c r="B294" s="3">
        <v>1.0000000000000001E-15</v>
      </c>
      <c r="C294" s="1">
        <v>7140</v>
      </c>
      <c r="D294" s="1">
        <v>2.7</v>
      </c>
      <c r="E294" s="1">
        <f t="shared" si="24"/>
        <v>4.95</v>
      </c>
      <c r="F294" s="1">
        <v>1.75</v>
      </c>
      <c r="G294" s="1">
        <v>2.5</v>
      </c>
      <c r="H294" s="1">
        <f t="shared" si="21"/>
        <v>0.56571428571428573</v>
      </c>
      <c r="I294" s="1">
        <v>15</v>
      </c>
      <c r="J294" s="1">
        <v>59.161000000000001</v>
      </c>
      <c r="K294" s="1">
        <v>54.317</v>
      </c>
      <c r="L294" s="1">
        <v>61.404000000000003</v>
      </c>
      <c r="M294" s="1">
        <f t="shared" si="22"/>
        <v>2.2430000000000021</v>
      </c>
      <c r="N294" s="1">
        <f t="shared" si="23"/>
        <v>22.430000000000021</v>
      </c>
      <c r="O294" s="1">
        <v>80</v>
      </c>
      <c r="P294" s="1">
        <v>-27.3</v>
      </c>
      <c r="Q294" s="1">
        <v>-43.628999999999998</v>
      </c>
      <c r="R294" s="1">
        <v>0</v>
      </c>
    </row>
    <row r="295" spans="1:18" x14ac:dyDescent="0.2">
      <c r="A295" s="7" t="s">
        <v>111</v>
      </c>
      <c r="B295" s="3">
        <v>1.0000000000000001E-15</v>
      </c>
      <c r="C295" s="1">
        <v>7400</v>
      </c>
      <c r="D295" s="1">
        <v>2.7</v>
      </c>
      <c r="E295" s="1">
        <f t="shared" si="24"/>
        <v>4.95</v>
      </c>
      <c r="F295" s="1">
        <v>1.75</v>
      </c>
      <c r="G295" s="1">
        <v>2.5</v>
      </c>
      <c r="H295" s="1">
        <f t="shared" si="21"/>
        <v>0.56571428571428573</v>
      </c>
      <c r="I295" s="1">
        <v>20</v>
      </c>
      <c r="J295" s="1">
        <v>59.155000000000001</v>
      </c>
      <c r="K295" s="1">
        <v>54.372999999999998</v>
      </c>
      <c r="L295" s="1">
        <v>61.701000000000001</v>
      </c>
      <c r="M295" s="1">
        <f t="shared" si="22"/>
        <v>2.5459999999999994</v>
      </c>
      <c r="N295" s="1">
        <f t="shared" si="23"/>
        <v>25.459999999999994</v>
      </c>
      <c r="O295" s="1">
        <v>85</v>
      </c>
      <c r="P295" s="1">
        <v>-30.760999999999999</v>
      </c>
      <c r="Q295" s="1">
        <v>-50.012999999999998</v>
      </c>
      <c r="R295" s="1">
        <v>0</v>
      </c>
    </row>
    <row r="296" spans="1:18" x14ac:dyDescent="0.2">
      <c r="A296" s="7" t="s">
        <v>112</v>
      </c>
      <c r="B296" s="3">
        <v>1.0000000000000001E-15</v>
      </c>
      <c r="C296" s="1">
        <v>7520</v>
      </c>
      <c r="D296" s="1">
        <v>2.7</v>
      </c>
      <c r="E296" s="1">
        <f t="shared" si="24"/>
        <v>4.95</v>
      </c>
      <c r="F296" s="1">
        <v>1.75</v>
      </c>
      <c r="G296" s="1">
        <v>2.5</v>
      </c>
      <c r="H296" s="1">
        <f t="shared" si="21"/>
        <v>0.56571428571428573</v>
      </c>
      <c r="I296" s="1">
        <v>25</v>
      </c>
      <c r="J296" s="1">
        <v>59.213999999999999</v>
      </c>
      <c r="K296" s="1">
        <v>54.216000000000001</v>
      </c>
      <c r="L296" s="1">
        <v>62.972999999999999</v>
      </c>
      <c r="M296" s="1">
        <f t="shared" si="22"/>
        <v>3.7590000000000003</v>
      </c>
      <c r="N296" s="1">
        <f t="shared" si="23"/>
        <v>37.590000000000003</v>
      </c>
      <c r="O296" s="1">
        <v>105</v>
      </c>
      <c r="P296" s="1">
        <v>-40.573</v>
      </c>
      <c r="Q296" s="1">
        <v>-56.451999999999998</v>
      </c>
      <c r="R296" s="1">
        <v>0</v>
      </c>
    </row>
    <row r="297" spans="1:18" x14ac:dyDescent="0.2">
      <c r="A297" s="7" t="s">
        <v>113</v>
      </c>
      <c r="B297" s="3">
        <v>1.0000000000000001E-15</v>
      </c>
      <c r="C297" s="1">
        <v>7590</v>
      </c>
      <c r="D297" s="1">
        <v>2.7</v>
      </c>
      <c r="E297" s="1">
        <f t="shared" si="24"/>
        <v>4.95</v>
      </c>
      <c r="F297" s="1">
        <v>1.75</v>
      </c>
      <c r="G297" s="1">
        <v>2.5</v>
      </c>
      <c r="H297" s="1">
        <f t="shared" si="21"/>
        <v>0.56571428571428573</v>
      </c>
      <c r="I297" s="1">
        <v>30</v>
      </c>
      <c r="J297" s="1">
        <v>59.246000000000002</v>
      </c>
      <c r="K297" s="1">
        <v>54.216000000000001</v>
      </c>
      <c r="L297" s="1">
        <v>63.610999999999997</v>
      </c>
      <c r="M297" s="1">
        <f t="shared" si="22"/>
        <v>4.3649999999999949</v>
      </c>
      <c r="N297" s="1">
        <f t="shared" si="23"/>
        <v>43.649999999999949</v>
      </c>
      <c r="O297" s="1">
        <v>115</v>
      </c>
      <c r="P297" s="1">
        <v>-46.646999999999998</v>
      </c>
      <c r="Q297" s="1">
        <v>-65.753</v>
      </c>
      <c r="R297" s="1">
        <v>0</v>
      </c>
    </row>
    <row r="298" spans="1:18" x14ac:dyDescent="0.2">
      <c r="A298" s="6" t="s">
        <v>114</v>
      </c>
      <c r="B298" s="3">
        <v>-1.0000000000000001E-15</v>
      </c>
      <c r="C298" s="1">
        <v>6950</v>
      </c>
      <c r="D298" s="1">
        <v>2.7</v>
      </c>
      <c r="E298" s="1">
        <f t="shared" si="24"/>
        <v>4.95</v>
      </c>
      <c r="F298" s="1">
        <v>1.75</v>
      </c>
      <c r="G298" s="1">
        <v>2.5</v>
      </c>
      <c r="H298" s="1">
        <f t="shared" si="21"/>
        <v>0.56571428571428573</v>
      </c>
      <c r="I298" s="1">
        <v>15</v>
      </c>
      <c r="J298" s="1">
        <v>61.651000000000003</v>
      </c>
      <c r="K298" s="1">
        <v>54.255000000000003</v>
      </c>
      <c r="L298" s="1">
        <v>64.742999999999995</v>
      </c>
      <c r="M298" s="1">
        <f t="shared" si="22"/>
        <v>3.0919999999999916</v>
      </c>
      <c r="N298" s="1">
        <f t="shared" si="23"/>
        <v>30.919999999999916</v>
      </c>
      <c r="O298" s="1">
        <v>95</v>
      </c>
      <c r="P298" s="1">
        <v>-32.610999999999997</v>
      </c>
      <c r="Q298" s="1">
        <v>-42.404000000000003</v>
      </c>
      <c r="R298" s="1">
        <v>0.5</v>
      </c>
    </row>
    <row r="299" spans="1:18" x14ac:dyDescent="0.2">
      <c r="A299" s="6" t="s">
        <v>115</v>
      </c>
      <c r="B299" s="3">
        <v>-1.0000000000000001E-15</v>
      </c>
      <c r="C299" s="1">
        <v>7140</v>
      </c>
      <c r="D299" s="1">
        <v>2.7</v>
      </c>
      <c r="E299" s="1">
        <f t="shared" si="24"/>
        <v>4.95</v>
      </c>
      <c r="F299" s="1">
        <v>1.75</v>
      </c>
      <c r="G299" s="1">
        <v>2.5</v>
      </c>
      <c r="H299" s="1">
        <f t="shared" si="21"/>
        <v>0.56571428571428573</v>
      </c>
      <c r="I299" s="1">
        <v>20</v>
      </c>
      <c r="J299" s="1">
        <v>61.579000000000001</v>
      </c>
      <c r="K299" s="1">
        <v>54.134</v>
      </c>
      <c r="L299" s="1">
        <v>65.58</v>
      </c>
      <c r="M299" s="1">
        <f t="shared" si="22"/>
        <v>4.0009999999999977</v>
      </c>
      <c r="N299" s="1">
        <f t="shared" si="23"/>
        <v>40.009999999999977</v>
      </c>
      <c r="O299" s="1">
        <v>110</v>
      </c>
      <c r="P299" s="1">
        <v>-40.616999999999997</v>
      </c>
      <c r="Q299" s="1">
        <v>-49.790999999999997</v>
      </c>
      <c r="R299" s="1">
        <v>0.5</v>
      </c>
    </row>
    <row r="300" spans="1:18" x14ac:dyDescent="0.2">
      <c r="A300" s="6" t="s">
        <v>116</v>
      </c>
      <c r="B300" s="3">
        <v>-1.0000000000000001E-15</v>
      </c>
      <c r="C300" s="1">
        <v>7280</v>
      </c>
      <c r="D300" s="1">
        <v>2.7</v>
      </c>
      <c r="E300" s="1">
        <f t="shared" si="24"/>
        <v>4.95</v>
      </c>
      <c r="F300" s="1">
        <v>1.75</v>
      </c>
      <c r="G300" s="1">
        <v>2.5</v>
      </c>
      <c r="H300" s="1">
        <f t="shared" si="21"/>
        <v>0.56571428571428573</v>
      </c>
      <c r="I300" s="1">
        <v>25</v>
      </c>
      <c r="J300" s="1">
        <v>62.578000000000003</v>
      </c>
      <c r="K300" s="1">
        <v>55.216000000000001</v>
      </c>
      <c r="L300" s="1">
        <v>67.730999999999995</v>
      </c>
      <c r="M300" s="1">
        <f t="shared" si="22"/>
        <v>5.1529999999999916</v>
      </c>
      <c r="N300" s="1">
        <f t="shared" si="23"/>
        <v>51.529999999999916</v>
      </c>
      <c r="O300" s="1">
        <v>130</v>
      </c>
      <c r="P300" s="1">
        <v>-49.323999999999998</v>
      </c>
      <c r="Q300" s="1">
        <v>-54.935000000000002</v>
      </c>
      <c r="R300" s="1">
        <v>0.5</v>
      </c>
    </row>
    <row r="301" spans="1:18" x14ac:dyDescent="0.2">
      <c r="A301" s="6" t="s">
        <v>117</v>
      </c>
      <c r="B301" s="3">
        <v>-1.0000000000000001E-15</v>
      </c>
      <c r="C301" s="1">
        <v>7380</v>
      </c>
      <c r="D301" s="1">
        <v>2.7</v>
      </c>
      <c r="E301" s="1">
        <f>4 - F301 +D301</f>
        <v>4.95</v>
      </c>
      <c r="F301" s="1">
        <v>1.75</v>
      </c>
      <c r="G301" s="1">
        <v>2.5</v>
      </c>
      <c r="H301" s="1">
        <f t="shared" si="21"/>
        <v>0.56571428571428573</v>
      </c>
      <c r="I301" s="1">
        <v>30</v>
      </c>
      <c r="J301" s="1">
        <v>61.6</v>
      </c>
      <c r="K301" s="1">
        <v>53.978000000000002</v>
      </c>
      <c r="L301" s="1">
        <v>68.632000000000005</v>
      </c>
      <c r="M301" s="1">
        <f t="shared" si="22"/>
        <v>7.0320000000000036</v>
      </c>
      <c r="N301" s="1">
        <f t="shared" si="23"/>
        <v>70.320000000000036</v>
      </c>
      <c r="O301" s="1">
        <v>160</v>
      </c>
      <c r="P301" s="1">
        <v>-58.685000000000002</v>
      </c>
      <c r="Q301" s="1">
        <v>-62.045999999999999</v>
      </c>
      <c r="R301" s="1">
        <v>0.5</v>
      </c>
    </row>
    <row r="302" spans="1:18" x14ac:dyDescent="0.2">
      <c r="A302" s="4" t="s">
        <v>74</v>
      </c>
      <c r="B302" s="1">
        <v>0</v>
      </c>
      <c r="C302" s="1">
        <v>6880</v>
      </c>
      <c r="D302" s="1">
        <v>1.2</v>
      </c>
      <c r="E302" s="1">
        <f>5 - F302 +D302</f>
        <v>4.45</v>
      </c>
      <c r="F302" s="1">
        <v>1.75</v>
      </c>
      <c r="G302" s="1">
        <v>2.5</v>
      </c>
      <c r="H302" s="1">
        <f t="shared" si="21"/>
        <v>0.50857142857142856</v>
      </c>
      <c r="I302" s="1">
        <v>15</v>
      </c>
      <c r="J302" s="1">
        <v>262.16399999999999</v>
      </c>
      <c r="K302" s="1">
        <v>94.6</v>
      </c>
      <c r="L302" s="1">
        <v>266.16500000000002</v>
      </c>
      <c r="M302" s="1">
        <f t="shared" si="22"/>
        <v>4.0010000000000332</v>
      </c>
      <c r="N302" s="1">
        <f t="shared" si="23"/>
        <v>40.010000000000332</v>
      </c>
      <c r="O302" s="1">
        <v>320</v>
      </c>
      <c r="P302" s="1">
        <v>-22.864000000000001</v>
      </c>
      <c r="Q302" s="1">
        <v>-39.011000000000003</v>
      </c>
      <c r="R302" s="1">
        <v>0.5</v>
      </c>
    </row>
    <row r="303" spans="1:18" x14ac:dyDescent="0.2">
      <c r="A303" s="4" t="s">
        <v>75</v>
      </c>
      <c r="B303" s="1">
        <v>0</v>
      </c>
      <c r="C303" s="1">
        <v>6880</v>
      </c>
      <c r="D303" s="1">
        <v>1.2</v>
      </c>
      <c r="E303" s="1">
        <f>5 - F303 +D303</f>
        <v>4.45</v>
      </c>
      <c r="F303" s="1">
        <v>1.75</v>
      </c>
      <c r="G303" s="1">
        <v>2.5</v>
      </c>
      <c r="H303" s="1">
        <f t="shared" si="21"/>
        <v>0.50857142857142856</v>
      </c>
      <c r="I303" s="1">
        <v>20</v>
      </c>
      <c r="J303" s="1">
        <v>269.48700000000002</v>
      </c>
      <c r="K303" s="1">
        <v>94.953000000000003</v>
      </c>
      <c r="L303" s="1">
        <v>274.27600000000001</v>
      </c>
      <c r="M303" s="1">
        <f t="shared" si="22"/>
        <v>4.7889999999999873</v>
      </c>
      <c r="N303" s="1">
        <f t="shared" si="23"/>
        <v>47.889999999999873</v>
      </c>
      <c r="O303" s="1">
        <v>330</v>
      </c>
      <c r="P303" s="1">
        <v>-25.952999999999999</v>
      </c>
      <c r="Q303" s="1">
        <v>-40.414000000000001</v>
      </c>
      <c r="R303" s="1">
        <v>0.5</v>
      </c>
    </row>
    <row r="304" spans="1:18" x14ac:dyDescent="0.2">
      <c r="A304" s="4" t="s">
        <v>128</v>
      </c>
      <c r="B304" s="1">
        <v>0</v>
      </c>
      <c r="C304" s="1">
        <v>6880</v>
      </c>
      <c r="D304" s="1">
        <v>1.2</v>
      </c>
      <c r="E304" s="1">
        <f>5 - F304 +D304</f>
        <v>4.45</v>
      </c>
      <c r="F304" s="1">
        <v>1.75</v>
      </c>
      <c r="G304" s="1">
        <v>2.5</v>
      </c>
      <c r="H304" s="1">
        <f t="shared" si="21"/>
        <v>0.50857142857142856</v>
      </c>
      <c r="I304" s="1">
        <v>25</v>
      </c>
      <c r="J304" s="1">
        <v>262.096</v>
      </c>
      <c r="K304" s="1">
        <v>94.984999999999999</v>
      </c>
      <c r="L304" s="1">
        <v>266.70299999999997</v>
      </c>
      <c r="M304" s="1">
        <f t="shared" si="22"/>
        <v>4.6069999999999709</v>
      </c>
      <c r="N304" s="1">
        <f t="shared" si="23"/>
        <v>46.069999999999709</v>
      </c>
      <c r="O304" s="1">
        <v>330</v>
      </c>
      <c r="P304" s="1">
        <v>-27.881</v>
      </c>
      <c r="Q304" s="1">
        <v>-42.972999999999999</v>
      </c>
      <c r="R304" s="1">
        <v>0.5</v>
      </c>
    </row>
    <row r="305" spans="1:19" x14ac:dyDescent="0.2">
      <c r="A305" s="4" t="s">
        <v>76</v>
      </c>
      <c r="B305" s="1">
        <v>0</v>
      </c>
      <c r="C305" s="1">
        <v>7200</v>
      </c>
      <c r="D305" s="1">
        <v>1.2</v>
      </c>
      <c r="E305" s="1">
        <f>5 - F305 +D305</f>
        <v>4.45</v>
      </c>
      <c r="F305" s="1">
        <v>1.75</v>
      </c>
      <c r="G305" s="1">
        <v>2.5</v>
      </c>
      <c r="H305" s="1">
        <f t="shared" si="21"/>
        <v>0.50857142857142856</v>
      </c>
      <c r="I305" s="1">
        <v>30</v>
      </c>
      <c r="J305" s="1">
        <v>272.50599999999997</v>
      </c>
      <c r="K305" s="1">
        <v>95.584000000000003</v>
      </c>
      <c r="L305" s="1">
        <v>278.02199999999999</v>
      </c>
      <c r="M305" s="1">
        <f t="shared" si="22"/>
        <v>5.5160000000000196</v>
      </c>
      <c r="N305" s="1">
        <f t="shared" si="23"/>
        <v>55.160000000000196</v>
      </c>
      <c r="O305" s="1">
        <v>345</v>
      </c>
      <c r="P305" s="1">
        <v>-31.161000000000001</v>
      </c>
      <c r="Q305" s="1">
        <v>-45.036999999999999</v>
      </c>
      <c r="R305" s="1">
        <v>0.25</v>
      </c>
    </row>
    <row r="306" spans="1:19" x14ac:dyDescent="0.2">
      <c r="A306" s="7" t="s">
        <v>77</v>
      </c>
      <c r="B306" s="3">
        <v>1.0000000000000001E-15</v>
      </c>
      <c r="C306" s="1"/>
      <c r="D306" s="1">
        <v>1.2</v>
      </c>
      <c r="E306" s="1">
        <f>5 - F306 +D306</f>
        <v>4.45</v>
      </c>
      <c r="F306" s="1">
        <v>1.75</v>
      </c>
      <c r="G306" s="1">
        <v>2.5</v>
      </c>
      <c r="H306" s="1">
        <f t="shared" si="21"/>
        <v>0.50857142857142856</v>
      </c>
      <c r="I306" s="1">
        <v>15</v>
      </c>
      <c r="M306" s="1">
        <f t="shared" si="22"/>
        <v>0</v>
      </c>
      <c r="N306" s="1">
        <f t="shared" si="23"/>
        <v>0</v>
      </c>
    </row>
    <row r="307" spans="1:19" x14ac:dyDescent="0.2">
      <c r="A307" s="7" t="s">
        <v>78</v>
      </c>
      <c r="B307" s="3">
        <v>1.0000000000000001E-15</v>
      </c>
      <c r="C307" s="1"/>
      <c r="D307" s="1">
        <v>1.2</v>
      </c>
      <c r="E307" s="1">
        <f t="shared" ref="E307:E325" si="25">5 - F307 +D307</f>
        <v>4.45</v>
      </c>
      <c r="F307" s="1">
        <v>1.75</v>
      </c>
      <c r="G307" s="1">
        <v>2.5</v>
      </c>
      <c r="H307" s="1">
        <f t="shared" ref="H307:H325" si="26">E307/(2*(F307*G307))</f>
        <v>0.50857142857142856</v>
      </c>
      <c r="I307" s="1">
        <v>20</v>
      </c>
      <c r="M307" s="1">
        <f t="shared" ref="M307:M325" si="27" xml:space="preserve"> L307-J307</f>
        <v>0</v>
      </c>
      <c r="N307" s="1">
        <f t="shared" ref="N307:N325" si="28">M307/0.1</f>
        <v>0</v>
      </c>
    </row>
    <row r="308" spans="1:19" x14ac:dyDescent="0.2">
      <c r="A308" s="7" t="s">
        <v>79</v>
      </c>
      <c r="B308" s="3">
        <v>1.0000000000000001E-15</v>
      </c>
      <c r="C308" s="1"/>
      <c r="D308" s="1">
        <v>1.2</v>
      </c>
      <c r="E308" s="1">
        <f t="shared" si="25"/>
        <v>4.45</v>
      </c>
      <c r="F308" s="1">
        <v>1.75</v>
      </c>
      <c r="G308" s="1">
        <v>2.5</v>
      </c>
      <c r="H308" s="1">
        <f t="shared" si="26"/>
        <v>0.50857142857142856</v>
      </c>
      <c r="I308" s="1">
        <v>25</v>
      </c>
      <c r="M308" s="1">
        <f t="shared" si="27"/>
        <v>0</v>
      </c>
      <c r="N308" s="1">
        <f t="shared" si="28"/>
        <v>0</v>
      </c>
    </row>
    <row r="309" spans="1:19" x14ac:dyDescent="0.2">
      <c r="A309" s="7" t="s">
        <v>80</v>
      </c>
      <c r="B309" s="3">
        <v>1.0000000000000001E-15</v>
      </c>
      <c r="C309" s="1">
        <v>7200</v>
      </c>
      <c r="D309" s="1">
        <v>1.2</v>
      </c>
      <c r="E309" s="1">
        <f t="shared" si="25"/>
        <v>4.45</v>
      </c>
      <c r="F309" s="1">
        <v>1.75</v>
      </c>
      <c r="G309" s="1">
        <v>2.5</v>
      </c>
      <c r="H309" s="1">
        <f t="shared" si="26"/>
        <v>0.50857142857142856</v>
      </c>
      <c r="I309" s="1">
        <v>30</v>
      </c>
      <c r="J309" s="1">
        <v>212.78700000000001</v>
      </c>
      <c r="K309" s="1">
        <v>93.686999999999998</v>
      </c>
      <c r="L309" s="1">
        <v>217.03100000000001</v>
      </c>
      <c r="M309" s="1">
        <f t="shared" si="27"/>
        <v>4.2439999999999998</v>
      </c>
      <c r="N309" s="1">
        <f t="shared" si="28"/>
        <v>42.44</v>
      </c>
      <c r="O309" s="1">
        <v>265</v>
      </c>
      <c r="P309" s="1">
        <v>-33.970999999999997</v>
      </c>
      <c r="Q309" s="1">
        <v>-46.706000000000003</v>
      </c>
      <c r="R309" s="1">
        <v>0</v>
      </c>
    </row>
    <row r="310" spans="1:19" x14ac:dyDescent="0.2">
      <c r="A310" s="6" t="s">
        <v>81</v>
      </c>
      <c r="B310" s="3">
        <v>-1.0000000000000001E-15</v>
      </c>
      <c r="C310" s="1">
        <v>6770</v>
      </c>
      <c r="D310" s="1">
        <v>1.2</v>
      </c>
      <c r="E310" s="1">
        <f t="shared" si="25"/>
        <v>4.45</v>
      </c>
      <c r="F310" s="1">
        <v>1.75</v>
      </c>
      <c r="G310" s="1">
        <v>2.5</v>
      </c>
      <c r="H310" s="1">
        <f t="shared" si="26"/>
        <v>0.50857142857142856</v>
      </c>
      <c r="I310" s="1">
        <v>15</v>
      </c>
      <c r="J310" s="1">
        <v>178.58799999999999</v>
      </c>
      <c r="K310" s="1">
        <v>75.201999999999998</v>
      </c>
      <c r="L310" s="1">
        <v>183.43799999999999</v>
      </c>
      <c r="M310" s="1">
        <f t="shared" si="27"/>
        <v>4.8499999999999943</v>
      </c>
      <c r="N310" s="1">
        <f t="shared" si="28"/>
        <v>48.499999999999943</v>
      </c>
      <c r="O310" s="1">
        <v>260</v>
      </c>
      <c r="P310" s="1">
        <v>-27.651</v>
      </c>
      <c r="Q310" s="1">
        <v>-40.154000000000003</v>
      </c>
      <c r="R310" s="1">
        <v>0.5</v>
      </c>
    </row>
    <row r="311" spans="1:19" x14ac:dyDescent="0.2">
      <c r="A311" s="6" t="s">
        <v>82</v>
      </c>
      <c r="B311" s="3">
        <v>-1.0000000000000001E-15</v>
      </c>
      <c r="C311" s="1">
        <v>6770</v>
      </c>
      <c r="D311" s="1">
        <v>1.2</v>
      </c>
      <c r="E311" s="1">
        <f t="shared" si="25"/>
        <v>4.45</v>
      </c>
      <c r="F311" s="1">
        <v>1.75</v>
      </c>
      <c r="G311" s="1">
        <v>2.5</v>
      </c>
      <c r="H311" s="1">
        <f t="shared" si="26"/>
        <v>0.50857142857142856</v>
      </c>
      <c r="I311" s="1">
        <v>20</v>
      </c>
      <c r="J311" s="1">
        <v>198.94900000000001</v>
      </c>
      <c r="K311" s="1">
        <v>75.978999999999999</v>
      </c>
      <c r="L311" s="1">
        <v>204.58699999999999</v>
      </c>
      <c r="M311" s="1">
        <f t="shared" si="27"/>
        <v>5.6379999999999768</v>
      </c>
      <c r="N311" s="1">
        <f t="shared" si="28"/>
        <v>56.379999999999768</v>
      </c>
      <c r="O311" s="1">
        <v>345</v>
      </c>
      <c r="P311" s="1">
        <v>-31.347999999999999</v>
      </c>
      <c r="Q311" s="1">
        <v>-41.631</v>
      </c>
      <c r="R311" s="1">
        <v>0.5</v>
      </c>
    </row>
    <row r="312" spans="1:19" x14ac:dyDescent="0.2">
      <c r="A312" s="6" t="s">
        <v>83</v>
      </c>
      <c r="B312" s="3">
        <v>-1.0000000000000001E-15</v>
      </c>
      <c r="C312" s="1">
        <v>7250</v>
      </c>
      <c r="D312" s="1">
        <v>1.2</v>
      </c>
      <c r="E312" s="1">
        <f t="shared" si="25"/>
        <v>4.45</v>
      </c>
      <c r="F312" s="1">
        <v>1.75</v>
      </c>
      <c r="G312" s="1">
        <v>2.5</v>
      </c>
      <c r="H312" s="1">
        <f t="shared" si="26"/>
        <v>0.50857142857142856</v>
      </c>
      <c r="I312" s="1">
        <v>25</v>
      </c>
      <c r="J312" s="1">
        <v>183.36</v>
      </c>
      <c r="K312" s="1">
        <v>81.308999999999997</v>
      </c>
      <c r="L312" s="1">
        <v>190.392</v>
      </c>
      <c r="M312" s="1">
        <f t="shared" si="27"/>
        <v>7.0319999999999823</v>
      </c>
      <c r="N312" s="1">
        <f t="shared" si="28"/>
        <v>70.319999999999823</v>
      </c>
      <c r="O312" s="1">
        <v>280</v>
      </c>
      <c r="P312" s="1">
        <v>-37.206000000000003</v>
      </c>
      <c r="Q312" s="1">
        <v>-45.012999999999998</v>
      </c>
      <c r="R312" s="1">
        <v>0.5</v>
      </c>
    </row>
    <row r="313" spans="1:19" x14ac:dyDescent="0.2">
      <c r="A313" s="6" t="s">
        <v>84</v>
      </c>
      <c r="B313" s="3">
        <v>-1.0000000000000001E-15</v>
      </c>
      <c r="C313" s="1">
        <v>7460</v>
      </c>
      <c r="D313" s="1">
        <v>1.2</v>
      </c>
      <c r="E313" s="1">
        <f t="shared" si="25"/>
        <v>4.45</v>
      </c>
      <c r="F313" s="1">
        <v>1.75</v>
      </c>
      <c r="G313" s="1">
        <v>2.5</v>
      </c>
      <c r="H313" s="1">
        <f t="shared" si="26"/>
        <v>0.50857142857142856</v>
      </c>
      <c r="I313" s="1">
        <v>30</v>
      </c>
      <c r="J313" s="1">
        <v>173.30799999999999</v>
      </c>
      <c r="K313" s="1">
        <v>79.442999999999998</v>
      </c>
      <c r="L313" s="1">
        <v>181.85599999999999</v>
      </c>
      <c r="M313" s="1">
        <f t="shared" si="27"/>
        <v>8.5480000000000018</v>
      </c>
      <c r="N313" s="1">
        <f t="shared" si="28"/>
        <v>85.480000000000018</v>
      </c>
      <c r="O313" s="1">
        <v>295</v>
      </c>
      <c r="P313" s="1">
        <v>-43.850999999999999</v>
      </c>
      <c r="Q313" s="1">
        <v>-49.375999999999998</v>
      </c>
      <c r="R313" s="1">
        <v>0.5</v>
      </c>
    </row>
    <row r="314" spans="1:19" x14ac:dyDescent="0.2">
      <c r="A314" s="4" t="s">
        <v>85</v>
      </c>
      <c r="B314" s="1">
        <v>0</v>
      </c>
      <c r="C314" s="1">
        <v>4820</v>
      </c>
      <c r="D314" s="1">
        <v>1.2</v>
      </c>
      <c r="E314" s="1">
        <f t="shared" si="25"/>
        <v>4.45</v>
      </c>
      <c r="F314" s="1">
        <v>1.75</v>
      </c>
      <c r="G314" s="1">
        <v>2.5</v>
      </c>
      <c r="H314" s="1">
        <f t="shared" si="26"/>
        <v>0.50857142857142856</v>
      </c>
      <c r="I314" s="1">
        <v>15</v>
      </c>
      <c r="J314" s="1">
        <v>313.54199999999997</v>
      </c>
      <c r="K314" s="1">
        <v>97.528000000000006</v>
      </c>
      <c r="L314" s="1">
        <v>316.63400000000001</v>
      </c>
      <c r="M314" s="1">
        <f t="shared" si="27"/>
        <v>3.0920000000000414</v>
      </c>
      <c r="N314" s="1">
        <f t="shared" si="28"/>
        <v>30.920000000000414</v>
      </c>
      <c r="O314" s="1">
        <v>345</v>
      </c>
      <c r="P314" s="1">
        <v>-13.76</v>
      </c>
      <c r="Q314" s="1">
        <v>-32.646999999999998</v>
      </c>
      <c r="R314" s="1">
        <v>0.5</v>
      </c>
      <c r="S314" s="1" t="s">
        <v>121</v>
      </c>
    </row>
    <row r="315" spans="1:19" x14ac:dyDescent="0.2">
      <c r="A315" s="4" t="s">
        <v>86</v>
      </c>
      <c r="B315" s="1">
        <v>0</v>
      </c>
      <c r="C315" s="1">
        <v>4820</v>
      </c>
      <c r="D315" s="1">
        <v>1.2</v>
      </c>
      <c r="E315" s="1">
        <f t="shared" si="25"/>
        <v>4.45</v>
      </c>
      <c r="F315" s="1">
        <v>1.75</v>
      </c>
      <c r="G315" s="1">
        <v>2.5</v>
      </c>
      <c r="H315" s="1">
        <f t="shared" si="26"/>
        <v>0.50857142857142856</v>
      </c>
      <c r="I315" s="1">
        <v>20</v>
      </c>
      <c r="J315" s="1">
        <v>322.53699999999998</v>
      </c>
      <c r="K315" s="1">
        <v>97.679000000000002</v>
      </c>
      <c r="L315" s="1">
        <v>326.29500000000002</v>
      </c>
      <c r="M315" s="1">
        <f t="shared" si="27"/>
        <v>3.7580000000000382</v>
      </c>
      <c r="N315" s="1">
        <f t="shared" si="28"/>
        <v>37.580000000000382</v>
      </c>
      <c r="O315" s="1">
        <v>365</v>
      </c>
      <c r="P315" s="1">
        <v>-15.881</v>
      </c>
      <c r="Q315" s="1">
        <v>-33.436</v>
      </c>
      <c r="R315" s="1">
        <v>0.5</v>
      </c>
      <c r="S315" s="1" t="s">
        <v>121</v>
      </c>
    </row>
    <row r="316" spans="1:19" x14ac:dyDescent="0.2">
      <c r="A316" s="4" t="s">
        <v>129</v>
      </c>
      <c r="B316" s="1">
        <v>0</v>
      </c>
      <c r="C316" s="1">
        <v>5150</v>
      </c>
      <c r="D316" s="1">
        <v>1.2</v>
      </c>
      <c r="E316" s="1">
        <f t="shared" si="25"/>
        <v>4.45</v>
      </c>
      <c r="F316" s="1">
        <v>1.75</v>
      </c>
      <c r="G316" s="1">
        <v>2.5</v>
      </c>
      <c r="H316" s="1">
        <f t="shared" si="26"/>
        <v>0.50857142857142856</v>
      </c>
      <c r="I316" s="1">
        <v>25</v>
      </c>
      <c r="J316" s="1">
        <v>331.221</v>
      </c>
      <c r="K316" s="1">
        <v>97.781999999999996</v>
      </c>
      <c r="L316" s="1">
        <v>335.34300000000002</v>
      </c>
      <c r="M316" s="1">
        <f t="shared" si="27"/>
        <v>4.1220000000000141</v>
      </c>
      <c r="N316" s="1">
        <f t="shared" si="28"/>
        <v>41.220000000000141</v>
      </c>
      <c r="O316" s="1">
        <v>390</v>
      </c>
      <c r="P316" s="1">
        <v>-17.437000000000001</v>
      </c>
      <c r="Q316" s="1">
        <v>-34.01</v>
      </c>
      <c r="R316" s="1">
        <v>0.25</v>
      </c>
      <c r="S316" s="1" t="s">
        <v>121</v>
      </c>
    </row>
    <row r="317" spans="1:19" x14ac:dyDescent="0.2">
      <c r="A317" s="4" t="s">
        <v>87</v>
      </c>
      <c r="B317" s="1">
        <v>0</v>
      </c>
      <c r="C317" s="1">
        <v>5150</v>
      </c>
      <c r="D317" s="1">
        <v>1.2</v>
      </c>
      <c r="E317" s="1">
        <f t="shared" si="25"/>
        <v>4.45</v>
      </c>
      <c r="F317" s="1">
        <v>1.75</v>
      </c>
      <c r="G317" s="1">
        <v>2.5</v>
      </c>
      <c r="H317" s="1">
        <f t="shared" si="26"/>
        <v>0.50857142857142856</v>
      </c>
      <c r="I317" s="1">
        <v>30</v>
      </c>
      <c r="J317" s="1">
        <v>337.19499999999999</v>
      </c>
      <c r="K317" s="1">
        <v>95.221999999999994</v>
      </c>
      <c r="L317" s="1">
        <v>341.25700000000001</v>
      </c>
      <c r="M317" s="1">
        <f t="shared" si="27"/>
        <v>4.0620000000000118</v>
      </c>
      <c r="N317" s="1">
        <f t="shared" si="28"/>
        <v>40.620000000000118</v>
      </c>
      <c r="O317" s="1">
        <v>395</v>
      </c>
      <c r="P317" s="1">
        <v>-18.111000000000001</v>
      </c>
      <c r="Q317" s="1">
        <v>-35.048000000000002</v>
      </c>
      <c r="R317" s="1">
        <v>0.25</v>
      </c>
      <c r="S317" s="1" t="s">
        <v>121</v>
      </c>
    </row>
    <row r="318" spans="1:19" x14ac:dyDescent="0.2">
      <c r="A318" s="7" t="s">
        <v>88</v>
      </c>
      <c r="B318" s="3">
        <v>1.0000000000000001E-15</v>
      </c>
      <c r="C318" s="1">
        <v>5960</v>
      </c>
      <c r="D318" s="1">
        <v>1.2</v>
      </c>
      <c r="E318" s="1">
        <f t="shared" si="25"/>
        <v>4.45</v>
      </c>
      <c r="F318" s="1">
        <v>1.75</v>
      </c>
      <c r="G318" s="1">
        <v>2.5</v>
      </c>
      <c r="H318" s="1">
        <f t="shared" si="26"/>
        <v>0.50857142857142856</v>
      </c>
      <c r="I318" s="1">
        <v>15</v>
      </c>
      <c r="J318" s="1">
        <v>97.81</v>
      </c>
      <c r="K318" s="1">
        <v>62.670999999999999</v>
      </c>
      <c r="L318" s="1">
        <v>100.295</v>
      </c>
      <c r="M318" s="1">
        <f t="shared" si="27"/>
        <v>2.4849999999999994</v>
      </c>
      <c r="N318" s="1">
        <f t="shared" si="28"/>
        <v>24.849999999999994</v>
      </c>
      <c r="O318" s="1">
        <v>120</v>
      </c>
      <c r="P318" s="1">
        <v>-26.048999999999999</v>
      </c>
      <c r="Q318" s="1">
        <v>-43.83</v>
      </c>
      <c r="R318" s="1">
        <v>0</v>
      </c>
      <c r="S318" s="1" t="s">
        <v>120</v>
      </c>
    </row>
    <row r="319" spans="1:19" x14ac:dyDescent="0.2">
      <c r="A319" s="7" t="s">
        <v>89</v>
      </c>
      <c r="B319" s="3">
        <v>1.0000000000000001E-15</v>
      </c>
      <c r="C319" s="1"/>
      <c r="D319" s="1">
        <v>1.2</v>
      </c>
      <c r="E319" s="1">
        <f t="shared" si="25"/>
        <v>4.45</v>
      </c>
      <c r="F319" s="1">
        <v>1.75</v>
      </c>
      <c r="G319" s="1">
        <v>2.5</v>
      </c>
      <c r="H319" s="1">
        <f t="shared" si="26"/>
        <v>0.50857142857142856</v>
      </c>
      <c r="I319" s="1">
        <v>20</v>
      </c>
      <c r="M319" s="1">
        <f t="shared" si="27"/>
        <v>0</v>
      </c>
      <c r="N319" s="1">
        <f t="shared" si="28"/>
        <v>0</v>
      </c>
      <c r="S319" s="1" t="s">
        <v>172</v>
      </c>
    </row>
    <row r="320" spans="1:19" x14ac:dyDescent="0.2">
      <c r="A320" s="7" t="s">
        <v>90</v>
      </c>
      <c r="B320" s="3">
        <v>1.0000000000000001E-15</v>
      </c>
      <c r="C320" s="1"/>
      <c r="D320" s="1">
        <v>1.2</v>
      </c>
      <c r="E320" s="1">
        <f t="shared" si="25"/>
        <v>4.45</v>
      </c>
      <c r="F320" s="1">
        <v>1.75</v>
      </c>
      <c r="G320" s="1">
        <v>2.5</v>
      </c>
      <c r="H320" s="1">
        <f t="shared" si="26"/>
        <v>0.50857142857142856</v>
      </c>
      <c r="I320" s="1">
        <v>25</v>
      </c>
      <c r="M320" s="1">
        <f t="shared" si="27"/>
        <v>0</v>
      </c>
      <c r="N320" s="1">
        <f t="shared" si="28"/>
        <v>0</v>
      </c>
      <c r="S320" s="1" t="s">
        <v>122</v>
      </c>
    </row>
    <row r="321" spans="1:19" x14ac:dyDescent="0.2">
      <c r="A321" s="7" t="s">
        <v>91</v>
      </c>
      <c r="B321" s="3">
        <v>1.0000000000000001E-15</v>
      </c>
      <c r="C321" s="1"/>
      <c r="D321" s="1">
        <v>1.2</v>
      </c>
      <c r="E321" s="1">
        <f t="shared" si="25"/>
        <v>4.45</v>
      </c>
      <c r="F321" s="1">
        <v>1.75</v>
      </c>
      <c r="G321" s="1">
        <v>2.5</v>
      </c>
      <c r="H321" s="1">
        <f t="shared" si="26"/>
        <v>0.50857142857142856</v>
      </c>
      <c r="I321" s="1">
        <v>30</v>
      </c>
      <c r="M321" s="1">
        <f t="shared" si="27"/>
        <v>0</v>
      </c>
      <c r="N321" s="1">
        <f t="shared" si="28"/>
        <v>0</v>
      </c>
    </row>
    <row r="322" spans="1:19" x14ac:dyDescent="0.2">
      <c r="A322" s="6" t="s">
        <v>92</v>
      </c>
      <c r="B322" s="3">
        <v>-1.0000000000000001E-15</v>
      </c>
      <c r="C322" s="1"/>
      <c r="D322" s="1">
        <v>1.2</v>
      </c>
      <c r="E322" s="1">
        <f t="shared" si="25"/>
        <v>4.45</v>
      </c>
      <c r="F322" s="1">
        <v>1.75</v>
      </c>
      <c r="G322" s="1">
        <v>2.5</v>
      </c>
      <c r="H322" s="1">
        <f t="shared" si="26"/>
        <v>0.50857142857142856</v>
      </c>
      <c r="I322" s="1">
        <v>15</v>
      </c>
      <c r="M322" s="1">
        <f t="shared" si="27"/>
        <v>0</v>
      </c>
      <c r="N322" s="1">
        <f t="shared" si="28"/>
        <v>0</v>
      </c>
      <c r="S322" s="1" t="s">
        <v>118</v>
      </c>
    </row>
    <row r="323" spans="1:19" x14ac:dyDescent="0.2">
      <c r="A323" s="6" t="s">
        <v>93</v>
      </c>
      <c r="B323" s="3">
        <v>-1.0000000000000001E-15</v>
      </c>
      <c r="C323" s="1"/>
      <c r="D323" s="1">
        <v>1.2</v>
      </c>
      <c r="E323" s="1">
        <f t="shared" si="25"/>
        <v>4.45</v>
      </c>
      <c r="F323" s="1">
        <v>1.75</v>
      </c>
      <c r="G323" s="1">
        <v>2.5</v>
      </c>
      <c r="H323" s="1">
        <f t="shared" si="26"/>
        <v>0.50857142857142856</v>
      </c>
      <c r="I323" s="1">
        <v>20</v>
      </c>
      <c r="M323" s="1">
        <f t="shared" si="27"/>
        <v>0</v>
      </c>
      <c r="N323" s="1">
        <f t="shared" si="28"/>
        <v>0</v>
      </c>
      <c r="S323" s="1" t="s">
        <v>119</v>
      </c>
    </row>
    <row r="324" spans="1:19" x14ac:dyDescent="0.2">
      <c r="A324" s="6" t="s">
        <v>94</v>
      </c>
      <c r="B324" s="3">
        <v>-1.0000000000000001E-15</v>
      </c>
      <c r="C324" s="1">
        <v>5900</v>
      </c>
      <c r="D324" s="1">
        <v>1.2</v>
      </c>
      <c r="E324" s="1">
        <f t="shared" si="25"/>
        <v>4.45</v>
      </c>
      <c r="F324" s="1">
        <v>1.75</v>
      </c>
      <c r="G324" s="1">
        <v>2.5</v>
      </c>
      <c r="H324" s="1">
        <f t="shared" si="26"/>
        <v>0.50857142857142856</v>
      </c>
      <c r="I324" s="1">
        <v>25</v>
      </c>
      <c r="J324" s="1">
        <v>243.93899999999999</v>
      </c>
      <c r="K324" s="1">
        <v>87.688000000000002</v>
      </c>
      <c r="L324" s="1">
        <v>249.45500000000001</v>
      </c>
      <c r="M324" s="1">
        <f t="shared" si="27"/>
        <v>5.5160000000000196</v>
      </c>
      <c r="N324" s="1">
        <f t="shared" si="28"/>
        <v>55.160000000000196</v>
      </c>
      <c r="O324" s="1">
        <v>325</v>
      </c>
      <c r="P324" s="1">
        <v>-21.707000000000001</v>
      </c>
      <c r="Q324" s="1">
        <v>-38.082999999999998</v>
      </c>
      <c r="R324" s="1">
        <v>0.5</v>
      </c>
    </row>
    <row r="325" spans="1:19" x14ac:dyDescent="0.2">
      <c r="A325" s="6" t="s">
        <v>95</v>
      </c>
      <c r="B325" s="3">
        <v>-1.0000000000000001E-15</v>
      </c>
      <c r="C325" s="1">
        <v>5440</v>
      </c>
      <c r="D325" s="1">
        <v>1.2</v>
      </c>
      <c r="E325" s="1">
        <f t="shared" si="25"/>
        <v>4.45</v>
      </c>
      <c r="F325" s="1">
        <v>1.75</v>
      </c>
      <c r="G325" s="1">
        <v>2.5</v>
      </c>
      <c r="H325" s="1">
        <f t="shared" si="26"/>
        <v>0.50857142857142856</v>
      </c>
      <c r="I325" s="1">
        <v>30</v>
      </c>
      <c r="J325" s="1">
        <v>233.80099999999999</v>
      </c>
      <c r="K325" s="1">
        <v>87.259</v>
      </c>
      <c r="L325" s="1">
        <v>242.65100000000001</v>
      </c>
      <c r="M325" s="1">
        <f t="shared" si="27"/>
        <v>8.8500000000000227</v>
      </c>
      <c r="N325" s="1">
        <f t="shared" si="28"/>
        <v>88.500000000000227</v>
      </c>
      <c r="O325" s="1">
        <v>380</v>
      </c>
      <c r="P325" s="1">
        <v>-28.657</v>
      </c>
      <c r="Q325" s="1">
        <v>-40.417999999999999</v>
      </c>
      <c r="R325" s="1">
        <v>0.5</v>
      </c>
    </row>
    <row r="326" spans="1:19" customFormat="1" x14ac:dyDescent="0.2">
      <c r="A326" s="6" t="s">
        <v>173</v>
      </c>
      <c r="B326">
        <v>-1.0000000000000001E-15</v>
      </c>
      <c r="C326">
        <v>6920</v>
      </c>
      <c r="D326" s="1">
        <v>2.7</v>
      </c>
      <c r="E326" s="1">
        <v>5.95</v>
      </c>
      <c r="F326" s="1">
        <v>1.75</v>
      </c>
      <c r="G326" s="1">
        <v>2.5</v>
      </c>
      <c r="H326" s="1">
        <v>0.68</v>
      </c>
      <c r="I326" s="1">
        <v>15</v>
      </c>
      <c r="J326" s="1">
        <v>52.968000000000004</v>
      </c>
      <c r="K326" s="1">
        <v>47.304000000000002</v>
      </c>
      <c r="L326" s="1">
        <v>56.302</v>
      </c>
      <c r="M326" s="1">
        <f>L326-J326</f>
        <v>3.3339999999999961</v>
      </c>
      <c r="N326" s="1">
        <f>M326/0.1</f>
        <v>33.339999999999961</v>
      </c>
      <c r="O326" s="1">
        <v>90</v>
      </c>
      <c r="P326" s="1">
        <v>-43.396999999999998</v>
      </c>
      <c r="Q326" s="1">
        <v>-44.073999999999998</v>
      </c>
      <c r="R326" s="1">
        <v>0.5</v>
      </c>
    </row>
    <row r="327" spans="1:19" customFormat="1" x14ac:dyDescent="0.2">
      <c r="A327" s="6" t="s">
        <v>174</v>
      </c>
      <c r="B327">
        <v>-1.0000000000000001E-15</v>
      </c>
      <c r="C327" s="1">
        <v>7000</v>
      </c>
      <c r="D327" s="1">
        <v>2.7</v>
      </c>
      <c r="E327" s="1">
        <v>5.95</v>
      </c>
      <c r="F327" s="1">
        <v>1.75</v>
      </c>
      <c r="G327" s="1">
        <v>2.5</v>
      </c>
      <c r="H327" s="1">
        <v>0.68</v>
      </c>
      <c r="I327" s="1">
        <v>30</v>
      </c>
      <c r="J327" s="1">
        <v>53.017000000000003</v>
      </c>
      <c r="K327" s="1">
        <v>47.320999999999998</v>
      </c>
      <c r="L327" s="1">
        <v>60.292000000000002</v>
      </c>
      <c r="M327" s="1">
        <f t="shared" ref="M327:M345" si="29">L327-J327</f>
        <v>7.2749999999999986</v>
      </c>
      <c r="N327" s="1">
        <f t="shared" ref="N327:N345" si="30">M327/0.1</f>
        <v>72.749999999999986</v>
      </c>
      <c r="O327" s="1">
        <v>155</v>
      </c>
      <c r="P327" s="1">
        <v>-80.899000000000001</v>
      </c>
      <c r="Q327" s="1">
        <v>-81.209000000000003</v>
      </c>
      <c r="R327" s="1">
        <v>1</v>
      </c>
    </row>
    <row r="328" spans="1:19" customFormat="1" x14ac:dyDescent="0.2">
      <c r="A328" s="4" t="s">
        <v>175</v>
      </c>
      <c r="B328">
        <v>0</v>
      </c>
      <c r="C328" s="1">
        <v>7650</v>
      </c>
      <c r="D328" s="1">
        <v>2.7</v>
      </c>
      <c r="E328" s="1">
        <v>5.95</v>
      </c>
      <c r="F328" s="1">
        <v>1.75</v>
      </c>
      <c r="G328" s="1">
        <v>2.5</v>
      </c>
      <c r="H328" s="1">
        <v>0.68</v>
      </c>
      <c r="I328" s="1">
        <v>30</v>
      </c>
      <c r="J328" s="1">
        <v>52.292000000000002</v>
      </c>
      <c r="K328" s="1">
        <v>47.366</v>
      </c>
      <c r="L328" s="1">
        <v>59.566000000000003</v>
      </c>
      <c r="M328" s="1">
        <f t="shared" si="29"/>
        <v>7.2740000000000009</v>
      </c>
      <c r="N328" s="1">
        <f t="shared" si="30"/>
        <v>72.740000000000009</v>
      </c>
      <c r="O328" s="1">
        <v>155</v>
      </c>
      <c r="P328" s="1">
        <v>-69.665000000000006</v>
      </c>
      <c r="Q328" s="1">
        <v>-75.337999999999994</v>
      </c>
      <c r="R328" s="1">
        <v>0</v>
      </c>
    </row>
    <row r="329" spans="1:19" customFormat="1" x14ac:dyDescent="0.2">
      <c r="A329" s="7" t="s">
        <v>176</v>
      </c>
      <c r="B329">
        <v>1.0000000000000001E-15</v>
      </c>
      <c r="C329" s="1">
        <v>7070</v>
      </c>
      <c r="D329" s="1">
        <v>2.7</v>
      </c>
      <c r="E329" s="1">
        <v>5.95</v>
      </c>
      <c r="F329" s="1">
        <v>1.75</v>
      </c>
      <c r="G329" s="1">
        <v>2.5</v>
      </c>
      <c r="H329" s="1">
        <v>0.68</v>
      </c>
      <c r="I329" s="1">
        <v>15</v>
      </c>
      <c r="J329" s="1">
        <v>48.523000000000003</v>
      </c>
      <c r="K329" s="1">
        <v>45.325000000000003</v>
      </c>
      <c r="L329" s="1">
        <v>50.523000000000003</v>
      </c>
      <c r="M329" s="1">
        <f t="shared" si="29"/>
        <v>2</v>
      </c>
      <c r="N329" s="1">
        <f t="shared" si="30"/>
        <v>20</v>
      </c>
      <c r="O329" s="1">
        <v>65</v>
      </c>
      <c r="P329" s="1">
        <v>-33.634</v>
      </c>
      <c r="Q329" s="1">
        <v>-41.886000000000003</v>
      </c>
      <c r="R329" s="1">
        <v>0.75</v>
      </c>
    </row>
    <row r="330" spans="1:19" customFormat="1" x14ac:dyDescent="0.2">
      <c r="A330" s="7" t="s">
        <v>177</v>
      </c>
      <c r="B330">
        <v>1.0000000000000001E-15</v>
      </c>
      <c r="C330" s="1">
        <v>7570</v>
      </c>
      <c r="D330" s="1">
        <v>2.7</v>
      </c>
      <c r="E330" s="1">
        <v>5.95</v>
      </c>
      <c r="F330" s="1">
        <v>1.75</v>
      </c>
      <c r="G330" s="1">
        <v>2.5</v>
      </c>
      <c r="H330" s="1">
        <v>0.68</v>
      </c>
      <c r="I330" s="1">
        <v>30</v>
      </c>
      <c r="J330" s="1">
        <v>49.603999999999999</v>
      </c>
      <c r="K330" s="1">
        <v>46.462000000000003</v>
      </c>
      <c r="L330" s="1">
        <v>53.665999999999997</v>
      </c>
      <c r="M330" s="1">
        <f t="shared" si="29"/>
        <v>4.0619999999999976</v>
      </c>
      <c r="N330" s="1">
        <f t="shared" si="30"/>
        <v>40.619999999999976</v>
      </c>
      <c r="O330" s="1">
        <v>100</v>
      </c>
      <c r="P330" s="1">
        <v>-60.213000000000001</v>
      </c>
      <c r="Q330" s="1">
        <v>-67.930000000000007</v>
      </c>
      <c r="R330" s="1">
        <v>0</v>
      </c>
    </row>
    <row r="331" spans="1:19" customFormat="1" x14ac:dyDescent="0.2">
      <c r="A331" s="6" t="s">
        <v>178</v>
      </c>
      <c r="B331">
        <v>-1.0000000000000001E-15</v>
      </c>
      <c r="C331" s="1">
        <v>7600</v>
      </c>
      <c r="D331" s="1">
        <v>2.7</v>
      </c>
      <c r="E331" s="1">
        <v>5.95</v>
      </c>
      <c r="F331" s="1">
        <v>1.75</v>
      </c>
      <c r="G331" s="1">
        <v>2.5</v>
      </c>
      <c r="H331" s="1">
        <v>0.68</v>
      </c>
      <c r="I331" s="1">
        <v>30</v>
      </c>
      <c r="J331" s="1">
        <v>52.912999999999997</v>
      </c>
      <c r="K331" s="1">
        <v>47.252000000000002</v>
      </c>
      <c r="L331" s="1">
        <v>60.188000000000002</v>
      </c>
      <c r="M331" s="1">
        <f t="shared" si="29"/>
        <v>7.2750000000000057</v>
      </c>
      <c r="N331" s="1">
        <f t="shared" si="30"/>
        <v>72.750000000000057</v>
      </c>
      <c r="O331" s="1">
        <v>155</v>
      </c>
      <c r="P331" s="1">
        <v>-82.766000000000005</v>
      </c>
      <c r="Q331" s="1">
        <v>-82.882000000000005</v>
      </c>
      <c r="R331" s="1">
        <v>1</v>
      </c>
    </row>
    <row r="332" spans="1:19" customFormat="1" x14ac:dyDescent="0.2">
      <c r="A332" s="4" t="s">
        <v>179</v>
      </c>
      <c r="B332">
        <v>0</v>
      </c>
      <c r="C332" s="1">
        <v>7700</v>
      </c>
      <c r="D332" s="1">
        <v>2.7</v>
      </c>
      <c r="E332" s="1">
        <v>5.95</v>
      </c>
      <c r="F332" s="1">
        <v>1.75</v>
      </c>
      <c r="G332" s="1">
        <v>2.5</v>
      </c>
      <c r="H332" s="1">
        <v>0.68</v>
      </c>
      <c r="I332" s="1">
        <v>30</v>
      </c>
      <c r="J332" s="1">
        <v>52.293999999999997</v>
      </c>
      <c r="K332" s="1">
        <v>47.45</v>
      </c>
      <c r="L332" s="1">
        <v>57.75</v>
      </c>
      <c r="M332" s="1">
        <f t="shared" si="29"/>
        <v>5.4560000000000031</v>
      </c>
      <c r="N332" s="1">
        <f t="shared" si="30"/>
        <v>54.560000000000031</v>
      </c>
      <c r="O332" s="1">
        <v>125</v>
      </c>
      <c r="P332" s="1">
        <v>-77.090999999999994</v>
      </c>
      <c r="Q332" s="1">
        <v>-77.344999999999999</v>
      </c>
      <c r="R332" s="1">
        <v>0</v>
      </c>
    </row>
    <row r="333" spans="1:19" customFormat="1" x14ac:dyDescent="0.2">
      <c r="A333" s="7" t="s">
        <v>180</v>
      </c>
      <c r="B333">
        <v>1.0000000000000001E-15</v>
      </c>
      <c r="C333" s="1">
        <v>7360</v>
      </c>
      <c r="D333" s="1">
        <v>2.7</v>
      </c>
      <c r="E333" s="1">
        <v>5.95</v>
      </c>
      <c r="F333" s="1">
        <v>1.75</v>
      </c>
      <c r="G333" s="1">
        <v>2.5</v>
      </c>
      <c r="H333" s="1">
        <v>0.68</v>
      </c>
      <c r="I333" s="1">
        <v>30</v>
      </c>
      <c r="J333" s="1">
        <v>49.591000000000001</v>
      </c>
      <c r="K333" s="1">
        <v>46.338000000000001</v>
      </c>
      <c r="L333" s="1">
        <v>53.652999999999999</v>
      </c>
      <c r="M333" s="1">
        <f t="shared" si="29"/>
        <v>4.0619999999999976</v>
      </c>
      <c r="N333" s="1">
        <f t="shared" si="30"/>
        <v>40.619999999999976</v>
      </c>
      <c r="O333" s="1">
        <v>100</v>
      </c>
      <c r="P333" s="1">
        <v>-60.683</v>
      </c>
      <c r="Q333" s="1">
        <v>-67.575999999999993</v>
      </c>
      <c r="R333" s="1">
        <v>0</v>
      </c>
    </row>
    <row r="334" spans="1:19" customFormat="1" x14ac:dyDescent="0.2">
      <c r="A334" s="6" t="s">
        <v>181</v>
      </c>
      <c r="B334">
        <v>-1.0000000000000001E-15</v>
      </c>
      <c r="C334" s="1">
        <v>7550</v>
      </c>
      <c r="D334" s="1">
        <v>2.7</v>
      </c>
      <c r="E334" s="1">
        <v>5.95</v>
      </c>
      <c r="F334" s="1">
        <v>1.75</v>
      </c>
      <c r="G334" s="1">
        <v>2.5</v>
      </c>
      <c r="H334" s="1">
        <v>0.68</v>
      </c>
      <c r="I334" s="1">
        <v>30</v>
      </c>
      <c r="J334" s="1">
        <v>52.941000000000003</v>
      </c>
      <c r="K334" s="1">
        <v>47.252000000000002</v>
      </c>
      <c r="L334" s="1">
        <v>60.215000000000003</v>
      </c>
      <c r="M334" s="1">
        <f t="shared" si="29"/>
        <v>7.2740000000000009</v>
      </c>
      <c r="N334" s="1">
        <f t="shared" si="30"/>
        <v>72.740000000000009</v>
      </c>
      <c r="O334" s="1">
        <v>155</v>
      </c>
      <c r="P334" s="1">
        <v>-80.114000000000004</v>
      </c>
      <c r="Q334" s="1">
        <v>-80.183000000000007</v>
      </c>
      <c r="R334" s="1">
        <v>1</v>
      </c>
    </row>
    <row r="335" spans="1:19" customFormat="1" x14ac:dyDescent="0.2">
      <c r="A335" s="4" t="s">
        <v>182</v>
      </c>
      <c r="B335">
        <v>0</v>
      </c>
      <c r="C335" s="1">
        <v>7550</v>
      </c>
      <c r="D335" s="1">
        <v>2.7</v>
      </c>
      <c r="E335" s="1">
        <v>5.95</v>
      </c>
      <c r="F335" s="1">
        <v>1.75</v>
      </c>
      <c r="G335" s="1">
        <v>2.5</v>
      </c>
      <c r="H335" s="1">
        <v>0.68</v>
      </c>
      <c r="I335" s="1">
        <v>30</v>
      </c>
      <c r="J335" s="1">
        <v>52.31</v>
      </c>
      <c r="K335" s="1">
        <v>47.328000000000003</v>
      </c>
      <c r="L335" s="1">
        <v>57.765000000000001</v>
      </c>
      <c r="M335" s="1">
        <f t="shared" si="29"/>
        <v>5.4549999999999983</v>
      </c>
      <c r="N335" s="1">
        <f t="shared" si="30"/>
        <v>54.549999999999983</v>
      </c>
      <c r="O335" s="1">
        <v>125</v>
      </c>
      <c r="P335" s="1">
        <v>-73.19</v>
      </c>
      <c r="Q335" s="1">
        <v>-74.048000000000002</v>
      </c>
      <c r="R335" s="1">
        <v>0</v>
      </c>
    </row>
    <row r="336" spans="1:19" customFormat="1" x14ac:dyDescent="0.2">
      <c r="A336" s="7" t="s">
        <v>183</v>
      </c>
      <c r="B336">
        <v>1.0000000000000001E-15</v>
      </c>
      <c r="C336" s="1">
        <v>7380</v>
      </c>
      <c r="D336" s="1">
        <v>2.7</v>
      </c>
      <c r="E336" s="1">
        <v>5.95</v>
      </c>
      <c r="F336" s="1">
        <v>1.75</v>
      </c>
      <c r="G336" s="1">
        <v>2.5</v>
      </c>
      <c r="H336" s="1">
        <v>0.68</v>
      </c>
      <c r="I336" s="1">
        <v>30</v>
      </c>
      <c r="J336" s="1">
        <v>50.594999999999999</v>
      </c>
      <c r="K336" s="1">
        <v>47.112000000000002</v>
      </c>
      <c r="L336" s="1">
        <v>54.595999999999997</v>
      </c>
      <c r="M336" s="1">
        <f t="shared" si="29"/>
        <v>4.0009999999999977</v>
      </c>
      <c r="N336" s="1">
        <f t="shared" si="30"/>
        <v>40.009999999999977</v>
      </c>
      <c r="O336" s="1">
        <v>100</v>
      </c>
      <c r="P336" s="1">
        <v>-58.509</v>
      </c>
      <c r="Q336" s="1">
        <v>-66.457999999999998</v>
      </c>
      <c r="R336" s="1">
        <v>0</v>
      </c>
    </row>
    <row r="337" spans="1:18" customFormat="1" x14ac:dyDescent="0.2">
      <c r="A337" s="6" t="s">
        <v>184</v>
      </c>
      <c r="B337">
        <v>-1.0000000000000001E-15</v>
      </c>
      <c r="C337" s="1">
        <v>7140</v>
      </c>
      <c r="D337" s="1">
        <v>2.7</v>
      </c>
      <c r="E337" s="1">
        <v>5.95</v>
      </c>
      <c r="F337" s="1">
        <v>1.75</v>
      </c>
      <c r="G337" s="1">
        <v>2.5</v>
      </c>
      <c r="H337" s="1">
        <v>0.68</v>
      </c>
      <c r="I337" s="1">
        <v>30</v>
      </c>
      <c r="J337" s="1">
        <v>53.066000000000003</v>
      </c>
      <c r="K337" s="1">
        <v>47.238</v>
      </c>
      <c r="L337" s="1">
        <v>60.34</v>
      </c>
      <c r="M337" s="1">
        <f t="shared" si="29"/>
        <v>7.2740000000000009</v>
      </c>
      <c r="N337" s="1">
        <f t="shared" si="30"/>
        <v>72.740000000000009</v>
      </c>
      <c r="O337" s="1">
        <v>155</v>
      </c>
      <c r="P337" s="1">
        <v>-73.052999999999997</v>
      </c>
      <c r="Q337" s="1">
        <v>-73.177999999999997</v>
      </c>
      <c r="R337" s="1">
        <v>1</v>
      </c>
    </row>
    <row r="338" spans="1:18" customFormat="1" x14ac:dyDescent="0.2">
      <c r="A338" s="4" t="s">
        <v>185</v>
      </c>
      <c r="B338">
        <v>0</v>
      </c>
      <c r="C338" s="1">
        <v>7240</v>
      </c>
      <c r="D338" s="1">
        <v>2.7</v>
      </c>
      <c r="E338" s="1">
        <v>5.95</v>
      </c>
      <c r="F338" s="1">
        <v>1.75</v>
      </c>
      <c r="G338" s="1">
        <v>2.5</v>
      </c>
      <c r="H338" s="1">
        <v>0.68</v>
      </c>
      <c r="I338" s="1">
        <v>30</v>
      </c>
      <c r="J338" s="1">
        <v>52.335999999999999</v>
      </c>
      <c r="K338" s="1">
        <v>47.442</v>
      </c>
      <c r="L338" s="1">
        <v>57.488</v>
      </c>
      <c r="M338" s="1">
        <f t="shared" si="29"/>
        <v>5.152000000000001</v>
      </c>
      <c r="N338" s="1">
        <f t="shared" si="30"/>
        <v>51.52000000000001</v>
      </c>
      <c r="O338" s="1">
        <v>120</v>
      </c>
      <c r="P338" s="1">
        <v>-68.369</v>
      </c>
      <c r="Q338" s="1">
        <v>-68.406999999999996</v>
      </c>
      <c r="R338" s="1">
        <v>0</v>
      </c>
    </row>
    <row r="339" spans="1:18" customFormat="1" x14ac:dyDescent="0.2">
      <c r="A339" s="7" t="s">
        <v>186</v>
      </c>
      <c r="B339">
        <v>1.0000000000000001E-15</v>
      </c>
      <c r="C339" s="1">
        <v>7210</v>
      </c>
      <c r="D339" s="1">
        <v>2.7</v>
      </c>
      <c r="E339" s="1">
        <v>5.95</v>
      </c>
      <c r="F339" s="1">
        <v>1.75</v>
      </c>
      <c r="G339" s="1">
        <v>2.5</v>
      </c>
      <c r="H339" s="1">
        <v>0.68</v>
      </c>
      <c r="I339" s="1">
        <v>30</v>
      </c>
      <c r="J339" s="1">
        <v>51.697000000000003</v>
      </c>
      <c r="K339" s="1">
        <v>47.817</v>
      </c>
      <c r="L339" s="1">
        <v>55.637</v>
      </c>
      <c r="M339" s="1">
        <f t="shared" si="29"/>
        <v>3.9399999999999977</v>
      </c>
      <c r="N339" s="1">
        <f t="shared" si="30"/>
        <v>39.399999999999977</v>
      </c>
      <c r="O339" s="1">
        <v>100</v>
      </c>
      <c r="P339" s="1">
        <v>-54.515999999999998</v>
      </c>
      <c r="Q339" s="1">
        <v>-60.765999999999998</v>
      </c>
      <c r="R339" s="1">
        <v>0</v>
      </c>
    </row>
    <row r="340" spans="1:18" customFormat="1" x14ac:dyDescent="0.2">
      <c r="A340" s="6" t="s">
        <v>187</v>
      </c>
      <c r="B340">
        <v>-1.0000000000000001E-15</v>
      </c>
      <c r="C340" s="1">
        <v>7530</v>
      </c>
      <c r="D340" s="1">
        <v>2.7</v>
      </c>
      <c r="E340" s="1">
        <v>5.95</v>
      </c>
      <c r="F340" s="1">
        <v>1.75</v>
      </c>
      <c r="G340" s="1">
        <v>2.5</v>
      </c>
      <c r="H340" s="1">
        <v>0.68</v>
      </c>
      <c r="I340" s="1">
        <v>30</v>
      </c>
      <c r="J340" s="1">
        <v>52.984000000000002</v>
      </c>
      <c r="K340" s="1">
        <v>47.252000000000002</v>
      </c>
      <c r="L340" s="1">
        <v>60.561999999999998</v>
      </c>
      <c r="M340" s="1">
        <f t="shared" si="29"/>
        <v>7.5779999999999959</v>
      </c>
      <c r="N340" s="1">
        <f t="shared" si="30"/>
        <v>75.779999999999959</v>
      </c>
      <c r="O340" s="1">
        <v>160</v>
      </c>
      <c r="P340" s="1">
        <v>-81.263999999999996</v>
      </c>
      <c r="Q340" s="1">
        <v>-82.965000000000003</v>
      </c>
      <c r="R340" s="1">
        <v>1</v>
      </c>
    </row>
    <row r="341" spans="1:18" customFormat="1" x14ac:dyDescent="0.2">
      <c r="A341" s="4" t="s">
        <v>188</v>
      </c>
      <c r="B341">
        <v>0</v>
      </c>
      <c r="C341" s="1">
        <v>7710</v>
      </c>
      <c r="D341" s="1">
        <v>2.7</v>
      </c>
      <c r="E341" s="1">
        <v>5.95</v>
      </c>
      <c r="F341" s="1">
        <v>1.75</v>
      </c>
      <c r="G341" s="1">
        <v>2.5</v>
      </c>
      <c r="H341" s="1">
        <v>0.68</v>
      </c>
      <c r="I341" s="1">
        <v>30</v>
      </c>
      <c r="J341" s="1">
        <v>51.234000000000002</v>
      </c>
      <c r="K341" s="1">
        <v>46.462000000000003</v>
      </c>
      <c r="L341" s="1">
        <v>56.75</v>
      </c>
      <c r="M341" s="1">
        <f t="shared" si="29"/>
        <v>5.5159999999999982</v>
      </c>
      <c r="N341" s="1">
        <f t="shared" si="30"/>
        <v>55.159999999999982</v>
      </c>
      <c r="O341" s="1">
        <v>125</v>
      </c>
      <c r="P341" s="1">
        <v>-76.515000000000001</v>
      </c>
      <c r="Q341" s="1">
        <v>-77.427999999999997</v>
      </c>
      <c r="R341" s="1">
        <v>0</v>
      </c>
    </row>
    <row r="342" spans="1:18" customFormat="1" x14ac:dyDescent="0.2">
      <c r="A342" s="7" t="s">
        <v>189</v>
      </c>
      <c r="B342">
        <v>1.0000000000000001E-15</v>
      </c>
      <c r="C342" s="1">
        <v>7270</v>
      </c>
      <c r="D342" s="1">
        <v>2.7</v>
      </c>
      <c r="E342" s="1">
        <v>5.95</v>
      </c>
      <c r="F342" s="1">
        <v>1.75</v>
      </c>
      <c r="G342" s="1">
        <v>2.5</v>
      </c>
      <c r="H342" s="1">
        <v>0.68</v>
      </c>
      <c r="I342" s="1">
        <v>30</v>
      </c>
      <c r="J342" s="1">
        <v>48.414000000000001</v>
      </c>
      <c r="K342" s="1">
        <v>45.122</v>
      </c>
      <c r="L342" s="1">
        <v>52.838999999999999</v>
      </c>
      <c r="M342" s="1">
        <f t="shared" si="29"/>
        <v>4.4249999999999972</v>
      </c>
      <c r="N342" s="1">
        <f t="shared" si="30"/>
        <v>44.249999999999972</v>
      </c>
      <c r="O342" s="1">
        <v>105</v>
      </c>
      <c r="P342" s="1">
        <v>-62.347000000000001</v>
      </c>
      <c r="Q342" s="1">
        <v>-68.483000000000004</v>
      </c>
      <c r="R342" s="1">
        <v>0</v>
      </c>
    </row>
    <row r="343" spans="1:18" customFormat="1" x14ac:dyDescent="0.2">
      <c r="A343" s="6" t="s">
        <v>190</v>
      </c>
      <c r="B343">
        <v>-1.0000000000000001E-15</v>
      </c>
      <c r="D343" s="1">
        <v>2.7</v>
      </c>
      <c r="E343" s="1">
        <v>5.95</v>
      </c>
      <c r="F343" s="1">
        <v>1.75</v>
      </c>
      <c r="G343" s="1">
        <v>2.5</v>
      </c>
      <c r="H343" s="1">
        <v>0.68</v>
      </c>
      <c r="I343" s="1">
        <v>30</v>
      </c>
      <c r="J343" s="1"/>
      <c r="K343" s="1"/>
      <c r="L343" s="1"/>
      <c r="M343" s="1">
        <f t="shared" si="29"/>
        <v>0</v>
      </c>
      <c r="N343" s="1">
        <f t="shared" si="30"/>
        <v>0</v>
      </c>
      <c r="O343" s="1"/>
      <c r="P343" s="1"/>
      <c r="Q343" s="1"/>
      <c r="R343" s="1"/>
    </row>
    <row r="344" spans="1:18" customFormat="1" x14ac:dyDescent="0.2">
      <c r="A344" s="4" t="s">
        <v>191</v>
      </c>
      <c r="B344">
        <v>0</v>
      </c>
      <c r="D344" s="1">
        <v>2.7</v>
      </c>
      <c r="E344" s="1">
        <v>5.95</v>
      </c>
      <c r="F344" s="1">
        <v>1.75</v>
      </c>
      <c r="G344" s="1">
        <v>2.5</v>
      </c>
      <c r="H344" s="1">
        <v>0.68</v>
      </c>
      <c r="I344" s="1">
        <v>30</v>
      </c>
      <c r="J344" s="1"/>
      <c r="K344" s="1"/>
      <c r="L344" s="1"/>
      <c r="M344" s="1">
        <f t="shared" si="29"/>
        <v>0</v>
      </c>
      <c r="N344" s="1">
        <f t="shared" si="30"/>
        <v>0</v>
      </c>
      <c r="O344" s="1"/>
      <c r="P344" s="1"/>
      <c r="Q344" s="1"/>
      <c r="R344" s="1"/>
    </row>
    <row r="345" spans="1:18" customFormat="1" x14ac:dyDescent="0.2">
      <c r="A345" s="7" t="s">
        <v>192</v>
      </c>
      <c r="B345">
        <v>1.0000000000000001E-15</v>
      </c>
      <c r="D345" s="1">
        <v>2.7</v>
      </c>
      <c r="E345" s="1">
        <v>5.95</v>
      </c>
      <c r="F345" s="1">
        <v>1.75</v>
      </c>
      <c r="G345" s="1">
        <v>2.5</v>
      </c>
      <c r="H345" s="1">
        <v>0.68</v>
      </c>
      <c r="I345" s="1">
        <v>30</v>
      </c>
      <c r="J345" s="1"/>
      <c r="K345" s="1"/>
      <c r="L345" s="1"/>
      <c r="M345" s="1">
        <f t="shared" si="29"/>
        <v>0</v>
      </c>
      <c r="N345" s="1">
        <f t="shared" si="30"/>
        <v>0</v>
      </c>
      <c r="O345" s="1"/>
      <c r="P345" s="1"/>
      <c r="Q345" s="1"/>
      <c r="R345" s="1"/>
    </row>
  </sheetData>
  <phoneticPr fontId="3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CA878-A5D5-9840-BF44-BD6D54D1D189}">
  <dimension ref="A1:S21"/>
  <sheetViews>
    <sheetView workbookViewId="0">
      <pane xSplit="1" topLeftCell="B1" activePane="topRight" state="frozen"/>
      <selection pane="topRight" activeCell="C2" sqref="C2:C21"/>
    </sheetView>
  </sheetViews>
  <sheetFormatPr baseColWidth="10" defaultRowHeight="16" x14ac:dyDescent="0.2"/>
  <cols>
    <col min="1" max="1" width="94.83203125" bestFit="1" customWidth="1"/>
    <col min="2" max="2" width="19.5" bestFit="1" customWidth="1"/>
    <col min="4" max="4" width="14.1640625" bestFit="1" customWidth="1"/>
    <col min="10" max="10" width="24.6640625" bestFit="1" customWidth="1"/>
    <col min="12" max="12" width="30.83203125" bestFit="1" customWidth="1"/>
    <col min="13" max="13" width="18" bestFit="1" customWidth="1"/>
    <col min="14" max="14" width="25" bestFit="1" customWidth="1"/>
    <col min="15" max="15" width="35.1640625" bestFit="1" customWidth="1"/>
    <col min="18" max="18" width="149.1640625" bestFit="1" customWidth="1"/>
  </cols>
  <sheetData>
    <row r="1" spans="1:19" s="1" customFormat="1" ht="20" x14ac:dyDescent="0.2">
      <c r="A1" s="2" t="s">
        <v>0</v>
      </c>
      <c r="B1" s="2" t="s">
        <v>5</v>
      </c>
      <c r="C1" s="2" t="s">
        <v>16</v>
      </c>
      <c r="D1" s="2" t="s">
        <v>51</v>
      </c>
      <c r="E1" s="2" t="s">
        <v>17</v>
      </c>
      <c r="F1" s="2" t="s">
        <v>18</v>
      </c>
      <c r="G1" s="2" t="s">
        <v>4</v>
      </c>
      <c r="H1" s="2" t="s">
        <v>15</v>
      </c>
      <c r="I1" s="2" t="s">
        <v>1</v>
      </c>
      <c r="J1" s="2" t="s">
        <v>7</v>
      </c>
      <c r="K1" s="2" t="s">
        <v>6</v>
      </c>
      <c r="L1" s="2" t="s">
        <v>2</v>
      </c>
      <c r="M1" s="2" t="s">
        <v>9</v>
      </c>
      <c r="N1" s="9" t="s">
        <v>10</v>
      </c>
      <c r="O1" s="2" t="s">
        <v>8</v>
      </c>
      <c r="P1" s="2" t="s">
        <v>11</v>
      </c>
      <c r="Q1" s="2" t="s">
        <v>3</v>
      </c>
      <c r="R1" s="2" t="s">
        <v>49</v>
      </c>
      <c r="S1" s="2" t="s">
        <v>48</v>
      </c>
    </row>
    <row r="2" spans="1:19" x14ac:dyDescent="0.2">
      <c r="A2" t="s">
        <v>173</v>
      </c>
      <c r="B2">
        <v>-1.0000000000000001E-15</v>
      </c>
      <c r="C2">
        <v>6920</v>
      </c>
      <c r="D2">
        <v>2.7</v>
      </c>
      <c r="E2">
        <v>5.95</v>
      </c>
      <c r="F2">
        <v>1.75</v>
      </c>
      <c r="G2">
        <v>2.5</v>
      </c>
      <c r="H2">
        <v>0.68</v>
      </c>
      <c r="I2">
        <v>15</v>
      </c>
      <c r="J2">
        <v>52.968000000000004</v>
      </c>
      <c r="K2">
        <v>47.304000000000002</v>
      </c>
      <c r="L2">
        <v>56.302</v>
      </c>
      <c r="M2">
        <f>L2-J2</f>
        <v>3.3339999999999961</v>
      </c>
      <c r="N2">
        <f>M2/0.1</f>
        <v>33.339999999999961</v>
      </c>
      <c r="O2">
        <v>90</v>
      </c>
      <c r="P2">
        <v>-43.396999999999998</v>
      </c>
      <c r="Q2">
        <v>-44.073999999999998</v>
      </c>
      <c r="R2">
        <v>0.5</v>
      </c>
    </row>
    <row r="3" spans="1:19" x14ac:dyDescent="0.2">
      <c r="A3" t="s">
        <v>174</v>
      </c>
      <c r="B3">
        <v>-1.0000000000000001E-15</v>
      </c>
      <c r="C3" s="1">
        <v>7000</v>
      </c>
      <c r="D3">
        <v>2.7</v>
      </c>
      <c r="E3">
        <v>5.95</v>
      </c>
      <c r="F3">
        <v>1.75</v>
      </c>
      <c r="G3">
        <v>2.5</v>
      </c>
      <c r="H3">
        <v>0.68</v>
      </c>
      <c r="I3">
        <v>30</v>
      </c>
      <c r="J3">
        <v>53.017000000000003</v>
      </c>
      <c r="K3">
        <v>47.320999999999998</v>
      </c>
      <c r="L3">
        <v>60.292000000000002</v>
      </c>
      <c r="M3">
        <f t="shared" ref="M3:M21" si="0">L3-J3</f>
        <v>7.2749999999999986</v>
      </c>
      <c r="N3">
        <f t="shared" ref="N3:N21" si="1">M3/0.1</f>
        <v>72.749999999999986</v>
      </c>
      <c r="O3">
        <v>155</v>
      </c>
      <c r="P3">
        <v>-80.899000000000001</v>
      </c>
      <c r="Q3">
        <v>-81.209000000000003</v>
      </c>
      <c r="R3">
        <v>1</v>
      </c>
    </row>
    <row r="4" spans="1:19" x14ac:dyDescent="0.2">
      <c r="A4" t="s">
        <v>175</v>
      </c>
      <c r="B4">
        <v>0</v>
      </c>
      <c r="C4" s="1">
        <v>7650</v>
      </c>
      <c r="D4">
        <v>2.7</v>
      </c>
      <c r="E4">
        <v>5.95</v>
      </c>
      <c r="F4">
        <v>1.75</v>
      </c>
      <c r="G4">
        <v>2.5</v>
      </c>
      <c r="H4">
        <v>0.68</v>
      </c>
      <c r="I4">
        <v>30</v>
      </c>
      <c r="J4">
        <v>52.292000000000002</v>
      </c>
      <c r="K4">
        <v>47.366</v>
      </c>
      <c r="L4">
        <v>59.566000000000003</v>
      </c>
      <c r="M4">
        <f t="shared" si="0"/>
        <v>7.2740000000000009</v>
      </c>
      <c r="N4">
        <f t="shared" si="1"/>
        <v>72.740000000000009</v>
      </c>
      <c r="O4">
        <v>155</v>
      </c>
      <c r="P4">
        <v>-69.665000000000006</v>
      </c>
      <c r="Q4">
        <v>-75.337999999999994</v>
      </c>
      <c r="R4">
        <v>0</v>
      </c>
    </row>
    <row r="5" spans="1:19" x14ac:dyDescent="0.2">
      <c r="A5" t="s">
        <v>176</v>
      </c>
      <c r="B5">
        <v>1.0000000000000001E-15</v>
      </c>
      <c r="C5" s="1">
        <v>7070</v>
      </c>
      <c r="D5">
        <v>2.7</v>
      </c>
      <c r="E5">
        <v>5.95</v>
      </c>
      <c r="F5">
        <v>1.75</v>
      </c>
      <c r="G5">
        <v>2.5</v>
      </c>
      <c r="H5">
        <v>0.68</v>
      </c>
      <c r="I5">
        <v>15</v>
      </c>
      <c r="J5">
        <v>48.523000000000003</v>
      </c>
      <c r="K5">
        <v>45.325000000000003</v>
      </c>
      <c r="L5">
        <v>50.523000000000003</v>
      </c>
      <c r="M5">
        <f t="shared" si="0"/>
        <v>2</v>
      </c>
      <c r="N5">
        <f t="shared" si="1"/>
        <v>20</v>
      </c>
      <c r="O5">
        <v>65</v>
      </c>
      <c r="P5">
        <v>-33.634</v>
      </c>
      <c r="Q5">
        <v>-41.886000000000003</v>
      </c>
      <c r="R5">
        <v>0.75</v>
      </c>
    </row>
    <row r="6" spans="1:19" x14ac:dyDescent="0.2">
      <c r="A6" t="s">
        <v>177</v>
      </c>
      <c r="B6">
        <v>1.0000000000000001E-15</v>
      </c>
      <c r="C6" s="1">
        <v>7570</v>
      </c>
      <c r="D6">
        <v>2.7</v>
      </c>
      <c r="E6">
        <v>5.95</v>
      </c>
      <c r="F6">
        <v>1.75</v>
      </c>
      <c r="G6">
        <v>2.5</v>
      </c>
      <c r="H6">
        <v>0.68</v>
      </c>
      <c r="I6">
        <v>30</v>
      </c>
      <c r="J6">
        <v>49.603999999999999</v>
      </c>
      <c r="K6">
        <v>46.462000000000003</v>
      </c>
      <c r="L6">
        <v>53.665999999999997</v>
      </c>
      <c r="M6">
        <f t="shared" si="0"/>
        <v>4.0619999999999976</v>
      </c>
      <c r="N6">
        <f t="shared" si="1"/>
        <v>40.619999999999976</v>
      </c>
      <c r="O6">
        <v>100</v>
      </c>
      <c r="P6">
        <v>-60.213000000000001</v>
      </c>
      <c r="Q6">
        <v>-67.930000000000007</v>
      </c>
      <c r="R6">
        <v>0</v>
      </c>
    </row>
    <row r="7" spans="1:19" x14ac:dyDescent="0.2">
      <c r="A7" t="s">
        <v>178</v>
      </c>
      <c r="B7">
        <v>-1.0000000000000001E-15</v>
      </c>
      <c r="C7" s="1">
        <v>7600</v>
      </c>
      <c r="D7">
        <v>2.7</v>
      </c>
      <c r="E7">
        <v>5.95</v>
      </c>
      <c r="F7">
        <v>1.75</v>
      </c>
      <c r="G7">
        <v>2.5</v>
      </c>
      <c r="H7">
        <v>0.68</v>
      </c>
      <c r="I7">
        <v>30</v>
      </c>
      <c r="J7">
        <v>52.912999999999997</v>
      </c>
      <c r="K7">
        <v>47.252000000000002</v>
      </c>
      <c r="L7">
        <v>60.188000000000002</v>
      </c>
      <c r="M7">
        <f t="shared" si="0"/>
        <v>7.2750000000000057</v>
      </c>
      <c r="N7">
        <f t="shared" si="1"/>
        <v>72.750000000000057</v>
      </c>
      <c r="O7">
        <v>155</v>
      </c>
      <c r="P7">
        <v>-82.766000000000005</v>
      </c>
      <c r="Q7">
        <v>-82.882000000000005</v>
      </c>
      <c r="R7">
        <v>1</v>
      </c>
    </row>
    <row r="8" spans="1:19" x14ac:dyDescent="0.2">
      <c r="A8" t="s">
        <v>179</v>
      </c>
      <c r="B8">
        <v>0</v>
      </c>
      <c r="C8" s="1">
        <v>7700</v>
      </c>
      <c r="D8">
        <v>2.7</v>
      </c>
      <c r="E8">
        <v>5.95</v>
      </c>
      <c r="F8">
        <v>1.75</v>
      </c>
      <c r="G8">
        <v>2.5</v>
      </c>
      <c r="H8">
        <v>0.68</v>
      </c>
      <c r="I8">
        <v>30</v>
      </c>
      <c r="J8">
        <v>52.293999999999997</v>
      </c>
      <c r="K8">
        <v>47.45</v>
      </c>
      <c r="L8">
        <v>57.75</v>
      </c>
      <c r="M8">
        <f t="shared" si="0"/>
        <v>5.4560000000000031</v>
      </c>
      <c r="N8">
        <f t="shared" si="1"/>
        <v>54.560000000000031</v>
      </c>
      <c r="O8">
        <v>125</v>
      </c>
      <c r="P8">
        <v>-77.090999999999994</v>
      </c>
      <c r="Q8">
        <v>-77.344999999999999</v>
      </c>
      <c r="R8">
        <v>0</v>
      </c>
    </row>
    <row r="9" spans="1:19" x14ac:dyDescent="0.2">
      <c r="A9" t="s">
        <v>180</v>
      </c>
      <c r="B9">
        <v>1.0000000000000001E-15</v>
      </c>
      <c r="C9" s="1">
        <v>7360</v>
      </c>
      <c r="D9">
        <v>2.7</v>
      </c>
      <c r="E9">
        <v>5.95</v>
      </c>
      <c r="F9">
        <v>1.75</v>
      </c>
      <c r="G9">
        <v>2.5</v>
      </c>
      <c r="H9">
        <v>0.68</v>
      </c>
      <c r="I9">
        <v>30</v>
      </c>
      <c r="J9">
        <v>49.591000000000001</v>
      </c>
      <c r="K9">
        <v>46.338000000000001</v>
      </c>
      <c r="L9">
        <v>53.652999999999999</v>
      </c>
      <c r="M9">
        <f t="shared" si="0"/>
        <v>4.0619999999999976</v>
      </c>
      <c r="N9">
        <f t="shared" si="1"/>
        <v>40.619999999999976</v>
      </c>
      <c r="O9">
        <v>100</v>
      </c>
      <c r="P9">
        <v>-60.683</v>
      </c>
      <c r="Q9">
        <v>-67.575999999999993</v>
      </c>
      <c r="R9">
        <v>0</v>
      </c>
    </row>
    <row r="10" spans="1:19" x14ac:dyDescent="0.2">
      <c r="A10" t="s">
        <v>181</v>
      </c>
      <c r="B10">
        <v>-1.0000000000000001E-15</v>
      </c>
      <c r="C10" s="1">
        <v>7550</v>
      </c>
      <c r="D10">
        <v>2.7</v>
      </c>
      <c r="E10">
        <v>5.95</v>
      </c>
      <c r="F10">
        <v>1.75</v>
      </c>
      <c r="G10">
        <v>2.5</v>
      </c>
      <c r="H10">
        <v>0.68</v>
      </c>
      <c r="I10">
        <v>30</v>
      </c>
      <c r="J10">
        <v>52.941000000000003</v>
      </c>
      <c r="K10">
        <v>47.252000000000002</v>
      </c>
      <c r="L10">
        <v>60.215000000000003</v>
      </c>
      <c r="M10">
        <f t="shared" si="0"/>
        <v>7.2740000000000009</v>
      </c>
      <c r="N10">
        <f t="shared" si="1"/>
        <v>72.740000000000009</v>
      </c>
      <c r="O10">
        <v>155</v>
      </c>
      <c r="P10">
        <v>-80.114000000000004</v>
      </c>
      <c r="Q10">
        <v>-80.183000000000007</v>
      </c>
      <c r="R10">
        <v>1</v>
      </c>
    </row>
    <row r="11" spans="1:19" x14ac:dyDescent="0.2">
      <c r="A11" t="s">
        <v>182</v>
      </c>
      <c r="B11">
        <v>0</v>
      </c>
      <c r="C11" s="1">
        <v>7550</v>
      </c>
      <c r="D11">
        <v>2.7</v>
      </c>
      <c r="E11">
        <v>5.95</v>
      </c>
      <c r="F11">
        <v>1.75</v>
      </c>
      <c r="G11">
        <v>2.5</v>
      </c>
      <c r="H11">
        <v>0.68</v>
      </c>
      <c r="I11">
        <v>30</v>
      </c>
      <c r="J11">
        <v>52.31</v>
      </c>
      <c r="K11">
        <v>47.328000000000003</v>
      </c>
      <c r="L11">
        <v>57.765000000000001</v>
      </c>
      <c r="M11">
        <f t="shared" si="0"/>
        <v>5.4549999999999983</v>
      </c>
      <c r="N11">
        <f t="shared" si="1"/>
        <v>54.549999999999983</v>
      </c>
      <c r="O11">
        <v>125</v>
      </c>
      <c r="P11">
        <v>-73.19</v>
      </c>
      <c r="Q11">
        <v>-74.048000000000002</v>
      </c>
      <c r="R11">
        <v>0</v>
      </c>
    </row>
    <row r="12" spans="1:19" x14ac:dyDescent="0.2">
      <c r="A12" t="s">
        <v>183</v>
      </c>
      <c r="B12">
        <v>1.0000000000000001E-15</v>
      </c>
      <c r="C12" s="1">
        <v>7380</v>
      </c>
      <c r="D12">
        <v>2.7</v>
      </c>
      <c r="E12">
        <v>5.95</v>
      </c>
      <c r="F12">
        <v>1.75</v>
      </c>
      <c r="G12">
        <v>2.5</v>
      </c>
      <c r="H12">
        <v>0.68</v>
      </c>
      <c r="I12">
        <v>30</v>
      </c>
      <c r="J12">
        <v>50.594999999999999</v>
      </c>
      <c r="K12">
        <v>47.112000000000002</v>
      </c>
      <c r="L12">
        <v>54.595999999999997</v>
      </c>
      <c r="M12">
        <f t="shared" si="0"/>
        <v>4.0009999999999977</v>
      </c>
      <c r="N12">
        <f t="shared" si="1"/>
        <v>40.009999999999977</v>
      </c>
      <c r="O12">
        <v>100</v>
      </c>
      <c r="P12">
        <v>-58.509</v>
      </c>
      <c r="Q12">
        <v>-66.457999999999998</v>
      </c>
      <c r="R12">
        <v>0</v>
      </c>
    </row>
    <row r="13" spans="1:19" x14ac:dyDescent="0.2">
      <c r="A13" t="s">
        <v>184</v>
      </c>
      <c r="B13">
        <v>-1.0000000000000001E-15</v>
      </c>
      <c r="C13" s="1">
        <v>7140</v>
      </c>
      <c r="D13">
        <v>2.7</v>
      </c>
      <c r="E13">
        <v>5.95</v>
      </c>
      <c r="F13">
        <v>1.75</v>
      </c>
      <c r="G13">
        <v>2.5</v>
      </c>
      <c r="H13">
        <v>0.68</v>
      </c>
      <c r="I13">
        <v>30</v>
      </c>
      <c r="J13">
        <v>53.066000000000003</v>
      </c>
      <c r="K13">
        <v>47.238</v>
      </c>
      <c r="L13">
        <v>60.34</v>
      </c>
      <c r="M13">
        <f t="shared" si="0"/>
        <v>7.2740000000000009</v>
      </c>
      <c r="N13">
        <f t="shared" si="1"/>
        <v>72.740000000000009</v>
      </c>
      <c r="O13">
        <v>155</v>
      </c>
      <c r="P13">
        <v>-73.052999999999997</v>
      </c>
      <c r="Q13">
        <v>-73.177999999999997</v>
      </c>
      <c r="R13">
        <v>1</v>
      </c>
    </row>
    <row r="14" spans="1:19" x14ac:dyDescent="0.2">
      <c r="A14" t="s">
        <v>185</v>
      </c>
      <c r="B14">
        <v>0</v>
      </c>
      <c r="C14" s="1">
        <v>7240</v>
      </c>
      <c r="D14">
        <v>2.7</v>
      </c>
      <c r="E14">
        <v>5.95</v>
      </c>
      <c r="F14">
        <v>1.75</v>
      </c>
      <c r="G14">
        <v>2.5</v>
      </c>
      <c r="H14">
        <v>0.68</v>
      </c>
      <c r="I14">
        <v>30</v>
      </c>
      <c r="J14">
        <v>52.335999999999999</v>
      </c>
      <c r="K14">
        <v>47.442</v>
      </c>
      <c r="L14">
        <v>57.488</v>
      </c>
      <c r="M14">
        <f t="shared" si="0"/>
        <v>5.152000000000001</v>
      </c>
      <c r="N14">
        <f t="shared" si="1"/>
        <v>51.52000000000001</v>
      </c>
      <c r="O14">
        <v>120</v>
      </c>
      <c r="P14">
        <v>-68.369</v>
      </c>
      <c r="Q14">
        <v>-68.406999999999996</v>
      </c>
      <c r="R14">
        <v>0</v>
      </c>
    </row>
    <row r="15" spans="1:19" x14ac:dyDescent="0.2">
      <c r="A15" t="s">
        <v>186</v>
      </c>
      <c r="B15">
        <v>1.0000000000000001E-15</v>
      </c>
      <c r="C15" s="1">
        <v>7210</v>
      </c>
      <c r="D15">
        <v>2.7</v>
      </c>
      <c r="E15">
        <v>5.95</v>
      </c>
      <c r="F15">
        <v>1.75</v>
      </c>
      <c r="G15">
        <v>2.5</v>
      </c>
      <c r="H15">
        <v>0.68</v>
      </c>
      <c r="I15">
        <v>30</v>
      </c>
      <c r="J15">
        <v>51.697000000000003</v>
      </c>
      <c r="K15">
        <v>47.817</v>
      </c>
      <c r="L15">
        <v>55.637</v>
      </c>
      <c r="M15">
        <f t="shared" si="0"/>
        <v>3.9399999999999977</v>
      </c>
      <c r="N15">
        <f t="shared" si="1"/>
        <v>39.399999999999977</v>
      </c>
      <c r="O15">
        <v>100</v>
      </c>
      <c r="P15">
        <v>-54.515999999999998</v>
      </c>
      <c r="Q15">
        <v>-60.765999999999998</v>
      </c>
      <c r="R15">
        <v>0</v>
      </c>
    </row>
    <row r="16" spans="1:19" x14ac:dyDescent="0.2">
      <c r="A16" t="s">
        <v>187</v>
      </c>
      <c r="B16">
        <v>-1.0000000000000001E-15</v>
      </c>
      <c r="C16" s="1">
        <v>7530</v>
      </c>
      <c r="D16">
        <v>2.7</v>
      </c>
      <c r="E16">
        <v>5.95</v>
      </c>
      <c r="F16">
        <v>1.75</v>
      </c>
      <c r="G16">
        <v>2.5</v>
      </c>
      <c r="H16">
        <v>0.68</v>
      </c>
      <c r="I16">
        <v>30</v>
      </c>
      <c r="J16">
        <v>52.984000000000002</v>
      </c>
      <c r="K16">
        <v>47.252000000000002</v>
      </c>
      <c r="L16">
        <v>60.561999999999998</v>
      </c>
      <c r="M16">
        <f t="shared" si="0"/>
        <v>7.5779999999999959</v>
      </c>
      <c r="N16">
        <f t="shared" si="1"/>
        <v>75.779999999999959</v>
      </c>
      <c r="O16">
        <v>160</v>
      </c>
      <c r="P16">
        <v>-81.263999999999996</v>
      </c>
      <c r="Q16">
        <v>-82.965000000000003</v>
      </c>
      <c r="R16">
        <v>1</v>
      </c>
    </row>
    <row r="17" spans="1:18" x14ac:dyDescent="0.2">
      <c r="A17" t="s">
        <v>188</v>
      </c>
      <c r="B17">
        <v>0</v>
      </c>
      <c r="C17" s="1">
        <v>7710</v>
      </c>
      <c r="D17">
        <v>2.7</v>
      </c>
      <c r="E17">
        <v>5.95</v>
      </c>
      <c r="F17">
        <v>1.75</v>
      </c>
      <c r="G17">
        <v>2.5</v>
      </c>
      <c r="H17">
        <v>0.68</v>
      </c>
      <c r="I17">
        <v>30</v>
      </c>
      <c r="J17">
        <v>51.234000000000002</v>
      </c>
      <c r="K17">
        <v>46.462000000000003</v>
      </c>
      <c r="L17">
        <v>56.75</v>
      </c>
      <c r="M17">
        <f t="shared" si="0"/>
        <v>5.5159999999999982</v>
      </c>
      <c r="N17">
        <f t="shared" si="1"/>
        <v>55.159999999999982</v>
      </c>
      <c r="O17">
        <v>125</v>
      </c>
      <c r="P17">
        <v>-76.515000000000001</v>
      </c>
      <c r="Q17">
        <v>-77.427999999999997</v>
      </c>
      <c r="R17">
        <v>0</v>
      </c>
    </row>
    <row r="18" spans="1:18" x14ac:dyDescent="0.2">
      <c r="A18" t="s">
        <v>189</v>
      </c>
      <c r="B18">
        <v>1.0000000000000001E-15</v>
      </c>
      <c r="C18" s="1">
        <v>7270</v>
      </c>
      <c r="D18">
        <v>2.7</v>
      </c>
      <c r="E18">
        <v>5.95</v>
      </c>
      <c r="F18">
        <v>1.75</v>
      </c>
      <c r="G18">
        <v>2.5</v>
      </c>
      <c r="H18">
        <v>0.68</v>
      </c>
      <c r="I18">
        <v>30</v>
      </c>
      <c r="J18">
        <v>48.414000000000001</v>
      </c>
      <c r="K18">
        <v>45.122</v>
      </c>
      <c r="L18">
        <v>52.838999999999999</v>
      </c>
      <c r="M18">
        <f t="shared" si="0"/>
        <v>4.4249999999999972</v>
      </c>
      <c r="N18">
        <f t="shared" si="1"/>
        <v>44.249999999999972</v>
      </c>
      <c r="O18">
        <v>105</v>
      </c>
      <c r="P18">
        <v>-62.347000000000001</v>
      </c>
      <c r="Q18">
        <v>-68.483000000000004</v>
      </c>
      <c r="R18">
        <v>0</v>
      </c>
    </row>
    <row r="19" spans="1:18" x14ac:dyDescent="0.2">
      <c r="A19" t="s">
        <v>190</v>
      </c>
      <c r="B19">
        <v>-1.0000000000000001E-15</v>
      </c>
      <c r="D19">
        <v>2.7</v>
      </c>
      <c r="E19">
        <v>5.95</v>
      </c>
      <c r="F19">
        <v>1.75</v>
      </c>
      <c r="G19">
        <v>2.5</v>
      </c>
      <c r="H19">
        <v>0.68</v>
      </c>
      <c r="I19">
        <v>30</v>
      </c>
      <c r="M19">
        <f t="shared" si="0"/>
        <v>0</v>
      </c>
      <c r="N19">
        <f t="shared" si="1"/>
        <v>0</v>
      </c>
    </row>
    <row r="20" spans="1:18" x14ac:dyDescent="0.2">
      <c r="A20" t="s">
        <v>191</v>
      </c>
      <c r="B20">
        <v>0</v>
      </c>
      <c r="D20">
        <v>2.7</v>
      </c>
      <c r="E20">
        <v>5.95</v>
      </c>
      <c r="F20">
        <v>1.75</v>
      </c>
      <c r="G20">
        <v>2.5</v>
      </c>
      <c r="H20">
        <v>0.68</v>
      </c>
      <c r="I20">
        <v>30</v>
      </c>
      <c r="M20">
        <f t="shared" si="0"/>
        <v>0</v>
      </c>
      <c r="N20">
        <f t="shared" si="1"/>
        <v>0</v>
      </c>
    </row>
    <row r="21" spans="1:18" x14ac:dyDescent="0.2">
      <c r="A21" t="s">
        <v>192</v>
      </c>
      <c r="B21">
        <v>1.0000000000000001E-15</v>
      </c>
      <c r="D21">
        <v>2.7</v>
      </c>
      <c r="E21">
        <v>5.95</v>
      </c>
      <c r="F21">
        <v>1.75</v>
      </c>
      <c r="G21">
        <v>2.5</v>
      </c>
      <c r="H21">
        <v>0.68</v>
      </c>
      <c r="I21">
        <v>30</v>
      </c>
      <c r="M21">
        <f t="shared" si="0"/>
        <v>0</v>
      </c>
      <c r="N21">
        <f t="shared" si="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24C6-E4CB-F545-B57A-6CF96D9FFC88}">
  <dimension ref="A1:S337"/>
  <sheetViews>
    <sheetView zoomScaleNormal="100" workbookViewId="0">
      <pane ySplit="1" topLeftCell="A209" activePane="bottomLeft" state="frozen"/>
      <selection pane="bottomLeft" activeCell="A254" sqref="A254:XFD265"/>
    </sheetView>
  </sheetViews>
  <sheetFormatPr baseColWidth="10" defaultRowHeight="16" x14ac:dyDescent="0.2"/>
  <cols>
    <col min="1" max="1" width="64.1640625" style="1" bestFit="1" customWidth="1"/>
    <col min="2" max="2" width="19.5" style="1" bestFit="1" customWidth="1"/>
    <col min="3" max="3" width="24.33203125" style="9" bestFit="1" customWidth="1"/>
    <col min="4" max="4" width="24.33203125" style="9" customWidth="1"/>
    <col min="5" max="5" width="18" style="1" bestFit="1" customWidth="1"/>
    <col min="6" max="6" width="8.5" style="1" bestFit="1" customWidth="1"/>
    <col min="7" max="7" width="13.83203125" style="1" bestFit="1" customWidth="1"/>
    <col min="8" max="8" width="13.83203125" style="1" customWidth="1"/>
    <col min="9" max="9" width="15" style="1" bestFit="1" customWidth="1"/>
    <col min="10" max="10" width="24.6640625" style="1" bestFit="1" customWidth="1"/>
    <col min="11" max="11" width="31.1640625" style="1" customWidth="1"/>
    <col min="12" max="12" width="40.83203125" style="1" bestFit="1" customWidth="1"/>
    <col min="13" max="13" width="35.1640625" style="1" bestFit="1" customWidth="1"/>
    <col min="14" max="14" width="25" style="9" bestFit="1" customWidth="1"/>
    <col min="15" max="15" width="10.83203125" style="1"/>
    <col min="16" max="16" width="48.5" style="1" bestFit="1" customWidth="1"/>
    <col min="17" max="17" width="25" style="1" bestFit="1" customWidth="1"/>
    <col min="18" max="19" width="70.6640625" style="1" bestFit="1" customWidth="1"/>
    <col min="20" max="16384" width="10.83203125" style="1"/>
  </cols>
  <sheetData>
    <row r="1" spans="1:19" ht="20" x14ac:dyDescent="0.2">
      <c r="A1" s="2" t="s">
        <v>0</v>
      </c>
      <c r="B1" s="2" t="s">
        <v>5</v>
      </c>
      <c r="C1" s="2" t="s">
        <v>16</v>
      </c>
      <c r="D1" s="2" t="s">
        <v>51</v>
      </c>
      <c r="E1" s="2" t="s">
        <v>17</v>
      </c>
      <c r="F1" s="2" t="s">
        <v>18</v>
      </c>
      <c r="G1" s="2" t="s">
        <v>4</v>
      </c>
      <c r="H1" s="2" t="s">
        <v>15</v>
      </c>
      <c r="I1" s="2" t="s">
        <v>1</v>
      </c>
      <c r="J1" s="2" t="s">
        <v>7</v>
      </c>
      <c r="K1" s="2" t="s">
        <v>6</v>
      </c>
      <c r="L1" s="2" t="s">
        <v>2</v>
      </c>
      <c r="M1" s="2" t="s">
        <v>9</v>
      </c>
      <c r="N1" s="9" t="s">
        <v>10</v>
      </c>
      <c r="O1" s="2" t="s">
        <v>8</v>
      </c>
      <c r="P1" s="2" t="s">
        <v>11</v>
      </c>
      <c r="Q1" s="2" t="s">
        <v>3</v>
      </c>
      <c r="R1" s="2" t="s">
        <v>49</v>
      </c>
      <c r="S1" s="2" t="s">
        <v>48</v>
      </c>
    </row>
    <row r="2" spans="1:19" x14ac:dyDescent="0.2">
      <c r="A2" s="4" t="s">
        <v>13</v>
      </c>
      <c r="B2" s="1">
        <v>0</v>
      </c>
      <c r="C2" s="1">
        <v>5410</v>
      </c>
      <c r="D2" s="1">
        <v>2.7</v>
      </c>
      <c r="E2" s="1">
        <f t="shared" ref="E2:E65" si="0">5 - F2 +D2</f>
        <v>6.2</v>
      </c>
      <c r="F2" s="1">
        <v>1.5</v>
      </c>
      <c r="G2" s="1">
        <v>1.5</v>
      </c>
      <c r="H2" s="1">
        <f t="shared" ref="H2:H65" si="1">E2/(2*(F2*G2))</f>
        <v>1.3777777777777778</v>
      </c>
      <c r="I2" s="1">
        <v>15</v>
      </c>
      <c r="J2" s="1">
        <v>28.913</v>
      </c>
      <c r="K2" s="1">
        <v>16.53</v>
      </c>
      <c r="L2" s="1">
        <v>32.792999999999999</v>
      </c>
      <c r="M2" s="1">
        <f t="shared" ref="M2:M65" si="2" xml:space="preserve"> L2-J2</f>
        <v>3.879999999999999</v>
      </c>
      <c r="N2" s="9">
        <f t="shared" ref="N2:N65" si="3">M2/0.1</f>
        <v>38.79999999999999</v>
      </c>
      <c r="O2" s="1">
        <v>85</v>
      </c>
      <c r="P2" s="1">
        <v>-92.186000000000007</v>
      </c>
      <c r="Q2" s="1">
        <v>-95.036217516823498</v>
      </c>
      <c r="R2" s="1">
        <v>1</v>
      </c>
    </row>
    <row r="3" spans="1:19" x14ac:dyDescent="0.2">
      <c r="A3" s="4" t="s">
        <v>13</v>
      </c>
      <c r="B3" s="1">
        <v>0</v>
      </c>
      <c r="C3" s="1">
        <v>5560</v>
      </c>
      <c r="D3" s="1">
        <v>2.7</v>
      </c>
      <c r="E3" s="1">
        <f t="shared" si="0"/>
        <v>6.2</v>
      </c>
      <c r="F3" s="1">
        <v>1.5</v>
      </c>
      <c r="G3" s="1">
        <v>1.5</v>
      </c>
      <c r="H3" s="1">
        <f t="shared" si="1"/>
        <v>1.3777777777777778</v>
      </c>
      <c r="I3" s="1">
        <v>20</v>
      </c>
      <c r="J3" s="1">
        <v>28.905999999999999</v>
      </c>
      <c r="K3" s="1">
        <v>16.527000000000001</v>
      </c>
      <c r="L3" s="1">
        <v>33.392000000000003</v>
      </c>
      <c r="M3" s="1">
        <f t="shared" si="2"/>
        <v>4.4860000000000042</v>
      </c>
      <c r="N3" s="9">
        <f t="shared" si="3"/>
        <v>44.860000000000042</v>
      </c>
      <c r="O3" s="1">
        <v>95</v>
      </c>
      <c r="P3" s="1">
        <v>-107.648</v>
      </c>
      <c r="Q3" s="1">
        <v>-111.729939098597</v>
      </c>
      <c r="R3" s="1">
        <v>1</v>
      </c>
    </row>
    <row r="4" spans="1:19" x14ac:dyDescent="0.2">
      <c r="A4" s="4" t="s">
        <v>13</v>
      </c>
      <c r="B4" s="1">
        <v>0</v>
      </c>
      <c r="C4" s="1">
        <v>5500</v>
      </c>
      <c r="D4" s="1">
        <v>2.7</v>
      </c>
      <c r="E4" s="1">
        <f t="shared" si="0"/>
        <v>6.2</v>
      </c>
      <c r="F4" s="1">
        <v>1.5</v>
      </c>
      <c r="G4" s="1">
        <v>1.5</v>
      </c>
      <c r="H4" s="1">
        <f t="shared" si="1"/>
        <v>1.3777777777777778</v>
      </c>
      <c r="I4" s="1">
        <v>25</v>
      </c>
      <c r="J4" s="1">
        <v>28.905000000000001</v>
      </c>
      <c r="K4" s="1">
        <v>16.527000000000001</v>
      </c>
      <c r="L4" s="1">
        <v>34.299999999999997</v>
      </c>
      <c r="M4" s="1">
        <f t="shared" si="2"/>
        <v>5.394999999999996</v>
      </c>
      <c r="N4" s="9">
        <f t="shared" si="3"/>
        <v>53.94999999999996</v>
      </c>
      <c r="O4" s="1">
        <v>110</v>
      </c>
      <c r="P4" s="5">
        <v>-124.63365953522801</v>
      </c>
      <c r="Q4" s="5">
        <v>-128.73496183542699</v>
      </c>
      <c r="R4" s="1">
        <v>1</v>
      </c>
    </row>
    <row r="5" spans="1:19" x14ac:dyDescent="0.2">
      <c r="A5" s="4" t="s">
        <v>13</v>
      </c>
      <c r="B5" s="1">
        <v>0</v>
      </c>
      <c r="C5" s="1">
        <v>5140</v>
      </c>
      <c r="D5" s="1">
        <v>2.7</v>
      </c>
      <c r="E5" s="1">
        <f t="shared" si="0"/>
        <v>6.2</v>
      </c>
      <c r="F5" s="1">
        <v>1.5</v>
      </c>
      <c r="G5" s="1">
        <v>1.5</v>
      </c>
      <c r="H5" s="1">
        <f t="shared" si="1"/>
        <v>1.3777777777777778</v>
      </c>
      <c r="I5" s="1">
        <v>30</v>
      </c>
      <c r="J5" s="1">
        <v>28.911000000000001</v>
      </c>
      <c r="K5" s="1">
        <v>16.527000000000001</v>
      </c>
      <c r="L5" s="1">
        <v>34.911999999999999</v>
      </c>
      <c r="M5" s="1">
        <f t="shared" si="2"/>
        <v>6.0009999999999977</v>
      </c>
      <c r="N5" s="9">
        <f t="shared" si="3"/>
        <v>60.009999999999977</v>
      </c>
      <c r="O5" s="1">
        <v>120</v>
      </c>
      <c r="P5" s="5">
        <v>-142.255992373553</v>
      </c>
      <c r="Q5" s="5">
        <v>-142.65595051711901</v>
      </c>
      <c r="R5" s="1">
        <v>1</v>
      </c>
    </row>
    <row r="6" spans="1:19" x14ac:dyDescent="0.2">
      <c r="A6" s="4" t="s">
        <v>12</v>
      </c>
      <c r="B6" s="1">
        <v>0</v>
      </c>
      <c r="C6" s="1">
        <v>6100</v>
      </c>
      <c r="D6" s="1">
        <v>2.7</v>
      </c>
      <c r="E6" s="1">
        <f t="shared" si="0"/>
        <v>6.2</v>
      </c>
      <c r="F6" s="1">
        <v>1.5</v>
      </c>
      <c r="G6" s="1">
        <v>2</v>
      </c>
      <c r="H6" s="1">
        <f t="shared" si="1"/>
        <v>1.0333333333333334</v>
      </c>
      <c r="I6" s="1">
        <v>15</v>
      </c>
      <c r="J6" s="1">
        <v>46.168999999999997</v>
      </c>
      <c r="K6" s="1">
        <v>25.777000000000001</v>
      </c>
      <c r="L6" s="1">
        <v>50.23</v>
      </c>
      <c r="M6" s="1">
        <f t="shared" si="2"/>
        <v>4.0609999999999999</v>
      </c>
      <c r="N6" s="9">
        <f t="shared" si="3"/>
        <v>40.61</v>
      </c>
      <c r="O6" s="1">
        <v>90</v>
      </c>
      <c r="P6" s="5">
        <v>-72.705644218375298</v>
      </c>
      <c r="Q6" s="5">
        <v>-72.765817335050698</v>
      </c>
      <c r="R6" s="1">
        <v>0.5</v>
      </c>
    </row>
    <row r="7" spans="1:19" x14ac:dyDescent="0.2">
      <c r="A7" s="4" t="s">
        <v>12</v>
      </c>
      <c r="B7" s="1">
        <v>0</v>
      </c>
      <c r="C7" s="1">
        <v>6010</v>
      </c>
      <c r="D7" s="1">
        <v>2.7</v>
      </c>
      <c r="E7" s="1">
        <f t="shared" si="0"/>
        <v>6.2</v>
      </c>
      <c r="F7" s="1">
        <v>1.5</v>
      </c>
      <c r="G7" s="1">
        <v>2</v>
      </c>
      <c r="H7" s="1">
        <f t="shared" si="1"/>
        <v>1.0333333333333334</v>
      </c>
      <c r="I7" s="1">
        <v>20</v>
      </c>
      <c r="J7" s="1">
        <v>46.11</v>
      </c>
      <c r="K7" s="1">
        <v>25.827999999999999</v>
      </c>
      <c r="L7" s="1">
        <v>50.777999999999999</v>
      </c>
      <c r="M7" s="1">
        <f t="shared" si="2"/>
        <v>4.6679999999999993</v>
      </c>
      <c r="N7" s="9">
        <f t="shared" si="3"/>
        <v>46.679999999999993</v>
      </c>
      <c r="O7" s="1">
        <v>100</v>
      </c>
      <c r="P7" s="5">
        <v>-86.151524665828504</v>
      </c>
      <c r="Q7" s="5">
        <v>-86.151524665828504</v>
      </c>
      <c r="R7" s="1">
        <v>0.5</v>
      </c>
    </row>
    <row r="8" spans="1:19" x14ac:dyDescent="0.2">
      <c r="A8" s="4" t="s">
        <v>12</v>
      </c>
      <c r="B8" s="1">
        <v>0</v>
      </c>
      <c r="C8" s="1">
        <v>6130</v>
      </c>
      <c r="D8" s="1">
        <v>2.7</v>
      </c>
      <c r="E8" s="1">
        <f t="shared" si="0"/>
        <v>6.2</v>
      </c>
      <c r="F8" s="1">
        <v>1.5</v>
      </c>
      <c r="G8" s="1">
        <v>2</v>
      </c>
      <c r="H8" s="1">
        <f t="shared" si="1"/>
        <v>1.0333333333333334</v>
      </c>
      <c r="I8" s="1">
        <v>25</v>
      </c>
      <c r="J8" s="1">
        <v>46.122</v>
      </c>
      <c r="K8" s="1">
        <v>25.827999999999999</v>
      </c>
      <c r="L8" s="1">
        <v>51.396000000000001</v>
      </c>
      <c r="M8" s="1">
        <f t="shared" si="2"/>
        <v>5.2740000000000009</v>
      </c>
      <c r="N8" s="9">
        <f t="shared" si="3"/>
        <v>52.740000000000009</v>
      </c>
      <c r="O8" s="1">
        <v>110</v>
      </c>
      <c r="P8" s="5">
        <v>-99.452050787242797</v>
      </c>
      <c r="Q8" s="5">
        <v>-101.85286906411601</v>
      </c>
      <c r="R8" s="1">
        <v>0.5</v>
      </c>
    </row>
    <row r="9" spans="1:19" x14ac:dyDescent="0.2">
      <c r="A9" s="4" t="s">
        <v>12</v>
      </c>
      <c r="B9" s="1">
        <v>0</v>
      </c>
      <c r="C9" s="1">
        <v>6310</v>
      </c>
      <c r="D9" s="1">
        <v>2.7</v>
      </c>
      <c r="E9" s="1">
        <f t="shared" si="0"/>
        <v>6.2</v>
      </c>
      <c r="F9" s="1">
        <v>1.5</v>
      </c>
      <c r="G9" s="1">
        <v>2</v>
      </c>
      <c r="H9" s="1">
        <f t="shared" si="1"/>
        <v>1.0333333333333334</v>
      </c>
      <c r="I9" s="1">
        <v>30</v>
      </c>
      <c r="J9" s="1">
        <v>46.198999999999998</v>
      </c>
      <c r="K9" s="1">
        <v>25.827999999999999</v>
      </c>
      <c r="L9" s="1">
        <v>52.383000000000003</v>
      </c>
      <c r="M9" s="1">
        <f t="shared" si="2"/>
        <v>6.1840000000000046</v>
      </c>
      <c r="N9" s="9">
        <f t="shared" si="3"/>
        <v>61.840000000000046</v>
      </c>
      <c r="O9" s="1">
        <v>125</v>
      </c>
      <c r="P9" s="5">
        <v>-114.68020290983701</v>
      </c>
      <c r="Q9" s="5">
        <v>-116.96779250615199</v>
      </c>
      <c r="R9" s="1">
        <v>0.5</v>
      </c>
    </row>
    <row r="10" spans="1:19" x14ac:dyDescent="0.2">
      <c r="A10" s="4" t="s">
        <v>14</v>
      </c>
      <c r="B10" s="1">
        <v>0</v>
      </c>
      <c r="C10" s="1">
        <v>6730</v>
      </c>
      <c r="D10" s="1">
        <v>2.7</v>
      </c>
      <c r="E10" s="1">
        <f t="shared" si="0"/>
        <v>6.2</v>
      </c>
      <c r="F10" s="1">
        <v>1.5</v>
      </c>
      <c r="G10" s="1">
        <v>2.5</v>
      </c>
      <c r="H10" s="1">
        <f t="shared" si="1"/>
        <v>0.82666666666666666</v>
      </c>
      <c r="I10" s="1">
        <v>15</v>
      </c>
      <c r="J10" s="1">
        <v>57.23</v>
      </c>
      <c r="K10" s="1">
        <v>34.329000000000001</v>
      </c>
      <c r="L10" s="1">
        <v>61.048999999999999</v>
      </c>
      <c r="M10" s="1">
        <f t="shared" si="2"/>
        <v>3.8190000000000026</v>
      </c>
      <c r="N10" s="9">
        <f t="shared" si="3"/>
        <v>38.190000000000026</v>
      </c>
      <c r="O10" s="1">
        <v>105</v>
      </c>
      <c r="P10" s="5">
        <v>-56.976186760277102</v>
      </c>
      <c r="Q10" s="5">
        <v>-58.009188804747602</v>
      </c>
      <c r="R10" s="1">
        <v>0</v>
      </c>
    </row>
    <row r="11" spans="1:19" x14ac:dyDescent="0.2">
      <c r="A11" s="4" t="s">
        <v>14</v>
      </c>
      <c r="B11" s="1">
        <v>0</v>
      </c>
      <c r="C11" s="1">
        <v>6830</v>
      </c>
      <c r="D11" s="1">
        <v>2.7</v>
      </c>
      <c r="E11" s="1">
        <f t="shared" si="0"/>
        <v>6.2</v>
      </c>
      <c r="F11" s="1">
        <v>1.5</v>
      </c>
      <c r="G11" s="1">
        <v>2.5</v>
      </c>
      <c r="H11" s="1">
        <f t="shared" si="1"/>
        <v>0.82666666666666666</v>
      </c>
      <c r="I11" s="1">
        <v>20</v>
      </c>
      <c r="J11" s="1">
        <v>48.743000000000002</v>
      </c>
      <c r="K11" s="1">
        <v>37.868000000000002</v>
      </c>
      <c r="L11" s="1">
        <v>53.228999999999999</v>
      </c>
      <c r="M11" s="1">
        <f t="shared" si="2"/>
        <v>4.4859999999999971</v>
      </c>
      <c r="N11" s="9">
        <f t="shared" si="3"/>
        <v>44.859999999999971</v>
      </c>
      <c r="O11" s="1">
        <v>100</v>
      </c>
      <c r="P11" s="5">
        <v>-66.956902606612999</v>
      </c>
      <c r="Q11" s="5">
        <v>-68.073883416771395</v>
      </c>
      <c r="R11" s="1">
        <v>0</v>
      </c>
    </row>
    <row r="12" spans="1:19" x14ac:dyDescent="0.2">
      <c r="A12" s="4" t="s">
        <v>14</v>
      </c>
      <c r="B12" s="1">
        <v>0</v>
      </c>
      <c r="C12" s="1">
        <v>6930</v>
      </c>
      <c r="D12" s="1">
        <v>2.7</v>
      </c>
      <c r="E12" s="1">
        <f t="shared" si="0"/>
        <v>6.2</v>
      </c>
      <c r="F12" s="1">
        <v>1.5</v>
      </c>
      <c r="G12" s="1">
        <v>2.5</v>
      </c>
      <c r="H12" s="1">
        <f t="shared" si="1"/>
        <v>0.82666666666666666</v>
      </c>
      <c r="I12" s="1">
        <v>25</v>
      </c>
      <c r="J12" s="1">
        <v>54.601999999999997</v>
      </c>
      <c r="K12" s="1">
        <v>36.534999999999997</v>
      </c>
      <c r="L12" s="1">
        <v>60.24</v>
      </c>
      <c r="M12" s="1">
        <f t="shared" si="2"/>
        <v>5.6380000000000052</v>
      </c>
      <c r="N12" s="9">
        <f t="shared" si="3"/>
        <v>56.380000000000052</v>
      </c>
      <c r="O12" s="1">
        <v>125</v>
      </c>
      <c r="P12" s="5">
        <v>-79.444093823377003</v>
      </c>
      <c r="Q12" s="5">
        <v>-81.2334795948954</v>
      </c>
      <c r="R12" s="1">
        <v>0</v>
      </c>
    </row>
    <row r="13" spans="1:19" x14ac:dyDescent="0.2">
      <c r="A13" s="4" t="s">
        <v>14</v>
      </c>
      <c r="B13" s="1">
        <v>0</v>
      </c>
      <c r="C13" s="1">
        <v>7570</v>
      </c>
      <c r="D13" s="1">
        <v>2.7</v>
      </c>
      <c r="E13" s="1">
        <f t="shared" si="0"/>
        <v>6.2</v>
      </c>
      <c r="F13" s="1">
        <v>1.5</v>
      </c>
      <c r="G13" s="1">
        <v>2.5</v>
      </c>
      <c r="H13" s="1">
        <f t="shared" si="1"/>
        <v>0.82666666666666666</v>
      </c>
      <c r="I13" s="1">
        <v>30</v>
      </c>
      <c r="J13" s="1">
        <v>48.726999999999997</v>
      </c>
      <c r="K13" s="1">
        <v>37.789000000000001</v>
      </c>
      <c r="L13" s="1">
        <v>55.031999999999996</v>
      </c>
      <c r="M13" s="1">
        <f t="shared" si="2"/>
        <v>6.3049999999999997</v>
      </c>
      <c r="N13" s="9">
        <f t="shared" si="3"/>
        <v>63.05</v>
      </c>
      <c r="O13" s="1">
        <v>130</v>
      </c>
      <c r="P13" s="5">
        <v>-91.187575004564394</v>
      </c>
      <c r="Q13" s="5">
        <v>-92.557452868667895</v>
      </c>
      <c r="R13" s="1">
        <v>0</v>
      </c>
    </row>
    <row r="14" spans="1:19" x14ac:dyDescent="0.2">
      <c r="A14" s="4" t="s">
        <v>19</v>
      </c>
      <c r="B14" s="1">
        <v>0</v>
      </c>
      <c r="C14" s="1">
        <v>5400</v>
      </c>
      <c r="D14" s="1">
        <v>2.7</v>
      </c>
      <c r="E14" s="1">
        <f t="shared" si="0"/>
        <v>5.95</v>
      </c>
      <c r="F14" s="1">
        <v>1.75</v>
      </c>
      <c r="G14" s="1">
        <v>1</v>
      </c>
      <c r="H14" s="1">
        <f t="shared" si="1"/>
        <v>1.7</v>
      </c>
      <c r="I14" s="1">
        <v>15</v>
      </c>
      <c r="J14" s="1">
        <v>39.122</v>
      </c>
      <c r="K14" s="1">
        <v>15.411</v>
      </c>
      <c r="L14" s="1">
        <v>43.244</v>
      </c>
      <c r="M14" s="1">
        <f t="shared" si="2"/>
        <v>4.1219999999999999</v>
      </c>
      <c r="N14" s="9">
        <f t="shared" si="3"/>
        <v>41.22</v>
      </c>
      <c r="O14" s="1">
        <v>90</v>
      </c>
      <c r="P14" s="5">
        <v>-101.718273294637</v>
      </c>
      <c r="Q14" s="5">
        <v>-104.372359884993</v>
      </c>
      <c r="R14" s="1">
        <v>1</v>
      </c>
    </row>
    <row r="15" spans="1:19" x14ac:dyDescent="0.2">
      <c r="A15" s="4" t="s">
        <v>19</v>
      </c>
      <c r="B15" s="1">
        <v>0</v>
      </c>
      <c r="C15" s="1">
        <v>5690</v>
      </c>
      <c r="D15" s="1">
        <v>2.7</v>
      </c>
      <c r="E15" s="1">
        <f t="shared" si="0"/>
        <v>5.95</v>
      </c>
      <c r="F15" s="1">
        <v>1.75</v>
      </c>
      <c r="G15" s="1">
        <v>1</v>
      </c>
      <c r="H15" s="1">
        <f t="shared" si="1"/>
        <v>1.7</v>
      </c>
      <c r="I15" s="1">
        <v>20</v>
      </c>
      <c r="J15" s="1">
        <v>39.164999999999999</v>
      </c>
      <c r="K15" s="1">
        <v>15.433</v>
      </c>
      <c r="L15" s="1">
        <v>44.197000000000003</v>
      </c>
      <c r="M15" s="1">
        <f t="shared" si="2"/>
        <v>5.0320000000000036</v>
      </c>
      <c r="N15" s="9">
        <f t="shared" si="3"/>
        <v>50.320000000000036</v>
      </c>
      <c r="O15" s="1">
        <v>105</v>
      </c>
      <c r="P15" s="5">
        <v>-119.510178839093</v>
      </c>
      <c r="Q15" s="5">
        <v>-123.981825519211</v>
      </c>
      <c r="R15" s="1">
        <v>1</v>
      </c>
    </row>
    <row r="16" spans="1:19" x14ac:dyDescent="0.2">
      <c r="A16" s="4" t="s">
        <v>19</v>
      </c>
      <c r="B16" s="1">
        <v>0</v>
      </c>
      <c r="C16" s="1">
        <v>5480</v>
      </c>
      <c r="D16" s="1">
        <v>2.7</v>
      </c>
      <c r="E16" s="1">
        <f t="shared" si="0"/>
        <v>5.95</v>
      </c>
      <c r="F16" s="1">
        <v>1.75</v>
      </c>
      <c r="G16" s="1">
        <v>1</v>
      </c>
      <c r="H16" s="1">
        <f t="shared" si="1"/>
        <v>1.7</v>
      </c>
      <c r="I16" s="1">
        <v>25</v>
      </c>
      <c r="J16" s="1">
        <v>39.161999999999999</v>
      </c>
      <c r="K16" s="1">
        <v>15.433</v>
      </c>
      <c r="L16" s="1">
        <v>44.8</v>
      </c>
      <c r="M16" s="1">
        <f t="shared" si="2"/>
        <v>5.6379999999999981</v>
      </c>
      <c r="N16" s="9">
        <f t="shared" si="3"/>
        <v>56.379999999999981</v>
      </c>
      <c r="O16" s="1">
        <v>115</v>
      </c>
      <c r="P16" s="5">
        <v>-138.24816484129201</v>
      </c>
      <c r="Q16" s="5">
        <v>-139.211183380775</v>
      </c>
      <c r="R16" s="1">
        <v>1</v>
      </c>
    </row>
    <row r="17" spans="1:19" x14ac:dyDescent="0.2">
      <c r="A17" s="4" t="s">
        <v>19</v>
      </c>
      <c r="B17" s="1">
        <v>0</v>
      </c>
      <c r="C17" s="1">
        <v>5310</v>
      </c>
      <c r="D17" s="1">
        <v>2.7</v>
      </c>
      <c r="E17" s="1">
        <f t="shared" si="0"/>
        <v>5.95</v>
      </c>
      <c r="F17" s="1">
        <v>1.75</v>
      </c>
      <c r="G17" s="1">
        <v>1</v>
      </c>
      <c r="H17" s="1">
        <f t="shared" si="1"/>
        <v>1.7</v>
      </c>
      <c r="I17" s="1">
        <v>30</v>
      </c>
      <c r="J17" s="1">
        <v>39.277999999999999</v>
      </c>
      <c r="K17" s="1">
        <v>15.433</v>
      </c>
      <c r="L17" s="1">
        <v>45.521999999999998</v>
      </c>
      <c r="M17" s="1">
        <f t="shared" si="2"/>
        <v>6.2439999999999998</v>
      </c>
      <c r="N17" s="9">
        <f t="shared" si="3"/>
        <v>62.44</v>
      </c>
      <c r="O17" s="1">
        <v>125</v>
      </c>
      <c r="P17" s="5">
        <v>-144.789711782349</v>
      </c>
      <c r="Q17" s="5">
        <v>-155.722474351041</v>
      </c>
      <c r="R17" s="1">
        <v>1</v>
      </c>
    </row>
    <row r="18" spans="1:19" x14ac:dyDescent="0.2">
      <c r="A18" s="4" t="s">
        <v>20</v>
      </c>
      <c r="B18" s="1">
        <v>0</v>
      </c>
      <c r="C18" s="1">
        <v>5820</v>
      </c>
      <c r="D18" s="1">
        <v>2.7</v>
      </c>
      <c r="E18" s="1">
        <f t="shared" si="0"/>
        <v>5.95</v>
      </c>
      <c r="F18" s="1">
        <v>1.75</v>
      </c>
      <c r="G18" s="1">
        <v>1.5</v>
      </c>
      <c r="H18" s="1">
        <f t="shared" si="1"/>
        <v>1.1333333333333333</v>
      </c>
      <c r="I18" s="1">
        <v>15</v>
      </c>
      <c r="J18" s="1">
        <v>44.024999999999999</v>
      </c>
      <c r="K18" s="1">
        <v>26.518999999999998</v>
      </c>
      <c r="L18" s="1">
        <v>48.329000000000001</v>
      </c>
      <c r="M18" s="1">
        <f t="shared" si="2"/>
        <v>4.304000000000002</v>
      </c>
      <c r="N18" s="9">
        <f t="shared" si="3"/>
        <v>43.04000000000002</v>
      </c>
      <c r="O18" s="1">
        <v>95</v>
      </c>
      <c r="P18" s="5">
        <v>-78.253274254616798</v>
      </c>
      <c r="Q18" s="5">
        <v>-80.678720473907106</v>
      </c>
      <c r="R18" s="1">
        <v>0.75</v>
      </c>
    </row>
    <row r="19" spans="1:19" x14ac:dyDescent="0.2">
      <c r="A19" s="4" t="s">
        <v>20</v>
      </c>
      <c r="B19" s="1">
        <v>0</v>
      </c>
      <c r="C19" s="1">
        <v>5910</v>
      </c>
      <c r="D19" s="1">
        <v>2.7</v>
      </c>
      <c r="E19" s="1">
        <f t="shared" si="0"/>
        <v>5.95</v>
      </c>
      <c r="F19" s="1">
        <v>1.75</v>
      </c>
      <c r="G19" s="1">
        <v>1.5</v>
      </c>
      <c r="H19" s="1">
        <f t="shared" si="1"/>
        <v>1.1333333333333333</v>
      </c>
      <c r="I19" s="1">
        <v>20</v>
      </c>
      <c r="J19" s="1">
        <v>44.094999999999999</v>
      </c>
      <c r="K19" s="1">
        <v>26.58</v>
      </c>
      <c r="L19" s="1">
        <v>49.308999999999997</v>
      </c>
      <c r="M19" s="1">
        <f t="shared" si="2"/>
        <v>5.2139999999999986</v>
      </c>
      <c r="N19" s="9">
        <f t="shared" si="3"/>
        <v>52.139999999999986</v>
      </c>
      <c r="O19" s="1">
        <v>110</v>
      </c>
      <c r="P19" s="5">
        <v>-93.161278334602301</v>
      </c>
      <c r="Q19" s="5">
        <v>-94.409451288300403</v>
      </c>
      <c r="R19" s="1">
        <v>1</v>
      </c>
    </row>
    <row r="20" spans="1:19" x14ac:dyDescent="0.2">
      <c r="A20" s="4" t="s">
        <v>20</v>
      </c>
      <c r="B20" s="1">
        <v>0</v>
      </c>
      <c r="C20" s="1">
        <v>5950</v>
      </c>
      <c r="D20" s="1">
        <v>2.7</v>
      </c>
      <c r="E20" s="1">
        <f t="shared" si="0"/>
        <v>5.95</v>
      </c>
      <c r="F20" s="1">
        <v>1.75</v>
      </c>
      <c r="G20" s="1">
        <v>1.5</v>
      </c>
      <c r="H20" s="1">
        <f t="shared" si="1"/>
        <v>1.1333333333333333</v>
      </c>
      <c r="I20" s="1">
        <v>25</v>
      </c>
      <c r="J20" s="1">
        <v>44.033999999999999</v>
      </c>
      <c r="K20" s="1">
        <v>26.547000000000001</v>
      </c>
      <c r="L20" s="1">
        <v>50.156999999999996</v>
      </c>
      <c r="M20" s="1">
        <f t="shared" si="2"/>
        <v>6.1229999999999976</v>
      </c>
      <c r="N20" s="9">
        <f t="shared" si="3"/>
        <v>61.229999999999976</v>
      </c>
      <c r="O20" s="1">
        <v>125</v>
      </c>
      <c r="P20" s="5">
        <v>-107.5452822844</v>
      </c>
      <c r="Q20" s="5">
        <v>-110.52756750675999</v>
      </c>
      <c r="R20" s="1">
        <v>1</v>
      </c>
    </row>
    <row r="21" spans="1:19" x14ac:dyDescent="0.2">
      <c r="A21" s="4" t="s">
        <v>20</v>
      </c>
      <c r="B21" s="1">
        <v>0</v>
      </c>
      <c r="C21" s="1">
        <v>5640</v>
      </c>
      <c r="D21" s="1">
        <v>2.7</v>
      </c>
      <c r="E21" s="1">
        <f t="shared" si="0"/>
        <v>5.95</v>
      </c>
      <c r="F21" s="1">
        <v>1.75</v>
      </c>
      <c r="G21" s="1">
        <v>1.5</v>
      </c>
      <c r="H21" s="1">
        <f t="shared" si="1"/>
        <v>1.1333333333333333</v>
      </c>
      <c r="I21" s="1">
        <v>30</v>
      </c>
      <c r="J21" s="1">
        <v>44.122999999999998</v>
      </c>
      <c r="K21" s="1">
        <v>26.606999999999999</v>
      </c>
      <c r="L21" s="1">
        <v>51.155000000000001</v>
      </c>
      <c r="M21" s="1">
        <f t="shared" si="2"/>
        <v>7.0320000000000036</v>
      </c>
      <c r="N21" s="9">
        <f t="shared" si="3"/>
        <v>70.320000000000036</v>
      </c>
      <c r="O21" s="1">
        <v>140</v>
      </c>
      <c r="P21" s="5">
        <v>-124.305404814705</v>
      </c>
      <c r="Q21" s="5">
        <v>-125.486493469282</v>
      </c>
      <c r="R21" s="1">
        <v>1</v>
      </c>
    </row>
    <row r="22" spans="1:19" x14ac:dyDescent="0.2">
      <c r="A22" s="4" t="s">
        <v>21</v>
      </c>
      <c r="B22" s="1">
        <v>0</v>
      </c>
      <c r="C22" s="1">
        <v>6670</v>
      </c>
      <c r="D22" s="1">
        <v>2.7</v>
      </c>
      <c r="E22" s="1">
        <f t="shared" si="0"/>
        <v>5.95</v>
      </c>
      <c r="F22" s="1">
        <v>1.75</v>
      </c>
      <c r="G22" s="1">
        <v>2</v>
      </c>
      <c r="H22" s="1">
        <f t="shared" si="1"/>
        <v>0.85</v>
      </c>
      <c r="I22" s="1">
        <v>15</v>
      </c>
      <c r="J22" s="1">
        <v>49.216999999999999</v>
      </c>
      <c r="K22" s="1">
        <v>39.659999999999997</v>
      </c>
      <c r="L22" s="1">
        <v>53.338999999999999</v>
      </c>
      <c r="M22" s="1">
        <f t="shared" si="2"/>
        <v>4.1219999999999999</v>
      </c>
      <c r="N22" s="9">
        <f t="shared" si="3"/>
        <v>41.22</v>
      </c>
      <c r="O22" s="1">
        <v>100</v>
      </c>
      <c r="P22" s="5">
        <v>-57.683150287940002</v>
      </c>
      <c r="Q22" s="5">
        <v>-60.670398104167496</v>
      </c>
      <c r="R22" s="1">
        <v>0.25</v>
      </c>
    </row>
    <row r="23" spans="1:19" x14ac:dyDescent="0.2">
      <c r="A23" s="4" t="s">
        <v>21</v>
      </c>
      <c r="B23" s="1">
        <v>0</v>
      </c>
      <c r="C23" s="1">
        <v>6600</v>
      </c>
      <c r="D23" s="1">
        <v>2.7</v>
      </c>
      <c r="E23" s="1">
        <f t="shared" si="0"/>
        <v>5.95</v>
      </c>
      <c r="F23" s="1">
        <v>1.75</v>
      </c>
      <c r="G23" s="1">
        <v>2</v>
      </c>
      <c r="H23" s="1">
        <f t="shared" si="1"/>
        <v>0.85</v>
      </c>
      <c r="I23" s="1">
        <v>20</v>
      </c>
      <c r="J23" s="1">
        <v>50.186999999999998</v>
      </c>
      <c r="K23" s="1">
        <v>40.96</v>
      </c>
      <c r="L23" s="1">
        <v>55.460999999999999</v>
      </c>
      <c r="M23" s="1">
        <f t="shared" si="2"/>
        <v>5.2740000000000009</v>
      </c>
      <c r="N23" s="9">
        <f t="shared" si="3"/>
        <v>52.740000000000009</v>
      </c>
      <c r="O23" s="1">
        <v>120</v>
      </c>
      <c r="P23" s="5">
        <v>-70.723017266142094</v>
      </c>
      <c r="Q23" s="5">
        <v>-72.8337240423092</v>
      </c>
      <c r="R23" s="1">
        <v>0.25</v>
      </c>
    </row>
    <row r="24" spans="1:19" x14ac:dyDescent="0.2">
      <c r="A24" s="4" t="s">
        <v>21</v>
      </c>
      <c r="B24" s="1">
        <v>0</v>
      </c>
      <c r="C24" s="1">
        <v>6780</v>
      </c>
      <c r="D24" s="1">
        <v>2.7</v>
      </c>
      <c r="E24" s="1">
        <f t="shared" si="0"/>
        <v>5.95</v>
      </c>
      <c r="F24" s="1">
        <v>1.75</v>
      </c>
      <c r="G24" s="1">
        <v>2</v>
      </c>
      <c r="H24" s="1">
        <f t="shared" si="1"/>
        <v>0.85</v>
      </c>
      <c r="I24" s="1">
        <v>25</v>
      </c>
      <c r="J24" s="1">
        <v>50.207000000000001</v>
      </c>
      <c r="K24" s="1">
        <v>40.898000000000003</v>
      </c>
      <c r="L24" s="1">
        <v>56.390999999999998</v>
      </c>
      <c r="M24" s="1">
        <f t="shared" si="2"/>
        <v>6.1839999999999975</v>
      </c>
      <c r="N24" s="9">
        <f t="shared" si="3"/>
        <v>61.839999999999975</v>
      </c>
      <c r="O24" s="1">
        <v>135</v>
      </c>
      <c r="P24" s="5">
        <v>-82.253150205424404</v>
      </c>
      <c r="Q24" s="5">
        <v>-84.158673974253801</v>
      </c>
      <c r="R24" s="1">
        <v>0</v>
      </c>
    </row>
    <row r="25" spans="1:19" x14ac:dyDescent="0.2">
      <c r="A25" s="4" t="s">
        <v>21</v>
      </c>
      <c r="B25" s="1">
        <v>0</v>
      </c>
      <c r="C25" s="1">
        <v>6370</v>
      </c>
      <c r="D25" s="1">
        <v>2.7</v>
      </c>
      <c r="E25" s="1">
        <f t="shared" si="0"/>
        <v>5.95</v>
      </c>
      <c r="F25" s="1">
        <v>1.75</v>
      </c>
      <c r="G25" s="1">
        <v>2</v>
      </c>
      <c r="H25" s="1">
        <f t="shared" si="1"/>
        <v>0.85</v>
      </c>
      <c r="I25" s="1">
        <v>30</v>
      </c>
      <c r="J25" s="1">
        <v>50.256</v>
      </c>
      <c r="K25" s="1">
        <v>40.987000000000002</v>
      </c>
      <c r="L25" s="1">
        <v>57.348999999999997</v>
      </c>
      <c r="M25" s="1">
        <f t="shared" si="2"/>
        <v>7.0929999999999964</v>
      </c>
      <c r="N25" s="9">
        <f t="shared" si="3"/>
        <v>70.929999999999964</v>
      </c>
      <c r="O25" s="1">
        <v>150</v>
      </c>
      <c r="P25" s="5">
        <v>-94.213276513785004</v>
      </c>
      <c r="Q25" s="5">
        <v>-96.465429254964604</v>
      </c>
      <c r="R25" s="1">
        <v>0</v>
      </c>
    </row>
    <row r="26" spans="1:19" ht="16" customHeight="1" x14ac:dyDescent="0.2">
      <c r="A26" s="8" t="s">
        <v>22</v>
      </c>
      <c r="B26" s="8">
        <v>0</v>
      </c>
      <c r="C26" s="8">
        <v>7090</v>
      </c>
      <c r="D26" s="1">
        <v>2.7</v>
      </c>
      <c r="E26" s="1">
        <f t="shared" si="0"/>
        <v>5.95</v>
      </c>
      <c r="F26" s="8">
        <v>1.75</v>
      </c>
      <c r="G26" s="8">
        <v>2.5</v>
      </c>
      <c r="H26" s="1">
        <f t="shared" si="1"/>
        <v>0.68</v>
      </c>
      <c r="I26" s="8">
        <v>15</v>
      </c>
      <c r="J26" s="8">
        <v>57.637999999999998</v>
      </c>
      <c r="K26" s="8">
        <v>56.734000000000002</v>
      </c>
      <c r="L26" s="8">
        <v>61.76</v>
      </c>
      <c r="M26" s="8">
        <f t="shared" si="2"/>
        <v>4.1219999999999999</v>
      </c>
      <c r="N26" s="13">
        <f t="shared" si="3"/>
        <v>41.22</v>
      </c>
      <c r="O26" s="8">
        <v>110</v>
      </c>
      <c r="P26" s="8">
        <v>-44.433</v>
      </c>
      <c r="Q26" s="8">
        <v>-45.893000000000001</v>
      </c>
      <c r="R26" s="1">
        <v>0.25</v>
      </c>
      <c r="S26" s="1" t="s">
        <v>23</v>
      </c>
    </row>
    <row r="27" spans="1:19" x14ac:dyDescent="0.2">
      <c r="A27" s="8" t="s">
        <v>22</v>
      </c>
      <c r="B27" s="8">
        <v>0</v>
      </c>
      <c r="C27" s="8">
        <v>7340</v>
      </c>
      <c r="D27" s="1">
        <v>2.7</v>
      </c>
      <c r="E27" s="1">
        <f t="shared" si="0"/>
        <v>5.95</v>
      </c>
      <c r="F27" s="8">
        <v>1.75</v>
      </c>
      <c r="G27" s="8">
        <v>2.5</v>
      </c>
      <c r="H27" s="1">
        <f t="shared" si="1"/>
        <v>0.68</v>
      </c>
      <c r="I27" s="8">
        <v>20</v>
      </c>
      <c r="J27" s="8">
        <v>58.45</v>
      </c>
      <c r="K27" s="8">
        <v>55.688000000000002</v>
      </c>
      <c r="L27" s="8">
        <v>63.481000000000002</v>
      </c>
      <c r="M27" s="8">
        <f t="shared" si="2"/>
        <v>5.0309999999999988</v>
      </c>
      <c r="N27" s="13">
        <f t="shared" si="3"/>
        <v>50.309999999999988</v>
      </c>
      <c r="O27" s="8">
        <v>125</v>
      </c>
      <c r="P27" s="8">
        <v>-53.972999999999999</v>
      </c>
      <c r="Q27" s="8">
        <v>-56.506</v>
      </c>
      <c r="R27" s="1">
        <v>0</v>
      </c>
    </row>
    <row r="28" spans="1:19" x14ac:dyDescent="0.2">
      <c r="A28" s="8" t="s">
        <v>22</v>
      </c>
      <c r="B28" s="8">
        <v>0</v>
      </c>
      <c r="C28" s="8">
        <v>7330</v>
      </c>
      <c r="D28" s="1">
        <v>2.7</v>
      </c>
      <c r="E28" s="1">
        <f t="shared" si="0"/>
        <v>5.95</v>
      </c>
      <c r="F28" s="8">
        <v>1.75</v>
      </c>
      <c r="G28" s="8">
        <v>2.5</v>
      </c>
      <c r="H28" s="1">
        <f t="shared" si="1"/>
        <v>0.68</v>
      </c>
      <c r="I28" s="8">
        <v>25</v>
      </c>
      <c r="J28" s="8">
        <v>58.475999999999999</v>
      </c>
      <c r="K28" s="8">
        <v>55.576999999999998</v>
      </c>
      <c r="L28" s="8">
        <v>64.72</v>
      </c>
      <c r="M28" s="8">
        <f t="shared" si="2"/>
        <v>6.2439999999999998</v>
      </c>
      <c r="N28" s="13">
        <f t="shared" si="3"/>
        <v>62.44</v>
      </c>
      <c r="O28" s="8">
        <v>145</v>
      </c>
      <c r="P28" s="8">
        <v>-64.55</v>
      </c>
      <c r="Q28" s="8">
        <v>-66.156000000000006</v>
      </c>
      <c r="R28" s="1">
        <v>0</v>
      </c>
    </row>
    <row r="29" spans="1:19" x14ac:dyDescent="0.2">
      <c r="A29" s="8" t="s">
        <v>22</v>
      </c>
      <c r="B29" s="8">
        <v>0</v>
      </c>
      <c r="C29" s="8">
        <v>7440</v>
      </c>
      <c r="D29" s="1">
        <v>2.7</v>
      </c>
      <c r="E29" s="1">
        <f t="shared" si="0"/>
        <v>5.95</v>
      </c>
      <c r="F29" s="8">
        <v>1.75</v>
      </c>
      <c r="G29" s="8">
        <v>2.5</v>
      </c>
      <c r="H29" s="1">
        <f t="shared" si="1"/>
        <v>0.68</v>
      </c>
      <c r="I29" s="8">
        <v>30</v>
      </c>
      <c r="J29" s="8">
        <v>58.521999999999998</v>
      </c>
      <c r="K29" s="8">
        <v>55.542000000000002</v>
      </c>
      <c r="L29" s="8">
        <v>65.674999999999997</v>
      </c>
      <c r="M29" s="8">
        <f t="shared" si="2"/>
        <v>7.1529999999999987</v>
      </c>
      <c r="N29" s="13">
        <f t="shared" si="3"/>
        <v>71.529999999999987</v>
      </c>
      <c r="O29" s="8">
        <v>160</v>
      </c>
      <c r="P29" s="8">
        <v>-74.349999999999994</v>
      </c>
      <c r="Q29" s="8">
        <v>-75.885000000000005</v>
      </c>
      <c r="R29" s="1">
        <v>0</v>
      </c>
    </row>
    <row r="30" spans="1:19" x14ac:dyDescent="0.2">
      <c r="A30" s="4" t="s">
        <v>24</v>
      </c>
      <c r="B30" s="1">
        <v>0</v>
      </c>
      <c r="C30" s="1">
        <v>5800</v>
      </c>
      <c r="D30" s="1">
        <v>2.7</v>
      </c>
      <c r="E30" s="1">
        <f t="shared" si="0"/>
        <v>5.7</v>
      </c>
      <c r="F30" s="1">
        <v>2</v>
      </c>
      <c r="G30" s="1">
        <v>1</v>
      </c>
      <c r="H30" s="1">
        <f t="shared" si="1"/>
        <v>1.425</v>
      </c>
      <c r="I30" s="1">
        <v>15</v>
      </c>
      <c r="J30" s="1">
        <v>41.860999999999997</v>
      </c>
      <c r="K30" s="1">
        <v>22.042000000000002</v>
      </c>
      <c r="L30" s="1">
        <v>46.771999999999998</v>
      </c>
      <c r="M30" s="1">
        <f t="shared" si="2"/>
        <v>4.9110000000000014</v>
      </c>
      <c r="N30" s="9">
        <f t="shared" si="3"/>
        <v>49.110000000000014</v>
      </c>
      <c r="O30" s="1">
        <v>105</v>
      </c>
      <c r="P30" s="1">
        <v>-92.632000000000005</v>
      </c>
      <c r="Q30" s="1">
        <v>-94.272999999999996</v>
      </c>
      <c r="R30" s="1">
        <v>1</v>
      </c>
      <c r="S30" s="1" t="s">
        <v>50</v>
      </c>
    </row>
    <row r="31" spans="1:19" x14ac:dyDescent="0.2">
      <c r="A31" s="4" t="s">
        <v>24</v>
      </c>
      <c r="B31" s="1">
        <v>0</v>
      </c>
      <c r="C31" s="1">
        <v>5630</v>
      </c>
      <c r="D31" s="1">
        <v>2.7</v>
      </c>
      <c r="E31" s="1">
        <f t="shared" si="0"/>
        <v>5.7</v>
      </c>
      <c r="F31" s="1">
        <v>2</v>
      </c>
      <c r="G31" s="1">
        <v>1</v>
      </c>
      <c r="H31" s="1">
        <f t="shared" si="1"/>
        <v>1.425</v>
      </c>
      <c r="I31" s="1">
        <v>20</v>
      </c>
      <c r="J31" s="1">
        <v>41.847000000000001</v>
      </c>
      <c r="K31" s="1">
        <v>22.042000000000002</v>
      </c>
      <c r="L31" s="1">
        <v>47.363</v>
      </c>
      <c r="M31" s="1">
        <f t="shared" si="2"/>
        <v>5.5159999999999982</v>
      </c>
      <c r="N31" s="9">
        <f t="shared" si="3"/>
        <v>55.159999999999982</v>
      </c>
      <c r="O31" s="1">
        <v>115</v>
      </c>
      <c r="P31" s="1">
        <v>-107.142</v>
      </c>
      <c r="Q31" s="1">
        <v>-110.051</v>
      </c>
      <c r="R31" s="1">
        <v>1</v>
      </c>
      <c r="S31" s="1" t="s">
        <v>50</v>
      </c>
    </row>
    <row r="32" spans="1:19" x14ac:dyDescent="0.2">
      <c r="A32" s="4" t="s">
        <v>24</v>
      </c>
      <c r="B32" s="1">
        <v>0</v>
      </c>
      <c r="C32" s="1">
        <v>5670</v>
      </c>
      <c r="D32" s="1">
        <v>2.7</v>
      </c>
      <c r="E32" s="1">
        <f t="shared" si="0"/>
        <v>5.7</v>
      </c>
      <c r="F32" s="1">
        <v>2</v>
      </c>
      <c r="G32" s="1">
        <v>1</v>
      </c>
      <c r="H32" s="1">
        <f t="shared" si="1"/>
        <v>1.425</v>
      </c>
      <c r="I32" s="1">
        <v>25</v>
      </c>
      <c r="J32" s="1">
        <v>41.985999999999997</v>
      </c>
      <c r="K32" s="1">
        <v>22.042000000000002</v>
      </c>
      <c r="L32" s="1">
        <v>48.411000000000001</v>
      </c>
      <c r="M32" s="1">
        <f t="shared" si="2"/>
        <v>6.4250000000000043</v>
      </c>
      <c r="N32" s="9">
        <f t="shared" si="3"/>
        <v>64.250000000000043</v>
      </c>
      <c r="O32" s="1">
        <v>130</v>
      </c>
      <c r="P32" s="1">
        <v>-124.354</v>
      </c>
      <c r="Q32" s="1">
        <v>-124.395</v>
      </c>
      <c r="R32" s="1">
        <v>1</v>
      </c>
      <c r="S32" s="1" t="s">
        <v>50</v>
      </c>
    </row>
    <row r="33" spans="1:19" x14ac:dyDescent="0.2">
      <c r="A33" s="4" t="s">
        <v>24</v>
      </c>
      <c r="B33" s="1">
        <v>0</v>
      </c>
      <c r="C33" s="1">
        <v>5530</v>
      </c>
      <c r="D33" s="1">
        <v>2.7</v>
      </c>
      <c r="E33" s="1">
        <f t="shared" si="0"/>
        <v>5.7</v>
      </c>
      <c r="F33" s="1">
        <v>2</v>
      </c>
      <c r="G33" s="1">
        <v>1</v>
      </c>
      <c r="H33" s="1">
        <f t="shared" si="1"/>
        <v>1.425</v>
      </c>
      <c r="I33" s="1">
        <v>30</v>
      </c>
      <c r="J33" s="1">
        <v>41.957999999999998</v>
      </c>
      <c r="K33" s="1">
        <v>22.042000000000002</v>
      </c>
      <c r="L33" s="1">
        <v>49.238999999999997</v>
      </c>
      <c r="M33" s="1">
        <f t="shared" si="2"/>
        <v>7.2809999999999988</v>
      </c>
      <c r="N33" s="9">
        <f t="shared" si="3"/>
        <v>72.809999999999988</v>
      </c>
      <c r="O33" s="1">
        <v>145</v>
      </c>
      <c r="P33" s="1">
        <v>-139.51900000000001</v>
      </c>
      <c r="Q33" s="1">
        <v>-140.27600000000001</v>
      </c>
      <c r="R33" s="1">
        <v>1</v>
      </c>
      <c r="S33" s="1" t="s">
        <v>50</v>
      </c>
    </row>
    <row r="34" spans="1:19" x14ac:dyDescent="0.2">
      <c r="A34" s="4" t="s">
        <v>25</v>
      </c>
      <c r="B34" s="1">
        <v>0</v>
      </c>
      <c r="C34" s="1">
        <v>6010</v>
      </c>
      <c r="D34" s="1">
        <v>2.7</v>
      </c>
      <c r="E34" s="1">
        <f t="shared" si="0"/>
        <v>5.7</v>
      </c>
      <c r="F34" s="1">
        <v>2</v>
      </c>
      <c r="G34" s="1">
        <v>1.5</v>
      </c>
      <c r="H34" s="1">
        <f t="shared" si="1"/>
        <v>0.95000000000000007</v>
      </c>
      <c r="I34" s="1">
        <v>15</v>
      </c>
      <c r="J34" s="1">
        <v>47.802999999999997</v>
      </c>
      <c r="K34" s="1">
        <v>38.978999999999999</v>
      </c>
      <c r="L34" s="1">
        <v>52.774000000000001</v>
      </c>
      <c r="M34" s="1">
        <f t="shared" si="2"/>
        <v>4.9710000000000036</v>
      </c>
      <c r="N34" s="9">
        <f t="shared" si="3"/>
        <v>49.710000000000036</v>
      </c>
      <c r="O34" s="1">
        <v>115</v>
      </c>
      <c r="P34" s="1">
        <v>-68.141000000000005</v>
      </c>
      <c r="Q34" s="1">
        <v>-69.28</v>
      </c>
      <c r="R34" s="1">
        <v>0.75</v>
      </c>
    </row>
    <row r="35" spans="1:19" x14ac:dyDescent="0.2">
      <c r="A35" s="4" t="s">
        <v>25</v>
      </c>
      <c r="B35" s="1">
        <v>0</v>
      </c>
      <c r="C35" s="1">
        <v>6240</v>
      </c>
      <c r="D35" s="1">
        <v>2.7</v>
      </c>
      <c r="E35" s="1">
        <f t="shared" si="0"/>
        <v>5.7</v>
      </c>
      <c r="F35" s="1">
        <v>2</v>
      </c>
      <c r="G35" s="1">
        <v>1.5</v>
      </c>
      <c r="H35" s="1">
        <f t="shared" si="1"/>
        <v>0.95000000000000007</v>
      </c>
      <c r="I35" s="1">
        <v>20</v>
      </c>
      <c r="J35" s="1">
        <v>47.83</v>
      </c>
      <c r="K35" s="1">
        <v>38.811</v>
      </c>
      <c r="L35" s="1">
        <v>53.71</v>
      </c>
      <c r="M35" s="1">
        <f t="shared" si="2"/>
        <v>5.8800000000000026</v>
      </c>
      <c r="N35" s="9">
        <f t="shared" si="3"/>
        <v>58.800000000000026</v>
      </c>
      <c r="O35" s="1">
        <v>130</v>
      </c>
      <c r="P35" s="1">
        <v>-80.271000000000001</v>
      </c>
      <c r="Q35" s="1">
        <v>-81.739000000000004</v>
      </c>
      <c r="R35" s="1">
        <v>0.75</v>
      </c>
    </row>
    <row r="36" spans="1:19" x14ac:dyDescent="0.2">
      <c r="A36" s="4" t="s">
        <v>25</v>
      </c>
      <c r="B36" s="1">
        <v>0</v>
      </c>
      <c r="C36" s="1">
        <v>6270</v>
      </c>
      <c r="D36" s="1">
        <v>2.7</v>
      </c>
      <c r="E36" s="1">
        <f t="shared" si="0"/>
        <v>5.7</v>
      </c>
      <c r="F36" s="1">
        <v>2</v>
      </c>
      <c r="G36" s="1">
        <v>1.5</v>
      </c>
      <c r="H36" s="1">
        <f t="shared" si="1"/>
        <v>0.95000000000000007</v>
      </c>
      <c r="I36" s="1">
        <v>25</v>
      </c>
      <c r="J36" s="1">
        <v>47.807000000000002</v>
      </c>
      <c r="K36" s="1">
        <v>38.758000000000003</v>
      </c>
      <c r="L36" s="1">
        <v>54.595999999999997</v>
      </c>
      <c r="M36" s="1">
        <f t="shared" si="2"/>
        <v>6.7889999999999944</v>
      </c>
      <c r="N36" s="9">
        <f t="shared" si="3"/>
        <v>67.889999999999944</v>
      </c>
      <c r="O36" s="1">
        <v>145</v>
      </c>
      <c r="P36" s="1">
        <v>-92.343000000000004</v>
      </c>
      <c r="Q36" s="1">
        <v>-94.382000000000005</v>
      </c>
      <c r="R36" s="1">
        <v>0.5</v>
      </c>
    </row>
    <row r="37" spans="1:19" x14ac:dyDescent="0.2">
      <c r="A37" s="4" t="s">
        <v>25</v>
      </c>
      <c r="B37" s="1">
        <v>0</v>
      </c>
      <c r="C37" s="1">
        <v>5970</v>
      </c>
      <c r="D37" s="1">
        <v>2.7</v>
      </c>
      <c r="E37" s="1">
        <f t="shared" si="0"/>
        <v>5.7</v>
      </c>
      <c r="F37" s="1">
        <v>2</v>
      </c>
      <c r="G37" s="1">
        <v>1.5</v>
      </c>
      <c r="H37" s="1">
        <f t="shared" si="1"/>
        <v>0.95000000000000007</v>
      </c>
      <c r="I37" s="1">
        <v>30</v>
      </c>
      <c r="J37" s="1">
        <v>48.845999999999997</v>
      </c>
      <c r="K37" s="1">
        <v>40.091999999999999</v>
      </c>
      <c r="L37" s="1">
        <v>56.786999999999999</v>
      </c>
      <c r="M37" s="1">
        <f t="shared" si="2"/>
        <v>7.9410000000000025</v>
      </c>
      <c r="N37" s="9">
        <f t="shared" si="3"/>
        <v>79.410000000000025</v>
      </c>
      <c r="O37" s="1">
        <v>165</v>
      </c>
      <c r="P37" s="1">
        <v>-105.455</v>
      </c>
      <c r="Q37" s="1">
        <v>-106.58799999999999</v>
      </c>
      <c r="R37" s="1">
        <v>0.5</v>
      </c>
    </row>
    <row r="38" spans="1:19" x14ac:dyDescent="0.2">
      <c r="A38" s="4" t="s">
        <v>27</v>
      </c>
      <c r="B38" s="1">
        <v>0</v>
      </c>
      <c r="C38" s="1">
        <v>6720</v>
      </c>
      <c r="D38" s="1">
        <v>2.7</v>
      </c>
      <c r="E38" s="1">
        <f t="shared" si="0"/>
        <v>5.7</v>
      </c>
      <c r="F38" s="1">
        <v>2</v>
      </c>
      <c r="G38" s="1">
        <v>2</v>
      </c>
      <c r="H38" s="1">
        <f t="shared" si="1"/>
        <v>0.71250000000000002</v>
      </c>
      <c r="I38" s="1">
        <v>15</v>
      </c>
      <c r="J38" s="1">
        <v>55.597000000000001</v>
      </c>
      <c r="K38" s="1">
        <v>58.67</v>
      </c>
      <c r="L38" s="1">
        <v>59.960999999999999</v>
      </c>
      <c r="M38" s="1">
        <f t="shared" si="2"/>
        <v>4.3639999999999972</v>
      </c>
      <c r="N38" s="9">
        <f t="shared" si="3"/>
        <v>43.639999999999972</v>
      </c>
      <c r="O38" s="1">
        <v>115</v>
      </c>
      <c r="P38" s="1">
        <v>-46.853999999999999</v>
      </c>
      <c r="Q38" s="1">
        <v>-50.23</v>
      </c>
      <c r="R38" s="1">
        <v>0.25</v>
      </c>
    </row>
    <row r="39" spans="1:19" x14ac:dyDescent="0.2">
      <c r="A39" s="4" t="s">
        <v>27</v>
      </c>
      <c r="B39" s="1">
        <v>0</v>
      </c>
      <c r="C39" s="1">
        <v>6690</v>
      </c>
      <c r="D39" s="1">
        <v>2.7</v>
      </c>
      <c r="E39" s="1">
        <f t="shared" si="0"/>
        <v>5.7</v>
      </c>
      <c r="F39" s="1">
        <v>2</v>
      </c>
      <c r="G39" s="1">
        <v>2</v>
      </c>
      <c r="H39" s="1">
        <f t="shared" si="1"/>
        <v>0.71250000000000002</v>
      </c>
      <c r="I39" s="1">
        <v>20</v>
      </c>
      <c r="J39" s="1">
        <v>55.618000000000002</v>
      </c>
      <c r="K39" s="1">
        <v>58.67</v>
      </c>
      <c r="L39" s="1">
        <v>61.195</v>
      </c>
      <c r="M39" s="1">
        <f t="shared" si="2"/>
        <v>5.5769999999999982</v>
      </c>
      <c r="N39" s="9">
        <f t="shared" si="3"/>
        <v>55.769999999999982</v>
      </c>
      <c r="O39" s="1">
        <v>135</v>
      </c>
      <c r="P39" s="1">
        <v>-58.271000000000001</v>
      </c>
      <c r="Q39" s="1">
        <v>-60.771999999999998</v>
      </c>
      <c r="R39" s="1">
        <v>0</v>
      </c>
    </row>
    <row r="40" spans="1:19" x14ac:dyDescent="0.2">
      <c r="A40" s="4" t="s">
        <v>27</v>
      </c>
      <c r="B40" s="1">
        <v>0</v>
      </c>
      <c r="C40" s="1">
        <v>7120</v>
      </c>
      <c r="D40" s="1">
        <v>2.7</v>
      </c>
      <c r="E40" s="1">
        <f t="shared" si="0"/>
        <v>5.7</v>
      </c>
      <c r="F40" s="1">
        <v>2</v>
      </c>
      <c r="G40" s="1">
        <v>2</v>
      </c>
      <c r="H40" s="1">
        <f t="shared" si="1"/>
        <v>0.71250000000000002</v>
      </c>
      <c r="I40" s="1">
        <v>25</v>
      </c>
      <c r="J40" s="1">
        <v>55.606000000000002</v>
      </c>
      <c r="K40" s="1">
        <v>58.598999999999997</v>
      </c>
      <c r="L40" s="1">
        <v>62.093000000000004</v>
      </c>
      <c r="M40" s="1">
        <f t="shared" si="2"/>
        <v>6.4870000000000019</v>
      </c>
      <c r="N40" s="9">
        <f t="shared" si="3"/>
        <v>64.870000000000019</v>
      </c>
      <c r="O40" s="1">
        <v>150</v>
      </c>
      <c r="P40" s="1">
        <v>-67.308000000000007</v>
      </c>
      <c r="Q40" s="1">
        <v>-70.55</v>
      </c>
      <c r="R40" s="1">
        <v>0</v>
      </c>
    </row>
    <row r="41" spans="1:19" x14ac:dyDescent="0.2">
      <c r="A41" s="4" t="s">
        <v>27</v>
      </c>
      <c r="B41" s="1">
        <v>0</v>
      </c>
      <c r="C41" s="1">
        <v>7050</v>
      </c>
      <c r="D41" s="1">
        <v>2.7</v>
      </c>
      <c r="E41" s="1">
        <f t="shared" si="0"/>
        <v>5.7</v>
      </c>
      <c r="F41" s="1">
        <v>2</v>
      </c>
      <c r="G41" s="1">
        <v>2</v>
      </c>
      <c r="H41" s="1">
        <f t="shared" si="1"/>
        <v>0.71250000000000002</v>
      </c>
      <c r="I41" s="1">
        <v>30</v>
      </c>
      <c r="J41" s="1">
        <v>55.545999999999999</v>
      </c>
      <c r="K41" s="1">
        <v>58.634</v>
      </c>
      <c r="L41" s="1">
        <v>63.244999999999997</v>
      </c>
      <c r="M41" s="1">
        <f t="shared" si="2"/>
        <v>7.6989999999999981</v>
      </c>
      <c r="N41" s="9">
        <f t="shared" si="3"/>
        <v>76.989999999999981</v>
      </c>
      <c r="O41" s="1">
        <v>170</v>
      </c>
      <c r="P41" s="1">
        <v>-78.373999999999995</v>
      </c>
      <c r="Q41" s="1">
        <v>-81.421999999999997</v>
      </c>
      <c r="R41" s="1">
        <v>0</v>
      </c>
    </row>
    <row r="42" spans="1:19" x14ac:dyDescent="0.2">
      <c r="A42" s="4" t="s">
        <v>26</v>
      </c>
      <c r="B42" s="1">
        <v>0</v>
      </c>
      <c r="C42" s="1">
        <v>7310</v>
      </c>
      <c r="D42" s="1">
        <v>2.7</v>
      </c>
      <c r="E42" s="1">
        <f t="shared" si="0"/>
        <v>5.7</v>
      </c>
      <c r="F42" s="1">
        <v>2</v>
      </c>
      <c r="G42" s="1">
        <v>2.5</v>
      </c>
      <c r="H42" s="1">
        <f t="shared" si="1"/>
        <v>0.57000000000000006</v>
      </c>
      <c r="I42" s="1">
        <v>15</v>
      </c>
      <c r="J42" s="1">
        <v>67.438999999999993</v>
      </c>
      <c r="K42" s="1">
        <v>81.406000000000006</v>
      </c>
      <c r="L42" s="1">
        <v>71.379000000000005</v>
      </c>
      <c r="M42" s="1">
        <f t="shared" si="2"/>
        <v>3.9400000000000119</v>
      </c>
      <c r="N42" s="9">
        <f t="shared" si="3"/>
        <v>39.400000000000119</v>
      </c>
      <c r="O42" s="1">
        <v>120</v>
      </c>
      <c r="P42" s="1">
        <v>-33.31</v>
      </c>
      <c r="Q42" s="1">
        <v>-36.08</v>
      </c>
      <c r="R42" s="1">
        <v>0.25</v>
      </c>
    </row>
    <row r="43" spans="1:19" x14ac:dyDescent="0.2">
      <c r="A43" s="4" t="s">
        <v>26</v>
      </c>
      <c r="B43" s="1">
        <v>0</v>
      </c>
      <c r="C43" s="1">
        <v>7570</v>
      </c>
      <c r="D43" s="1">
        <v>2.7</v>
      </c>
      <c r="E43" s="1">
        <f t="shared" si="0"/>
        <v>5.7</v>
      </c>
      <c r="F43" s="1">
        <v>2</v>
      </c>
      <c r="G43" s="1">
        <v>2.5</v>
      </c>
      <c r="H43" s="1">
        <f t="shared" si="1"/>
        <v>0.57000000000000006</v>
      </c>
      <c r="I43" s="1">
        <v>20</v>
      </c>
      <c r="J43" s="1">
        <v>67.453000000000003</v>
      </c>
      <c r="K43" s="1">
        <v>81.238</v>
      </c>
      <c r="L43" s="1">
        <v>72.302999999999997</v>
      </c>
      <c r="M43" s="1">
        <f t="shared" si="2"/>
        <v>4.8499999999999943</v>
      </c>
      <c r="N43" s="9">
        <f t="shared" si="3"/>
        <v>48.499999999999943</v>
      </c>
      <c r="O43" s="1">
        <v>135</v>
      </c>
      <c r="P43" s="1">
        <v>-40.738999999999997</v>
      </c>
      <c r="Q43" s="1">
        <v>-44.648000000000003</v>
      </c>
      <c r="R43" s="1">
        <v>0</v>
      </c>
    </row>
    <row r="44" spans="1:19" x14ac:dyDescent="0.2">
      <c r="A44" s="4" t="s">
        <v>26</v>
      </c>
      <c r="B44" s="1">
        <v>0</v>
      </c>
      <c r="C44" s="1">
        <v>7760</v>
      </c>
      <c r="D44" s="1">
        <v>2.7</v>
      </c>
      <c r="E44" s="1">
        <f t="shared" si="0"/>
        <v>5.7</v>
      </c>
      <c r="F44" s="1">
        <v>2</v>
      </c>
      <c r="G44" s="1">
        <v>2.5</v>
      </c>
      <c r="H44" s="1">
        <f t="shared" si="1"/>
        <v>0.57000000000000006</v>
      </c>
      <c r="I44" s="1">
        <v>25</v>
      </c>
      <c r="J44" s="1">
        <v>67.436999999999998</v>
      </c>
      <c r="K44" s="1">
        <v>81.453999999999994</v>
      </c>
      <c r="L44" s="1">
        <v>73.802000000000007</v>
      </c>
      <c r="M44" s="1">
        <f t="shared" si="2"/>
        <v>6.3650000000000091</v>
      </c>
      <c r="N44" s="9">
        <f t="shared" si="3"/>
        <v>63.650000000000091</v>
      </c>
      <c r="O44" s="1">
        <v>160</v>
      </c>
      <c r="P44" s="1">
        <v>-51.204999999999998</v>
      </c>
      <c r="Q44" s="1">
        <v>-53.213000000000001</v>
      </c>
      <c r="R44" s="1">
        <v>0</v>
      </c>
    </row>
    <row r="45" spans="1:19" x14ac:dyDescent="0.2">
      <c r="A45" s="4" t="s">
        <v>26</v>
      </c>
      <c r="B45" s="1">
        <v>0</v>
      </c>
      <c r="C45" s="1">
        <v>7720</v>
      </c>
      <c r="D45" s="1">
        <v>2.7</v>
      </c>
      <c r="E45" s="1">
        <f t="shared" si="0"/>
        <v>5.7</v>
      </c>
      <c r="F45" s="1">
        <v>2</v>
      </c>
      <c r="G45" s="1">
        <v>2.5</v>
      </c>
      <c r="H45" s="1">
        <f t="shared" si="1"/>
        <v>0.57000000000000006</v>
      </c>
      <c r="I45" s="1">
        <v>30</v>
      </c>
      <c r="J45" s="1">
        <v>67.429000000000002</v>
      </c>
      <c r="K45" s="1">
        <v>81.204999999999998</v>
      </c>
      <c r="L45" s="1">
        <v>75.007000000000005</v>
      </c>
      <c r="M45" s="1">
        <f t="shared" si="2"/>
        <v>7.578000000000003</v>
      </c>
      <c r="N45" s="9">
        <f t="shared" si="3"/>
        <v>75.78000000000003</v>
      </c>
      <c r="O45" s="1">
        <v>180</v>
      </c>
      <c r="P45" s="1">
        <v>-59.731999999999999</v>
      </c>
      <c r="Q45" s="1">
        <v>-61.534999999999997</v>
      </c>
      <c r="R45" s="1">
        <v>0</v>
      </c>
    </row>
    <row r="46" spans="1:19" x14ac:dyDescent="0.2">
      <c r="A46" s="4" t="s">
        <v>28</v>
      </c>
      <c r="B46" s="1">
        <v>0</v>
      </c>
      <c r="C46" s="1">
        <v>5640</v>
      </c>
      <c r="D46" s="1">
        <v>2.7</v>
      </c>
      <c r="E46" s="1">
        <f t="shared" si="0"/>
        <v>5.2</v>
      </c>
      <c r="F46" s="1">
        <v>2.5</v>
      </c>
      <c r="G46" s="1">
        <v>1</v>
      </c>
      <c r="H46" s="1">
        <f t="shared" si="1"/>
        <v>1.04</v>
      </c>
      <c r="I46" s="1">
        <v>15</v>
      </c>
      <c r="J46" s="1">
        <v>46.948</v>
      </c>
      <c r="K46" s="1">
        <v>42.89</v>
      </c>
      <c r="L46" s="1">
        <v>52.646000000000001</v>
      </c>
      <c r="M46" s="1">
        <f t="shared" si="2"/>
        <v>5.6980000000000004</v>
      </c>
      <c r="N46" s="9">
        <f t="shared" si="3"/>
        <v>56.980000000000004</v>
      </c>
      <c r="O46" s="1">
        <v>130</v>
      </c>
      <c r="P46" s="1">
        <v>-72.173000000000002</v>
      </c>
      <c r="Q46" s="1">
        <v>-74.396000000000001</v>
      </c>
      <c r="R46" s="1">
        <v>1</v>
      </c>
    </row>
    <row r="47" spans="1:19" x14ac:dyDescent="0.2">
      <c r="A47" s="4" t="s">
        <v>28</v>
      </c>
      <c r="B47" s="1">
        <v>0</v>
      </c>
      <c r="C47" s="1">
        <v>5750</v>
      </c>
      <c r="D47" s="1">
        <v>2.7</v>
      </c>
      <c r="E47" s="1">
        <f t="shared" si="0"/>
        <v>5.2</v>
      </c>
      <c r="F47" s="1">
        <v>2.5</v>
      </c>
      <c r="G47" s="1">
        <v>1</v>
      </c>
      <c r="H47" s="1">
        <f t="shared" si="1"/>
        <v>1.04</v>
      </c>
      <c r="I47" s="1">
        <v>20</v>
      </c>
      <c r="J47" s="1">
        <v>53.94</v>
      </c>
      <c r="K47" s="1">
        <v>44.44</v>
      </c>
      <c r="L47" s="1">
        <v>60.73</v>
      </c>
      <c r="M47" s="1">
        <f t="shared" si="2"/>
        <v>6.7899999999999991</v>
      </c>
      <c r="N47" s="9">
        <f t="shared" si="3"/>
        <v>67.899999999999991</v>
      </c>
      <c r="O47" s="1">
        <v>155</v>
      </c>
      <c r="P47" s="1">
        <v>-82.896000000000001</v>
      </c>
      <c r="Q47" s="1">
        <v>-84.899000000000001</v>
      </c>
      <c r="R47" s="1">
        <v>1</v>
      </c>
      <c r="S47" s="1" t="s">
        <v>50</v>
      </c>
    </row>
    <row r="48" spans="1:19" x14ac:dyDescent="0.2">
      <c r="A48" s="4" t="s">
        <v>28</v>
      </c>
      <c r="B48" s="1">
        <v>0</v>
      </c>
      <c r="C48" s="1">
        <v>6200</v>
      </c>
      <c r="D48" s="1">
        <v>2.7</v>
      </c>
      <c r="E48" s="1">
        <f t="shared" si="0"/>
        <v>5.2</v>
      </c>
      <c r="F48" s="1">
        <v>2.5</v>
      </c>
      <c r="G48" s="1">
        <v>1</v>
      </c>
      <c r="H48" s="1">
        <f t="shared" si="1"/>
        <v>1.04</v>
      </c>
      <c r="I48" s="1">
        <v>25</v>
      </c>
      <c r="J48" s="1">
        <v>54.930999999999997</v>
      </c>
      <c r="K48" s="1">
        <v>44.935000000000002</v>
      </c>
      <c r="L48" s="1">
        <v>62.872</v>
      </c>
      <c r="M48" s="1">
        <f t="shared" si="2"/>
        <v>7.9410000000000025</v>
      </c>
      <c r="N48" s="9">
        <f t="shared" si="3"/>
        <v>79.410000000000025</v>
      </c>
      <c r="O48" s="1">
        <v>175</v>
      </c>
      <c r="P48" s="1">
        <v>-95.113</v>
      </c>
      <c r="Q48" s="1">
        <v>-96.668999999999997</v>
      </c>
      <c r="R48" s="1">
        <v>1</v>
      </c>
      <c r="S48" s="1" t="s">
        <v>50</v>
      </c>
    </row>
    <row r="49" spans="1:19" x14ac:dyDescent="0.2">
      <c r="A49" s="4" t="s">
        <v>28</v>
      </c>
      <c r="B49" s="1">
        <v>0</v>
      </c>
      <c r="C49" s="1">
        <v>5820</v>
      </c>
      <c r="D49" s="1">
        <v>2.7</v>
      </c>
      <c r="E49" s="1">
        <f t="shared" si="0"/>
        <v>5.2</v>
      </c>
      <c r="F49" s="1">
        <v>2.5</v>
      </c>
      <c r="G49" s="1">
        <v>1</v>
      </c>
      <c r="H49" s="1">
        <f t="shared" si="1"/>
        <v>1.04</v>
      </c>
      <c r="I49" s="1">
        <v>30</v>
      </c>
      <c r="J49" s="1">
        <v>54.942999999999998</v>
      </c>
      <c r="K49" s="1">
        <v>44.899000000000001</v>
      </c>
      <c r="L49" s="1">
        <v>63.793999999999997</v>
      </c>
      <c r="M49" s="1">
        <f t="shared" si="2"/>
        <v>8.8509999999999991</v>
      </c>
      <c r="N49" s="9">
        <f t="shared" si="3"/>
        <v>88.509999999999991</v>
      </c>
      <c r="O49" s="1">
        <v>190</v>
      </c>
      <c r="P49" s="1">
        <v>-106.75</v>
      </c>
      <c r="Q49" s="1">
        <v>-108.361</v>
      </c>
      <c r="R49" s="1">
        <v>1</v>
      </c>
      <c r="S49" s="1" t="s">
        <v>50</v>
      </c>
    </row>
    <row r="50" spans="1:19" x14ac:dyDescent="0.2">
      <c r="A50" s="4" t="s">
        <v>29</v>
      </c>
      <c r="B50" s="1">
        <v>0</v>
      </c>
      <c r="C50" s="1">
        <v>6300</v>
      </c>
      <c r="D50" s="1">
        <v>2.7</v>
      </c>
      <c r="E50" s="1">
        <f t="shared" si="0"/>
        <v>5.2</v>
      </c>
      <c r="F50" s="1">
        <v>2.5</v>
      </c>
      <c r="G50" s="1">
        <v>1.5</v>
      </c>
      <c r="H50" s="1">
        <f t="shared" si="1"/>
        <v>0.69333333333333336</v>
      </c>
      <c r="I50" s="1">
        <v>15</v>
      </c>
      <c r="J50" s="1">
        <v>63.692999999999998</v>
      </c>
      <c r="K50" s="1">
        <v>73.566000000000003</v>
      </c>
      <c r="L50" s="1">
        <v>69.149000000000001</v>
      </c>
      <c r="M50" s="1">
        <f t="shared" si="2"/>
        <v>5.4560000000000031</v>
      </c>
      <c r="N50" s="9">
        <f t="shared" si="3"/>
        <v>54.560000000000031</v>
      </c>
      <c r="O50" s="1">
        <v>145</v>
      </c>
      <c r="P50" s="1">
        <v>-48.244</v>
      </c>
      <c r="Q50" s="1">
        <v>-49.713999999999999</v>
      </c>
      <c r="R50" s="1">
        <v>0.5</v>
      </c>
    </row>
    <row r="51" spans="1:19" x14ac:dyDescent="0.2">
      <c r="A51" s="4" t="s">
        <v>29</v>
      </c>
      <c r="B51" s="1">
        <v>0</v>
      </c>
      <c r="C51" s="1">
        <v>5850</v>
      </c>
      <c r="D51" s="1">
        <v>2.7</v>
      </c>
      <c r="E51" s="1">
        <f t="shared" si="0"/>
        <v>5.2</v>
      </c>
      <c r="F51" s="1">
        <v>2.5</v>
      </c>
      <c r="G51" s="1">
        <v>1.5</v>
      </c>
      <c r="H51" s="1">
        <f t="shared" si="1"/>
        <v>0.69333333333333336</v>
      </c>
      <c r="I51" s="1">
        <v>20</v>
      </c>
      <c r="J51" s="1">
        <v>64.891999999999996</v>
      </c>
      <c r="K51" s="1">
        <v>67.001999999999995</v>
      </c>
      <c r="L51" s="1">
        <v>71.317999999999998</v>
      </c>
      <c r="M51" s="1">
        <f t="shared" si="2"/>
        <v>6.4260000000000019</v>
      </c>
      <c r="N51" s="9">
        <f t="shared" si="3"/>
        <v>64.260000000000019</v>
      </c>
      <c r="O51" s="1">
        <v>165</v>
      </c>
      <c r="P51" s="1">
        <v>-56.761000000000003</v>
      </c>
      <c r="Q51" s="1">
        <v>-59.136000000000003</v>
      </c>
      <c r="R51" s="1">
        <v>0.5</v>
      </c>
    </row>
    <row r="52" spans="1:19" x14ac:dyDescent="0.2">
      <c r="A52" s="4" t="s">
        <v>29</v>
      </c>
      <c r="B52" s="1">
        <v>0</v>
      </c>
      <c r="C52" s="1">
        <v>7000</v>
      </c>
      <c r="D52" s="1">
        <v>2.7</v>
      </c>
      <c r="E52" s="1">
        <f t="shared" si="0"/>
        <v>5.2</v>
      </c>
      <c r="F52" s="1">
        <v>2.5</v>
      </c>
      <c r="G52" s="1">
        <v>1.5</v>
      </c>
      <c r="H52" s="1">
        <f t="shared" si="1"/>
        <v>0.69333333333333336</v>
      </c>
      <c r="I52" s="1">
        <v>25</v>
      </c>
      <c r="J52" s="1">
        <v>64.900000000000006</v>
      </c>
      <c r="K52" s="1">
        <v>67.001999999999995</v>
      </c>
      <c r="L52" s="1">
        <v>72.537999999999997</v>
      </c>
      <c r="M52" s="1">
        <f t="shared" si="2"/>
        <v>7.637999999999991</v>
      </c>
      <c r="N52" s="9">
        <f t="shared" si="3"/>
        <v>76.37999999999991</v>
      </c>
      <c r="O52" s="1">
        <v>185</v>
      </c>
      <c r="P52" s="1">
        <v>-66.156999999999996</v>
      </c>
      <c r="Q52" s="1">
        <v>-69.274000000000001</v>
      </c>
      <c r="R52" s="1">
        <v>0</v>
      </c>
    </row>
    <row r="53" spans="1:19" x14ac:dyDescent="0.2">
      <c r="A53" s="4" t="s">
        <v>29</v>
      </c>
      <c r="B53" s="1">
        <v>0</v>
      </c>
      <c r="C53" s="1">
        <v>7050</v>
      </c>
      <c r="D53" s="1">
        <v>2.7</v>
      </c>
      <c r="E53" s="1">
        <f t="shared" si="0"/>
        <v>5.2</v>
      </c>
      <c r="F53" s="1">
        <v>2.5</v>
      </c>
      <c r="G53" s="1">
        <v>1.5</v>
      </c>
      <c r="H53" s="1">
        <f t="shared" si="1"/>
        <v>0.69333333333333336</v>
      </c>
      <c r="I53" s="1">
        <v>30</v>
      </c>
      <c r="J53" s="1">
        <v>64.715000000000003</v>
      </c>
      <c r="K53" s="1">
        <v>74.436000000000007</v>
      </c>
      <c r="L53" s="1">
        <v>73.747</v>
      </c>
      <c r="M53" s="1">
        <f t="shared" si="2"/>
        <v>9.0319999999999965</v>
      </c>
      <c r="N53" s="9">
        <f t="shared" si="3"/>
        <v>90.319999999999965</v>
      </c>
      <c r="O53" s="1">
        <v>205</v>
      </c>
      <c r="P53" s="1">
        <v>-75.763999999999996</v>
      </c>
      <c r="Q53" s="1">
        <v>-78.364000000000004</v>
      </c>
      <c r="R53" s="1">
        <v>0</v>
      </c>
    </row>
    <row r="54" spans="1:19" x14ac:dyDescent="0.2">
      <c r="A54" s="4" t="s">
        <v>30</v>
      </c>
      <c r="B54" s="1">
        <v>0</v>
      </c>
      <c r="C54" s="1">
        <v>7130</v>
      </c>
      <c r="D54" s="1">
        <v>2.7</v>
      </c>
      <c r="E54" s="1">
        <f t="shared" si="0"/>
        <v>5.2</v>
      </c>
      <c r="F54" s="1">
        <v>2.5</v>
      </c>
      <c r="G54" s="1">
        <v>2</v>
      </c>
      <c r="H54" s="1">
        <f t="shared" si="1"/>
        <v>0.52</v>
      </c>
      <c r="I54" s="1">
        <v>15</v>
      </c>
      <c r="J54" s="1">
        <v>90.453000000000003</v>
      </c>
      <c r="K54" s="1">
        <v>107.392</v>
      </c>
      <c r="L54" s="1">
        <v>94.817999999999998</v>
      </c>
      <c r="M54" s="1">
        <f t="shared" si="2"/>
        <v>4.3649999999999949</v>
      </c>
      <c r="N54" s="9">
        <f t="shared" si="3"/>
        <v>43.649999999999949</v>
      </c>
      <c r="O54" s="1">
        <v>155</v>
      </c>
      <c r="P54" s="1">
        <v>-29.629000000000001</v>
      </c>
      <c r="Q54" s="1">
        <v>-32.42</v>
      </c>
      <c r="R54" s="1">
        <v>0.25</v>
      </c>
    </row>
    <row r="55" spans="1:19" x14ac:dyDescent="0.2">
      <c r="A55" s="4" t="s">
        <v>30</v>
      </c>
      <c r="B55" s="1">
        <v>0</v>
      </c>
      <c r="C55" s="1">
        <v>7290</v>
      </c>
      <c r="D55" s="1">
        <v>2.7</v>
      </c>
      <c r="E55" s="1">
        <f t="shared" si="0"/>
        <v>5.2</v>
      </c>
      <c r="F55" s="1">
        <v>2.5</v>
      </c>
      <c r="G55" s="1">
        <v>2</v>
      </c>
      <c r="H55" s="1">
        <f t="shared" si="1"/>
        <v>0.52</v>
      </c>
      <c r="I55" s="1">
        <v>20</v>
      </c>
      <c r="J55" s="1">
        <v>90.459000000000003</v>
      </c>
      <c r="K55" s="1">
        <v>107.33</v>
      </c>
      <c r="L55" s="1">
        <v>96.338999999999999</v>
      </c>
      <c r="M55" s="1">
        <f t="shared" si="2"/>
        <v>5.8799999999999955</v>
      </c>
      <c r="N55" s="9">
        <f t="shared" si="3"/>
        <v>58.799999999999955</v>
      </c>
      <c r="O55" s="1">
        <v>180</v>
      </c>
      <c r="P55" s="1">
        <v>-37.576000000000001</v>
      </c>
      <c r="Q55" s="1">
        <v>-40.113999999999997</v>
      </c>
      <c r="R55" s="1">
        <v>0.25</v>
      </c>
    </row>
    <row r="56" spans="1:19" x14ac:dyDescent="0.2">
      <c r="A56" s="4" t="s">
        <v>30</v>
      </c>
      <c r="B56" s="1">
        <v>0</v>
      </c>
      <c r="C56" s="1">
        <v>7480</v>
      </c>
      <c r="D56" s="1">
        <v>2.7</v>
      </c>
      <c r="E56" s="1">
        <f t="shared" si="0"/>
        <v>5.2</v>
      </c>
      <c r="F56" s="1">
        <v>2.5</v>
      </c>
      <c r="G56" s="1">
        <v>2</v>
      </c>
      <c r="H56" s="1">
        <f t="shared" si="1"/>
        <v>0.52</v>
      </c>
      <c r="I56" s="1">
        <v>25</v>
      </c>
      <c r="J56" s="1">
        <v>90.450999999999993</v>
      </c>
      <c r="K56" s="1">
        <v>107.41800000000001</v>
      </c>
      <c r="L56" s="1">
        <v>97.543999999999997</v>
      </c>
      <c r="M56" s="1">
        <f t="shared" si="2"/>
        <v>7.0930000000000035</v>
      </c>
      <c r="N56" s="9">
        <f t="shared" si="3"/>
        <v>70.930000000000035</v>
      </c>
      <c r="O56" s="1">
        <v>200</v>
      </c>
      <c r="P56" s="1">
        <v>-44.816000000000003</v>
      </c>
      <c r="Q56" s="1">
        <v>-48.247</v>
      </c>
      <c r="R56" s="1">
        <v>0</v>
      </c>
    </row>
    <row r="57" spans="1:19" x14ac:dyDescent="0.2">
      <c r="A57" s="4" t="s">
        <v>30</v>
      </c>
      <c r="B57" s="1">
        <v>0</v>
      </c>
      <c r="C57" s="1">
        <v>7650</v>
      </c>
      <c r="D57" s="1">
        <v>2.7</v>
      </c>
      <c r="E57" s="1">
        <f t="shared" si="0"/>
        <v>5.2</v>
      </c>
      <c r="F57" s="1">
        <v>2.5</v>
      </c>
      <c r="G57" s="1">
        <v>2</v>
      </c>
      <c r="H57" s="1">
        <f t="shared" si="1"/>
        <v>0.52</v>
      </c>
      <c r="I57" s="1">
        <v>30</v>
      </c>
      <c r="J57" s="1">
        <v>90.462000000000003</v>
      </c>
      <c r="K57" s="1">
        <v>107.33</v>
      </c>
      <c r="L57" s="1">
        <v>99.07</v>
      </c>
      <c r="M57" s="1">
        <f t="shared" si="2"/>
        <v>8.6079999999999899</v>
      </c>
      <c r="N57" s="9">
        <f t="shared" si="3"/>
        <v>86.079999999999899</v>
      </c>
      <c r="O57" s="1">
        <v>225</v>
      </c>
      <c r="P57" s="1">
        <v>-52.654000000000003</v>
      </c>
      <c r="Q57" s="1">
        <v>-54.006</v>
      </c>
      <c r="R57" s="1">
        <v>0</v>
      </c>
    </row>
    <row r="58" spans="1:19" x14ac:dyDescent="0.2">
      <c r="A58" s="4" t="s">
        <v>31</v>
      </c>
      <c r="B58" s="1">
        <v>0</v>
      </c>
      <c r="C58" s="1">
        <v>5580</v>
      </c>
      <c r="D58" s="1">
        <v>2.7</v>
      </c>
      <c r="E58" s="1">
        <f t="shared" si="0"/>
        <v>5.45</v>
      </c>
      <c r="F58" s="1">
        <v>2.25</v>
      </c>
      <c r="G58" s="1">
        <v>1</v>
      </c>
      <c r="H58" s="1">
        <f t="shared" si="1"/>
        <v>1.2111111111111112</v>
      </c>
      <c r="I58" s="1">
        <v>15</v>
      </c>
      <c r="J58" s="1">
        <v>46.912999999999997</v>
      </c>
      <c r="K58" s="1">
        <v>31.824000000000002</v>
      </c>
      <c r="L58" s="1">
        <v>52.186999999999998</v>
      </c>
      <c r="M58" s="1">
        <f t="shared" si="2"/>
        <v>5.2740000000000009</v>
      </c>
      <c r="N58" s="9">
        <f t="shared" si="3"/>
        <v>52.740000000000009</v>
      </c>
      <c r="O58" s="1">
        <v>120</v>
      </c>
      <c r="P58" s="1">
        <v>-80.599999999999994</v>
      </c>
      <c r="Q58" s="1">
        <v>-82.397999999999996</v>
      </c>
      <c r="R58" s="1">
        <v>0.75</v>
      </c>
    </row>
    <row r="59" spans="1:19" x14ac:dyDescent="0.2">
      <c r="A59" s="4" t="s">
        <v>31</v>
      </c>
      <c r="B59" s="1">
        <v>0</v>
      </c>
      <c r="C59" s="1">
        <v>5910</v>
      </c>
      <c r="D59" s="1">
        <v>2.7</v>
      </c>
      <c r="E59" s="1">
        <f t="shared" si="0"/>
        <v>5.45</v>
      </c>
      <c r="F59" s="1">
        <v>2.25</v>
      </c>
      <c r="G59" s="1">
        <v>1</v>
      </c>
      <c r="H59" s="1">
        <f t="shared" si="1"/>
        <v>1.2111111111111112</v>
      </c>
      <c r="I59" s="1">
        <v>20</v>
      </c>
      <c r="J59" s="1">
        <v>47.945999999999998</v>
      </c>
      <c r="K59" s="1">
        <v>32.72</v>
      </c>
      <c r="L59" s="1">
        <v>54.067999999999998</v>
      </c>
      <c r="M59" s="1">
        <f t="shared" si="2"/>
        <v>6.1219999999999999</v>
      </c>
      <c r="N59" s="9">
        <f t="shared" si="3"/>
        <v>61.22</v>
      </c>
      <c r="O59" s="1">
        <v>135</v>
      </c>
      <c r="P59" s="1">
        <v>-93.010999999999996</v>
      </c>
      <c r="Q59" s="1">
        <v>-95.460999999999999</v>
      </c>
      <c r="R59" s="1">
        <v>0.75</v>
      </c>
      <c r="S59" s="1" t="s">
        <v>50</v>
      </c>
    </row>
    <row r="60" spans="1:19" x14ac:dyDescent="0.2">
      <c r="A60" s="4" t="s">
        <v>31</v>
      </c>
      <c r="B60" s="1">
        <v>0</v>
      </c>
      <c r="C60" s="1">
        <v>5750</v>
      </c>
      <c r="D60" s="1">
        <v>2.7</v>
      </c>
      <c r="E60" s="1">
        <f t="shared" si="0"/>
        <v>5.45</v>
      </c>
      <c r="F60" s="1">
        <v>2.25</v>
      </c>
      <c r="G60" s="1">
        <v>1</v>
      </c>
      <c r="H60" s="1">
        <f t="shared" si="1"/>
        <v>1.2111111111111112</v>
      </c>
      <c r="I60" s="1">
        <v>25</v>
      </c>
      <c r="J60" s="1">
        <v>47.92</v>
      </c>
      <c r="K60" s="1">
        <v>32.725999999999999</v>
      </c>
      <c r="L60" s="1">
        <v>55.255000000000003</v>
      </c>
      <c r="M60" s="1">
        <f t="shared" si="2"/>
        <v>7.3350000000000009</v>
      </c>
      <c r="N60" s="9">
        <f t="shared" si="3"/>
        <v>73.350000000000009</v>
      </c>
      <c r="O60" s="1">
        <v>155</v>
      </c>
      <c r="P60" s="1">
        <v>-108.121</v>
      </c>
      <c r="Q60" s="1">
        <v>-109.43300000000001</v>
      </c>
      <c r="R60" s="1">
        <v>1</v>
      </c>
      <c r="S60" s="1" t="s">
        <v>50</v>
      </c>
    </row>
    <row r="61" spans="1:19" x14ac:dyDescent="0.2">
      <c r="A61" s="4" t="s">
        <v>31</v>
      </c>
      <c r="B61" s="1">
        <v>0</v>
      </c>
      <c r="C61" s="1">
        <v>5570</v>
      </c>
      <c r="D61" s="1">
        <v>2.7</v>
      </c>
      <c r="E61" s="1">
        <f t="shared" si="0"/>
        <v>5.45</v>
      </c>
      <c r="F61" s="1">
        <v>2.25</v>
      </c>
      <c r="G61" s="1">
        <v>1</v>
      </c>
      <c r="H61" s="1">
        <f t="shared" si="1"/>
        <v>1.2111111111111112</v>
      </c>
      <c r="I61" s="1">
        <v>30</v>
      </c>
      <c r="J61" s="1">
        <v>47.895000000000003</v>
      </c>
      <c r="K61" s="1">
        <v>32.661000000000001</v>
      </c>
      <c r="L61" s="1">
        <v>56.139000000000003</v>
      </c>
      <c r="M61" s="1">
        <f t="shared" si="2"/>
        <v>8.2439999999999998</v>
      </c>
      <c r="N61" s="9">
        <f t="shared" si="3"/>
        <v>82.44</v>
      </c>
      <c r="O61" s="1">
        <v>170</v>
      </c>
      <c r="P61" s="1">
        <v>-121.738</v>
      </c>
      <c r="Q61" s="1">
        <v>-122.42</v>
      </c>
      <c r="R61" s="1">
        <v>1</v>
      </c>
      <c r="S61" s="1" t="s">
        <v>50</v>
      </c>
    </row>
    <row r="62" spans="1:19" x14ac:dyDescent="0.2">
      <c r="A62" s="4" t="s">
        <v>32</v>
      </c>
      <c r="B62" s="1">
        <v>0</v>
      </c>
      <c r="C62" s="1">
        <v>6130</v>
      </c>
      <c r="D62" s="1">
        <v>2.7</v>
      </c>
      <c r="E62" s="1">
        <f t="shared" si="0"/>
        <v>5.45</v>
      </c>
      <c r="F62" s="1">
        <v>2.25</v>
      </c>
      <c r="G62" s="1">
        <v>1.5</v>
      </c>
      <c r="H62" s="1">
        <f t="shared" si="1"/>
        <v>0.80740740740740746</v>
      </c>
      <c r="I62" s="1">
        <v>15</v>
      </c>
      <c r="J62" s="1">
        <v>54.607999999999997</v>
      </c>
      <c r="K62" s="1">
        <v>53.853999999999999</v>
      </c>
      <c r="L62" s="1">
        <v>59.881999999999998</v>
      </c>
      <c r="M62" s="1">
        <f t="shared" si="2"/>
        <v>5.2740000000000009</v>
      </c>
      <c r="N62" s="9">
        <f t="shared" si="3"/>
        <v>52.740000000000009</v>
      </c>
      <c r="O62" s="1">
        <v>130</v>
      </c>
      <c r="P62" s="1">
        <v>-57.363</v>
      </c>
      <c r="Q62" s="1">
        <v>-58.771000000000001</v>
      </c>
      <c r="R62" s="1">
        <v>0.5</v>
      </c>
    </row>
    <row r="63" spans="1:19" x14ac:dyDescent="0.2">
      <c r="A63" s="4" t="s">
        <v>32</v>
      </c>
      <c r="B63" s="1">
        <v>0</v>
      </c>
      <c r="C63" s="1">
        <v>6580</v>
      </c>
      <c r="D63" s="1">
        <v>2.7</v>
      </c>
      <c r="E63" s="1">
        <f t="shared" si="0"/>
        <v>5.45</v>
      </c>
      <c r="F63" s="1">
        <v>2.25</v>
      </c>
      <c r="G63" s="1">
        <v>1.5</v>
      </c>
      <c r="H63" s="1">
        <f t="shared" si="1"/>
        <v>0.80740740740740746</v>
      </c>
      <c r="I63" s="1">
        <v>20</v>
      </c>
      <c r="J63" s="1">
        <v>55.587000000000003</v>
      </c>
      <c r="K63" s="1">
        <v>55.795000000000002</v>
      </c>
      <c r="L63" s="1">
        <v>61.71</v>
      </c>
      <c r="M63" s="1">
        <f t="shared" si="2"/>
        <v>6.1229999999999976</v>
      </c>
      <c r="N63" s="9">
        <f t="shared" si="3"/>
        <v>61.229999999999976</v>
      </c>
      <c r="O63" s="1">
        <v>150</v>
      </c>
      <c r="P63" s="1">
        <v>-67.87</v>
      </c>
      <c r="Q63" s="1">
        <v>-69.64</v>
      </c>
      <c r="R63" s="1">
        <v>0.25</v>
      </c>
    </row>
    <row r="64" spans="1:19" x14ac:dyDescent="0.2">
      <c r="A64" s="4" t="s">
        <v>32</v>
      </c>
      <c r="B64" s="1">
        <v>0</v>
      </c>
      <c r="C64" s="1">
        <v>6780</v>
      </c>
      <c r="D64" s="1">
        <v>2.7</v>
      </c>
      <c r="E64" s="1">
        <f t="shared" si="0"/>
        <v>5.45</v>
      </c>
      <c r="F64" s="1">
        <v>2.25</v>
      </c>
      <c r="G64" s="1">
        <v>1.5</v>
      </c>
      <c r="H64" s="1">
        <f t="shared" si="1"/>
        <v>0.80740740740740746</v>
      </c>
      <c r="I64" s="1">
        <v>25</v>
      </c>
      <c r="J64" s="1">
        <v>55.63</v>
      </c>
      <c r="K64" s="1">
        <v>55.835999999999999</v>
      </c>
      <c r="L64" s="1">
        <v>62.965000000000003</v>
      </c>
      <c r="M64" s="1">
        <f t="shared" si="2"/>
        <v>7.3350000000000009</v>
      </c>
      <c r="N64" s="9">
        <f t="shared" si="3"/>
        <v>73.350000000000009</v>
      </c>
      <c r="O64" s="1">
        <v>165</v>
      </c>
      <c r="P64" s="1">
        <v>-77.856999999999999</v>
      </c>
      <c r="Q64" s="1">
        <v>-80.388999999999996</v>
      </c>
      <c r="R64" s="1">
        <v>0.25</v>
      </c>
    </row>
    <row r="65" spans="1:19" x14ac:dyDescent="0.2">
      <c r="A65" s="4" t="s">
        <v>32</v>
      </c>
      <c r="B65" s="1">
        <v>0</v>
      </c>
      <c r="C65" s="1">
        <v>6710</v>
      </c>
      <c r="D65" s="1">
        <v>2.7</v>
      </c>
      <c r="E65" s="1">
        <f t="shared" si="0"/>
        <v>5.45</v>
      </c>
      <c r="F65" s="1">
        <v>2.25</v>
      </c>
      <c r="G65" s="1">
        <v>1.5</v>
      </c>
      <c r="H65" s="1">
        <f t="shared" si="1"/>
        <v>0.80740740740740746</v>
      </c>
      <c r="I65" s="1">
        <v>30</v>
      </c>
      <c r="J65" s="1">
        <v>55.64</v>
      </c>
      <c r="K65" s="1">
        <v>55.176000000000002</v>
      </c>
      <c r="L65" s="1">
        <v>64.188000000000002</v>
      </c>
      <c r="M65" s="1">
        <f t="shared" si="2"/>
        <v>8.5480000000000018</v>
      </c>
      <c r="N65" s="9">
        <f t="shared" si="3"/>
        <v>85.480000000000018</v>
      </c>
      <c r="O65" s="1">
        <v>185</v>
      </c>
      <c r="P65" s="1">
        <v>-89.087000000000003</v>
      </c>
      <c r="Q65" s="1">
        <v>-91.81</v>
      </c>
      <c r="R65" s="1">
        <v>0</v>
      </c>
    </row>
    <row r="66" spans="1:19" x14ac:dyDescent="0.2">
      <c r="A66" s="4" t="s">
        <v>33</v>
      </c>
      <c r="B66" s="1">
        <v>0</v>
      </c>
      <c r="C66" s="1">
        <v>6980</v>
      </c>
      <c r="D66" s="1">
        <v>2.7</v>
      </c>
      <c r="E66" s="1">
        <f t="shared" ref="E66:E129" si="4">5 - F66 +D66</f>
        <v>5.45</v>
      </c>
      <c r="F66" s="1">
        <v>2.25</v>
      </c>
      <c r="G66" s="1">
        <v>2</v>
      </c>
      <c r="H66" s="1">
        <f t="shared" ref="H66:H129" si="5">E66/(2*(F66*G66))</f>
        <v>0.60555555555555562</v>
      </c>
      <c r="I66" s="1">
        <v>15</v>
      </c>
      <c r="J66" s="1">
        <v>65.521000000000001</v>
      </c>
      <c r="K66" s="1">
        <v>82.063000000000002</v>
      </c>
      <c r="L66" s="1">
        <v>70.613</v>
      </c>
      <c r="M66" s="1">
        <f t="shared" ref="M66:M129" si="6" xml:space="preserve"> L66-J66</f>
        <v>5.0919999999999987</v>
      </c>
      <c r="N66" s="9">
        <f t="shared" ref="N66:N129" si="7">M66/0.1</f>
        <v>50.919999999999987</v>
      </c>
      <c r="O66" s="1">
        <v>140</v>
      </c>
      <c r="P66" s="1">
        <v>-40.210999999999999</v>
      </c>
      <c r="Q66" s="1">
        <v>-40.82</v>
      </c>
      <c r="R66" s="1">
        <v>0.25</v>
      </c>
    </row>
    <row r="67" spans="1:19" x14ac:dyDescent="0.2">
      <c r="A67" s="4" t="s">
        <v>33</v>
      </c>
      <c r="B67" s="1">
        <v>0</v>
      </c>
      <c r="C67" s="1">
        <v>7270</v>
      </c>
      <c r="D67" s="1">
        <v>2.7</v>
      </c>
      <c r="E67" s="1">
        <f t="shared" si="4"/>
        <v>5.45</v>
      </c>
      <c r="F67" s="1">
        <v>2.25</v>
      </c>
      <c r="G67" s="1">
        <v>2</v>
      </c>
      <c r="H67" s="1">
        <f t="shared" si="5"/>
        <v>0.60555555555555562</v>
      </c>
      <c r="I67" s="1">
        <v>20</v>
      </c>
      <c r="J67" s="1">
        <v>65.602000000000004</v>
      </c>
      <c r="K67" s="1">
        <v>79.613</v>
      </c>
      <c r="L67" s="1">
        <v>71.543000000000006</v>
      </c>
      <c r="M67" s="1">
        <f t="shared" si="6"/>
        <v>5.9410000000000025</v>
      </c>
      <c r="N67" s="9">
        <f t="shared" si="7"/>
        <v>59.410000000000025</v>
      </c>
      <c r="O67" s="1">
        <v>155</v>
      </c>
      <c r="P67" s="1">
        <v>-48.311999999999998</v>
      </c>
      <c r="Q67" s="1">
        <v>-50.578000000000003</v>
      </c>
      <c r="R67" s="1">
        <v>0</v>
      </c>
    </row>
    <row r="68" spans="1:19" x14ac:dyDescent="0.2">
      <c r="A68" s="4" t="s">
        <v>33</v>
      </c>
      <c r="B68" s="1">
        <v>0</v>
      </c>
      <c r="C68" s="1">
        <v>7470</v>
      </c>
      <c r="D68" s="1">
        <v>2.7</v>
      </c>
      <c r="E68" s="1">
        <f t="shared" si="4"/>
        <v>5.45</v>
      </c>
      <c r="F68" s="1">
        <v>2.25</v>
      </c>
      <c r="G68" s="1">
        <v>2</v>
      </c>
      <c r="H68" s="1">
        <f t="shared" si="5"/>
        <v>0.60555555555555562</v>
      </c>
      <c r="I68" s="1">
        <v>25</v>
      </c>
      <c r="J68" s="1">
        <v>70.617000000000004</v>
      </c>
      <c r="K68" s="1">
        <v>81.47</v>
      </c>
      <c r="L68" s="1">
        <v>77.77</v>
      </c>
      <c r="M68" s="1">
        <f t="shared" si="6"/>
        <v>7.1529999999999916</v>
      </c>
      <c r="N68" s="9">
        <f t="shared" si="7"/>
        <v>71.529999999999916</v>
      </c>
      <c r="O68" s="1">
        <v>180</v>
      </c>
      <c r="P68" s="1">
        <v>-56.386000000000003</v>
      </c>
      <c r="Q68" s="1">
        <v>-58.570999999999998</v>
      </c>
      <c r="R68" s="1">
        <v>0</v>
      </c>
    </row>
    <row r="69" spans="1:19" x14ac:dyDescent="0.2">
      <c r="A69" s="4" t="s">
        <v>33</v>
      </c>
      <c r="B69" s="1">
        <v>0</v>
      </c>
      <c r="C69" s="1">
        <v>7610</v>
      </c>
      <c r="D69" s="1">
        <v>2.7</v>
      </c>
      <c r="E69" s="1">
        <f t="shared" si="4"/>
        <v>5.45</v>
      </c>
      <c r="F69" s="1">
        <v>2.25</v>
      </c>
      <c r="G69" s="1">
        <v>2</v>
      </c>
      <c r="H69" s="1">
        <f t="shared" si="5"/>
        <v>0.60555555555555562</v>
      </c>
      <c r="I69" s="1">
        <v>30</v>
      </c>
      <c r="J69" s="1">
        <v>72.572000000000003</v>
      </c>
      <c r="K69" s="1">
        <v>81.912999999999997</v>
      </c>
      <c r="L69" s="1">
        <v>79.665000000000006</v>
      </c>
      <c r="M69" s="1">
        <f t="shared" si="6"/>
        <v>7.0930000000000035</v>
      </c>
      <c r="N69" s="9">
        <f t="shared" si="7"/>
        <v>70.930000000000035</v>
      </c>
      <c r="O69" s="1">
        <v>200</v>
      </c>
      <c r="P69" s="1">
        <v>-57.451999999999998</v>
      </c>
      <c r="Q69" s="1">
        <v>-66.043999999999997</v>
      </c>
      <c r="R69" s="1">
        <v>0</v>
      </c>
    </row>
    <row r="70" spans="1:19" x14ac:dyDescent="0.2">
      <c r="A70" s="4" t="s">
        <v>34</v>
      </c>
      <c r="B70" s="1">
        <v>0</v>
      </c>
      <c r="C70" s="1">
        <v>7400</v>
      </c>
      <c r="D70" s="1">
        <v>2.7</v>
      </c>
      <c r="E70" s="1">
        <f t="shared" si="4"/>
        <v>5.45</v>
      </c>
      <c r="F70" s="1">
        <v>2.25</v>
      </c>
      <c r="G70" s="1">
        <v>2.5</v>
      </c>
      <c r="H70" s="1">
        <f t="shared" si="5"/>
        <v>0.48444444444444446</v>
      </c>
      <c r="I70" s="1">
        <v>15</v>
      </c>
      <c r="J70" s="1">
        <v>89.501000000000005</v>
      </c>
      <c r="K70" s="1">
        <v>110.211</v>
      </c>
      <c r="L70" s="1">
        <v>93.016999999999996</v>
      </c>
      <c r="M70" s="1">
        <f t="shared" si="6"/>
        <v>3.5159999999999911</v>
      </c>
      <c r="N70" s="9">
        <f t="shared" si="7"/>
        <v>35.159999999999911</v>
      </c>
      <c r="O70" s="1">
        <v>140</v>
      </c>
      <c r="P70" s="1">
        <v>-23.998000000000001</v>
      </c>
      <c r="Q70" s="1">
        <v>-27.294</v>
      </c>
      <c r="R70" s="1">
        <v>0.25</v>
      </c>
    </row>
    <row r="71" spans="1:19" x14ac:dyDescent="0.2">
      <c r="A71" s="4" t="s">
        <v>34</v>
      </c>
      <c r="B71" s="1">
        <v>0</v>
      </c>
      <c r="C71" s="1">
        <v>7750</v>
      </c>
      <c r="D71" s="1">
        <v>2.7</v>
      </c>
      <c r="E71" s="1">
        <f t="shared" si="4"/>
        <v>5.45</v>
      </c>
      <c r="F71" s="1">
        <v>2.25</v>
      </c>
      <c r="G71" s="1">
        <v>2.5</v>
      </c>
      <c r="H71" s="1">
        <f t="shared" si="5"/>
        <v>0.48444444444444446</v>
      </c>
      <c r="I71" s="1">
        <v>20</v>
      </c>
      <c r="J71" s="1">
        <v>90.45</v>
      </c>
      <c r="K71" s="1">
        <v>108.867</v>
      </c>
      <c r="L71" s="1">
        <v>95.784000000000006</v>
      </c>
      <c r="M71" s="1">
        <f t="shared" si="6"/>
        <v>5.3340000000000032</v>
      </c>
      <c r="N71" s="9">
        <f t="shared" si="7"/>
        <v>53.340000000000032</v>
      </c>
      <c r="O71" s="1">
        <v>170</v>
      </c>
      <c r="P71" s="1">
        <v>-32.722000000000001</v>
      </c>
      <c r="Q71" s="1">
        <v>-35.048999999999999</v>
      </c>
      <c r="R71" s="1">
        <v>0</v>
      </c>
    </row>
    <row r="72" spans="1:19" x14ac:dyDescent="0.2">
      <c r="A72" s="4" t="s">
        <v>34</v>
      </c>
      <c r="B72" s="1">
        <v>0</v>
      </c>
      <c r="C72" s="1">
        <v>8300</v>
      </c>
      <c r="D72" s="1">
        <v>2.7</v>
      </c>
      <c r="E72" s="1">
        <f t="shared" si="4"/>
        <v>5.45</v>
      </c>
      <c r="F72" s="1">
        <v>2.25</v>
      </c>
      <c r="G72" s="1">
        <v>2.5</v>
      </c>
      <c r="H72" s="1">
        <f t="shared" si="5"/>
        <v>0.48444444444444446</v>
      </c>
      <c r="I72" s="1">
        <v>25</v>
      </c>
      <c r="J72" s="1">
        <v>85.397999999999996</v>
      </c>
      <c r="K72" s="1">
        <v>109.938</v>
      </c>
      <c r="L72" s="1">
        <v>92.006</v>
      </c>
      <c r="M72" s="1">
        <f t="shared" si="6"/>
        <v>6.6080000000000041</v>
      </c>
      <c r="N72" s="9">
        <f t="shared" si="7"/>
        <v>66.080000000000041</v>
      </c>
      <c r="O72" s="1">
        <v>185</v>
      </c>
      <c r="P72" s="1">
        <v>-40.384999999999998</v>
      </c>
      <c r="Q72" s="1">
        <v>-42.953000000000003</v>
      </c>
      <c r="R72" s="1">
        <v>0</v>
      </c>
    </row>
    <row r="73" spans="1:19" ht="17" thickBot="1" x14ac:dyDescent="0.25">
      <c r="A73" s="24" t="s">
        <v>34</v>
      </c>
      <c r="B73" s="25">
        <v>0</v>
      </c>
      <c r="C73" s="25">
        <v>8440</v>
      </c>
      <c r="D73" s="1">
        <v>2.7</v>
      </c>
      <c r="E73" s="1">
        <f t="shared" si="4"/>
        <v>5.45</v>
      </c>
      <c r="F73" s="25">
        <v>2.25</v>
      </c>
      <c r="G73" s="25">
        <v>2.5</v>
      </c>
      <c r="H73" s="25">
        <f t="shared" si="5"/>
        <v>0.48444444444444446</v>
      </c>
      <c r="I73" s="25">
        <v>30</v>
      </c>
      <c r="J73" s="25">
        <v>89.512</v>
      </c>
      <c r="K73" s="25">
        <v>109.96599999999999</v>
      </c>
      <c r="L73" s="25">
        <v>98.180999999999997</v>
      </c>
      <c r="M73" s="25">
        <f t="shared" si="6"/>
        <v>8.6689999999999969</v>
      </c>
      <c r="N73" s="26">
        <f t="shared" si="7"/>
        <v>86.689999999999969</v>
      </c>
      <c r="O73" s="25">
        <v>225</v>
      </c>
      <c r="P73" s="25">
        <v>-47.33</v>
      </c>
      <c r="Q73" s="25">
        <v>-48.381</v>
      </c>
      <c r="R73" s="25">
        <v>0</v>
      </c>
      <c r="S73" s="25"/>
    </row>
    <row r="74" spans="1:19" x14ac:dyDescent="0.2">
      <c r="A74" s="7" t="s">
        <v>13</v>
      </c>
      <c r="B74" s="3">
        <v>1.0000000000000001E-15</v>
      </c>
      <c r="C74" s="9">
        <v>5830</v>
      </c>
      <c r="D74" s="1">
        <v>2.7</v>
      </c>
      <c r="E74" s="1">
        <f t="shared" si="4"/>
        <v>6.2</v>
      </c>
      <c r="F74" s="1">
        <v>1.5</v>
      </c>
      <c r="G74" s="1">
        <v>1.5</v>
      </c>
      <c r="H74" s="1">
        <f t="shared" si="5"/>
        <v>1.3777777777777778</v>
      </c>
      <c r="I74" s="1">
        <v>15</v>
      </c>
      <c r="J74" s="1">
        <v>22.888999999999999</v>
      </c>
      <c r="K74" s="1">
        <v>14.196</v>
      </c>
      <c r="L74" s="1">
        <v>25.92</v>
      </c>
      <c r="M74" s="1">
        <f t="shared" si="6"/>
        <v>3.0310000000000024</v>
      </c>
      <c r="N74" s="9">
        <f t="shared" si="7"/>
        <v>30.310000000000024</v>
      </c>
      <c r="O74" s="1">
        <v>65</v>
      </c>
      <c r="P74" s="1">
        <v>-82.703000000000003</v>
      </c>
      <c r="Q74" s="1">
        <v>-96.676000000000002</v>
      </c>
      <c r="R74" s="1">
        <v>1</v>
      </c>
    </row>
    <row r="75" spans="1:19" x14ac:dyDescent="0.2">
      <c r="A75" s="7" t="s">
        <v>13</v>
      </c>
      <c r="B75" s="3">
        <v>1.0000000000000001E-15</v>
      </c>
      <c r="C75" s="9">
        <v>5750</v>
      </c>
      <c r="D75" s="1">
        <v>2.7</v>
      </c>
      <c r="E75" s="1">
        <f t="shared" si="4"/>
        <v>6.2</v>
      </c>
      <c r="F75" s="1">
        <v>1.5</v>
      </c>
      <c r="G75" s="1">
        <v>1.5</v>
      </c>
      <c r="H75" s="1">
        <f t="shared" si="5"/>
        <v>1.3777777777777778</v>
      </c>
      <c r="I75" s="1">
        <v>20</v>
      </c>
      <c r="J75" s="1">
        <v>22.888000000000002</v>
      </c>
      <c r="K75" s="1">
        <v>14.811</v>
      </c>
      <c r="L75" s="1">
        <v>26.524999999999999</v>
      </c>
      <c r="M75" s="1">
        <f t="shared" si="6"/>
        <v>3.6369999999999969</v>
      </c>
      <c r="N75" s="9">
        <f t="shared" si="7"/>
        <v>36.369999999999969</v>
      </c>
      <c r="O75" s="1">
        <v>75</v>
      </c>
      <c r="P75" s="1">
        <v>-98.159000000000006</v>
      </c>
      <c r="Q75" s="1">
        <v>-113.023</v>
      </c>
      <c r="R75" s="1">
        <v>1</v>
      </c>
    </row>
    <row r="76" spans="1:19" x14ac:dyDescent="0.2">
      <c r="A76" s="7" t="s">
        <v>13</v>
      </c>
      <c r="B76" s="3">
        <v>1.0000000000000001E-15</v>
      </c>
      <c r="C76" s="9">
        <v>5520</v>
      </c>
      <c r="D76" s="1">
        <v>2.7</v>
      </c>
      <c r="E76" s="1">
        <f t="shared" si="4"/>
        <v>6.2</v>
      </c>
      <c r="F76" s="1">
        <v>1.5</v>
      </c>
      <c r="G76" s="1">
        <v>1.5</v>
      </c>
      <c r="H76" s="1">
        <f t="shared" si="5"/>
        <v>1.3777777777777778</v>
      </c>
      <c r="I76" s="1">
        <v>25</v>
      </c>
      <c r="J76" s="1">
        <v>22.885999999999999</v>
      </c>
      <c r="K76" s="1">
        <v>14.597</v>
      </c>
      <c r="L76" s="1">
        <v>27.129000000000001</v>
      </c>
      <c r="M76" s="1">
        <f t="shared" si="6"/>
        <v>4.2430000000000021</v>
      </c>
      <c r="N76" s="9">
        <f t="shared" si="7"/>
        <v>42.430000000000021</v>
      </c>
      <c r="O76" s="1">
        <v>85</v>
      </c>
      <c r="P76" s="1">
        <v>-113.26300000000001</v>
      </c>
      <c r="Q76" s="1">
        <v>-126.074</v>
      </c>
      <c r="R76" s="1">
        <v>1</v>
      </c>
    </row>
    <row r="77" spans="1:19" x14ac:dyDescent="0.2">
      <c r="A77" s="7" t="s">
        <v>13</v>
      </c>
      <c r="B77" s="3">
        <v>1.0000000000000001E-15</v>
      </c>
      <c r="C77" s="9">
        <v>5240</v>
      </c>
      <c r="D77" s="1">
        <v>2.7</v>
      </c>
      <c r="E77" s="1">
        <f t="shared" si="4"/>
        <v>6.2</v>
      </c>
      <c r="F77" s="1">
        <v>1.5</v>
      </c>
      <c r="G77" s="1">
        <v>1.5</v>
      </c>
      <c r="H77" s="1">
        <f t="shared" si="5"/>
        <v>1.3777777777777778</v>
      </c>
      <c r="I77" s="1">
        <v>30</v>
      </c>
      <c r="J77" s="1">
        <v>23.878</v>
      </c>
      <c r="K77" s="1">
        <v>16.071000000000002</v>
      </c>
      <c r="L77" s="1">
        <v>28.667000000000002</v>
      </c>
      <c r="M77" s="1">
        <f t="shared" si="6"/>
        <v>4.7890000000000015</v>
      </c>
      <c r="N77" s="9">
        <f t="shared" si="7"/>
        <v>47.890000000000015</v>
      </c>
      <c r="O77" s="1">
        <v>95</v>
      </c>
      <c r="P77" s="1">
        <v>-126.047</v>
      </c>
      <c r="Q77" s="1">
        <v>-139.429</v>
      </c>
      <c r="R77" s="1">
        <v>1</v>
      </c>
    </row>
    <row r="78" spans="1:19" x14ac:dyDescent="0.2">
      <c r="A78" s="7" t="s">
        <v>12</v>
      </c>
      <c r="B78" s="3">
        <v>1.0000000000000001E-15</v>
      </c>
      <c r="C78" s="9">
        <v>6210</v>
      </c>
      <c r="D78" s="1">
        <v>2.7</v>
      </c>
      <c r="E78" s="1">
        <f t="shared" si="4"/>
        <v>6.2</v>
      </c>
      <c r="F78" s="1">
        <v>1.5</v>
      </c>
      <c r="G78" s="1">
        <v>2</v>
      </c>
      <c r="H78" s="1">
        <f t="shared" si="5"/>
        <v>1.0333333333333334</v>
      </c>
      <c r="I78" s="1">
        <v>15</v>
      </c>
      <c r="J78" s="1">
        <v>44.191000000000003</v>
      </c>
      <c r="K78" s="1">
        <v>25.745000000000001</v>
      </c>
      <c r="L78" s="1">
        <v>47.404000000000003</v>
      </c>
      <c r="M78" s="1">
        <f t="shared" si="6"/>
        <v>3.213000000000001</v>
      </c>
      <c r="N78" s="9">
        <f t="shared" si="7"/>
        <v>32.13000000000001</v>
      </c>
      <c r="O78" s="1">
        <v>75</v>
      </c>
      <c r="P78" s="1">
        <v>-64.855000000000004</v>
      </c>
      <c r="Q78" s="1">
        <v>-74.361999999999995</v>
      </c>
      <c r="R78" s="1">
        <v>0.5</v>
      </c>
    </row>
    <row r="79" spans="1:19" x14ac:dyDescent="0.2">
      <c r="A79" s="7" t="s">
        <v>12</v>
      </c>
      <c r="B79" s="3">
        <v>1.0000000000000001E-15</v>
      </c>
      <c r="C79" s="9">
        <v>6220</v>
      </c>
      <c r="D79" s="1">
        <v>2.7</v>
      </c>
      <c r="E79" s="1">
        <f t="shared" si="4"/>
        <v>6.2</v>
      </c>
      <c r="F79" s="1">
        <v>1.5</v>
      </c>
      <c r="G79" s="1">
        <v>2</v>
      </c>
      <c r="H79" s="1">
        <f t="shared" si="5"/>
        <v>1.0333333333333334</v>
      </c>
      <c r="I79" s="1">
        <v>20</v>
      </c>
      <c r="J79" s="1">
        <v>44.326999999999998</v>
      </c>
      <c r="K79" s="1">
        <v>25.734999999999999</v>
      </c>
      <c r="L79" s="1">
        <v>47.843000000000004</v>
      </c>
      <c r="M79" s="1">
        <f t="shared" si="6"/>
        <v>3.5160000000000053</v>
      </c>
      <c r="N79" s="9">
        <f t="shared" si="7"/>
        <v>35.160000000000053</v>
      </c>
      <c r="O79" s="1">
        <v>80</v>
      </c>
      <c r="P79" s="1">
        <v>-72.352000000000004</v>
      </c>
      <c r="Q79" s="1">
        <v>-85.674999999999997</v>
      </c>
      <c r="R79" s="1">
        <v>0.5</v>
      </c>
    </row>
    <row r="80" spans="1:19" x14ac:dyDescent="0.2">
      <c r="A80" s="7" t="s">
        <v>12</v>
      </c>
      <c r="B80" s="3">
        <v>1.0000000000000001E-15</v>
      </c>
      <c r="C80" s="9">
        <v>6430</v>
      </c>
      <c r="D80" s="1">
        <v>2.7</v>
      </c>
      <c r="E80" s="1">
        <f t="shared" si="4"/>
        <v>6.2</v>
      </c>
      <c r="F80" s="1">
        <v>1.5</v>
      </c>
      <c r="G80" s="1">
        <v>2</v>
      </c>
      <c r="H80" s="1">
        <f t="shared" si="5"/>
        <v>1.0333333333333334</v>
      </c>
      <c r="I80" s="1">
        <v>25</v>
      </c>
      <c r="J80" s="1">
        <v>44.32</v>
      </c>
      <c r="K80" s="1">
        <v>25.734999999999999</v>
      </c>
      <c r="L80" s="1">
        <v>48.442</v>
      </c>
      <c r="M80" s="1">
        <f t="shared" si="6"/>
        <v>4.1219999999999999</v>
      </c>
      <c r="N80" s="9">
        <f t="shared" si="7"/>
        <v>41.22</v>
      </c>
      <c r="O80" s="1">
        <v>90</v>
      </c>
      <c r="P80" s="1">
        <v>-83.227999999999994</v>
      </c>
      <c r="Q80" s="1">
        <v>-100.33499999999999</v>
      </c>
      <c r="R80" s="1">
        <v>0.5</v>
      </c>
    </row>
    <row r="81" spans="1:18" x14ac:dyDescent="0.2">
      <c r="A81" s="7" t="s">
        <v>12</v>
      </c>
      <c r="B81" s="3">
        <v>1.0000000000000001E-15</v>
      </c>
      <c r="C81" s="9">
        <v>6010</v>
      </c>
      <c r="D81" s="1">
        <v>2.7</v>
      </c>
      <c r="E81" s="1">
        <f t="shared" si="4"/>
        <v>6.2</v>
      </c>
      <c r="F81" s="1">
        <v>1.5</v>
      </c>
      <c r="G81" s="1">
        <v>2</v>
      </c>
      <c r="H81" s="1">
        <f t="shared" si="5"/>
        <v>1.0333333333333334</v>
      </c>
      <c r="I81" s="1">
        <v>30</v>
      </c>
      <c r="J81" s="1">
        <v>44.31</v>
      </c>
      <c r="K81" s="1">
        <v>25.585999999999999</v>
      </c>
      <c r="L81" s="1">
        <v>49.037999999999997</v>
      </c>
      <c r="M81" s="1">
        <f t="shared" si="6"/>
        <v>4.7279999999999944</v>
      </c>
      <c r="N81" s="9">
        <f t="shared" si="7"/>
        <v>47.279999999999944</v>
      </c>
      <c r="O81" s="1">
        <v>100</v>
      </c>
      <c r="P81" s="1">
        <v>-94.117000000000004</v>
      </c>
      <c r="Q81" s="1">
        <v>-106.048</v>
      </c>
      <c r="R81" s="1">
        <v>0.5</v>
      </c>
    </row>
    <row r="82" spans="1:18" x14ac:dyDescent="0.2">
      <c r="A82" s="7" t="s">
        <v>14</v>
      </c>
      <c r="B82" s="3">
        <v>1.0000000000000001E-15</v>
      </c>
      <c r="C82" s="9">
        <v>6340</v>
      </c>
      <c r="D82" s="1">
        <v>2.7</v>
      </c>
      <c r="E82" s="1">
        <f t="shared" si="4"/>
        <v>6.2</v>
      </c>
      <c r="F82" s="1">
        <v>1.5</v>
      </c>
      <c r="G82" s="1">
        <v>2.5</v>
      </c>
      <c r="H82" s="1">
        <f t="shared" si="5"/>
        <v>0.82666666666666666</v>
      </c>
      <c r="I82" s="1">
        <v>15</v>
      </c>
      <c r="J82" s="1">
        <v>45.857999999999997</v>
      </c>
      <c r="K82" s="1">
        <v>36.862000000000002</v>
      </c>
      <c r="L82" s="1">
        <v>48.95</v>
      </c>
      <c r="M82" s="1">
        <f t="shared" si="6"/>
        <v>3.0920000000000059</v>
      </c>
      <c r="N82" s="9">
        <f t="shared" si="7"/>
        <v>30.920000000000059</v>
      </c>
      <c r="O82" s="1">
        <v>75</v>
      </c>
      <c r="P82" s="1">
        <v>-50.058999999999997</v>
      </c>
      <c r="Q82" s="1">
        <v>-56.893000000000001</v>
      </c>
      <c r="R82" s="1">
        <v>0.5</v>
      </c>
    </row>
    <row r="83" spans="1:18" x14ac:dyDescent="0.2">
      <c r="A83" s="7" t="s">
        <v>14</v>
      </c>
      <c r="B83" s="3">
        <v>1.0000000000000001E-15</v>
      </c>
      <c r="C83" s="9">
        <v>6780</v>
      </c>
      <c r="D83" s="1">
        <v>2.7</v>
      </c>
      <c r="E83" s="1">
        <f t="shared" si="4"/>
        <v>6.2</v>
      </c>
      <c r="F83" s="1">
        <v>1.5</v>
      </c>
      <c r="G83" s="1">
        <v>2.5</v>
      </c>
      <c r="H83" s="1">
        <f t="shared" si="5"/>
        <v>0.82666666666666666</v>
      </c>
      <c r="I83" s="1">
        <v>20</v>
      </c>
      <c r="J83" s="1">
        <v>45.845999999999997</v>
      </c>
      <c r="K83" s="1">
        <v>36.829000000000001</v>
      </c>
      <c r="L83" s="1">
        <v>49.543999999999997</v>
      </c>
      <c r="M83" s="1">
        <f t="shared" si="6"/>
        <v>3.6980000000000004</v>
      </c>
      <c r="N83" s="9">
        <f t="shared" si="7"/>
        <v>36.980000000000004</v>
      </c>
      <c r="O83" s="1">
        <v>85</v>
      </c>
      <c r="P83" s="1">
        <v>-58.741</v>
      </c>
      <c r="Q83" s="1">
        <v>-67.451999999999998</v>
      </c>
      <c r="R83" s="1">
        <v>0.25</v>
      </c>
    </row>
    <row r="84" spans="1:18" x14ac:dyDescent="0.2">
      <c r="A84" s="7" t="s">
        <v>14</v>
      </c>
      <c r="B84" s="3">
        <v>1.0000000000000001E-15</v>
      </c>
      <c r="C84" s="9">
        <v>6770</v>
      </c>
      <c r="D84" s="1">
        <v>2.7</v>
      </c>
      <c r="E84" s="1">
        <f t="shared" si="4"/>
        <v>6.2</v>
      </c>
      <c r="F84" s="1">
        <v>1.5</v>
      </c>
      <c r="G84" s="1">
        <v>2.5</v>
      </c>
      <c r="H84" s="1">
        <f t="shared" si="5"/>
        <v>0.82666666666666666</v>
      </c>
      <c r="I84" s="1">
        <v>25</v>
      </c>
      <c r="J84" s="1">
        <v>45.767000000000003</v>
      </c>
      <c r="K84" s="1">
        <v>36.862000000000002</v>
      </c>
      <c r="L84" s="1">
        <v>50.374000000000002</v>
      </c>
      <c r="M84" s="1">
        <f t="shared" si="6"/>
        <v>4.6069999999999993</v>
      </c>
      <c r="N84" s="9">
        <f t="shared" si="7"/>
        <v>46.069999999999993</v>
      </c>
      <c r="O84" s="1">
        <v>100</v>
      </c>
      <c r="P84" s="1">
        <v>-70.123000000000005</v>
      </c>
      <c r="Q84" s="1">
        <v>-77.353999999999999</v>
      </c>
      <c r="R84" s="1">
        <v>0.25</v>
      </c>
    </row>
    <row r="85" spans="1:18" x14ac:dyDescent="0.2">
      <c r="A85" s="7" t="s">
        <v>14</v>
      </c>
      <c r="B85" s="3">
        <v>1.0000000000000001E-15</v>
      </c>
      <c r="C85" s="9">
        <v>6630</v>
      </c>
      <c r="D85" s="1">
        <v>2.7</v>
      </c>
      <c r="E85" s="1">
        <f t="shared" si="4"/>
        <v>6.2</v>
      </c>
      <c r="F85" s="1">
        <v>1.5</v>
      </c>
      <c r="G85" s="1">
        <v>2.5</v>
      </c>
      <c r="H85" s="1">
        <f t="shared" si="5"/>
        <v>0.82666666666666666</v>
      </c>
      <c r="I85" s="1">
        <v>30</v>
      </c>
      <c r="J85" s="1">
        <v>45.844999999999999</v>
      </c>
      <c r="K85" s="1">
        <v>36.862000000000002</v>
      </c>
      <c r="L85" s="1">
        <v>51.058</v>
      </c>
      <c r="M85" s="1">
        <f t="shared" si="6"/>
        <v>5.213000000000001</v>
      </c>
      <c r="N85" s="9">
        <f t="shared" si="7"/>
        <v>52.13000000000001</v>
      </c>
      <c r="O85" s="1">
        <v>110</v>
      </c>
      <c r="P85" s="1">
        <v>-78.049000000000007</v>
      </c>
      <c r="Q85" s="1">
        <v>-85.302000000000007</v>
      </c>
      <c r="R85" s="1">
        <v>0.5</v>
      </c>
    </row>
    <row r="86" spans="1:18" x14ac:dyDescent="0.2">
      <c r="A86" s="7" t="s">
        <v>19</v>
      </c>
      <c r="B86" s="3">
        <v>1.0000000000000001E-15</v>
      </c>
      <c r="C86" s="9">
        <v>5190</v>
      </c>
      <c r="D86" s="1">
        <v>2.7</v>
      </c>
      <c r="E86" s="1">
        <f t="shared" si="4"/>
        <v>5.95</v>
      </c>
      <c r="F86" s="1">
        <v>1.75</v>
      </c>
      <c r="G86" s="1">
        <v>1</v>
      </c>
      <c r="H86" s="1">
        <f t="shared" si="5"/>
        <v>1.7</v>
      </c>
      <c r="I86" s="1">
        <v>15</v>
      </c>
      <c r="J86" s="1">
        <v>32.402999999999999</v>
      </c>
      <c r="K86" s="1">
        <v>11.83</v>
      </c>
      <c r="L86" s="1">
        <v>36.04</v>
      </c>
      <c r="M86" s="1">
        <f t="shared" si="6"/>
        <v>3.6370000000000005</v>
      </c>
      <c r="N86" s="9">
        <f t="shared" si="7"/>
        <v>36.370000000000005</v>
      </c>
      <c r="O86" s="1">
        <v>75</v>
      </c>
      <c r="P86" s="1">
        <v>-101.008</v>
      </c>
      <c r="Q86" s="1">
        <v>-107.312</v>
      </c>
      <c r="R86" s="1">
        <v>1</v>
      </c>
    </row>
    <row r="87" spans="1:18" x14ac:dyDescent="0.2">
      <c r="A87" s="7" t="s">
        <v>19</v>
      </c>
      <c r="B87" s="3">
        <v>1.0000000000000001E-15</v>
      </c>
      <c r="C87" s="9">
        <v>5460</v>
      </c>
      <c r="D87" s="1">
        <v>2.7</v>
      </c>
      <c r="E87" s="1">
        <f t="shared" si="4"/>
        <v>5.95</v>
      </c>
      <c r="F87" s="1">
        <v>1.75</v>
      </c>
      <c r="G87" s="1">
        <v>1</v>
      </c>
      <c r="H87" s="1">
        <f t="shared" si="5"/>
        <v>1.7</v>
      </c>
      <c r="I87" s="1">
        <v>20</v>
      </c>
      <c r="J87" s="1">
        <v>32.375</v>
      </c>
      <c r="K87" s="1">
        <v>12.086</v>
      </c>
      <c r="L87" s="1">
        <v>36.618000000000002</v>
      </c>
      <c r="M87" s="1">
        <f t="shared" si="6"/>
        <v>4.2430000000000021</v>
      </c>
      <c r="N87" s="9">
        <f t="shared" si="7"/>
        <v>42.430000000000021</v>
      </c>
      <c r="O87" s="1">
        <v>85</v>
      </c>
      <c r="P87" s="1">
        <v>-117.399</v>
      </c>
      <c r="Q87" s="1">
        <v>-127.087</v>
      </c>
      <c r="R87" s="1">
        <v>1</v>
      </c>
    </row>
    <row r="88" spans="1:18" x14ac:dyDescent="0.2">
      <c r="A88" s="7" t="s">
        <v>19</v>
      </c>
      <c r="B88" s="3">
        <v>1.0000000000000001E-15</v>
      </c>
      <c r="C88" s="9">
        <v>5660</v>
      </c>
      <c r="D88" s="1">
        <v>2.7</v>
      </c>
      <c r="E88" s="1">
        <f t="shared" si="4"/>
        <v>5.95</v>
      </c>
      <c r="F88" s="1">
        <v>1.75</v>
      </c>
      <c r="G88" s="1">
        <v>1</v>
      </c>
      <c r="H88" s="1">
        <f t="shared" si="5"/>
        <v>1.7</v>
      </c>
      <c r="I88" s="1">
        <v>25</v>
      </c>
      <c r="J88" s="1">
        <v>32.401000000000003</v>
      </c>
      <c r="K88" s="1">
        <v>11.911</v>
      </c>
      <c r="L88" s="1">
        <v>37.25</v>
      </c>
      <c r="M88" s="1">
        <f t="shared" si="6"/>
        <v>4.8489999999999966</v>
      </c>
      <c r="N88" s="9">
        <f t="shared" si="7"/>
        <v>48.489999999999966</v>
      </c>
      <c r="O88" s="1">
        <v>95</v>
      </c>
      <c r="P88" s="1">
        <v>-136.24600000000001</v>
      </c>
      <c r="Q88" s="1">
        <v>-143.649</v>
      </c>
      <c r="R88" s="1">
        <v>1</v>
      </c>
    </row>
    <row r="89" spans="1:18" x14ac:dyDescent="0.2">
      <c r="A89" s="7" t="s">
        <v>19</v>
      </c>
      <c r="B89" s="3">
        <v>1.0000000000000001E-15</v>
      </c>
      <c r="C89" s="9">
        <v>5460</v>
      </c>
      <c r="D89" s="1">
        <v>2.7</v>
      </c>
      <c r="E89" s="1">
        <f t="shared" si="4"/>
        <v>5.95</v>
      </c>
      <c r="F89" s="1">
        <v>1.75</v>
      </c>
      <c r="G89" s="1">
        <v>1</v>
      </c>
      <c r="H89" s="1">
        <f t="shared" si="5"/>
        <v>1.7</v>
      </c>
      <c r="I89" s="1">
        <v>30</v>
      </c>
      <c r="J89" s="1">
        <v>32.402999999999999</v>
      </c>
      <c r="K89" s="1">
        <v>11.87</v>
      </c>
      <c r="L89" s="1">
        <v>38.161999999999999</v>
      </c>
      <c r="M89" s="1">
        <f t="shared" si="6"/>
        <v>5.7590000000000003</v>
      </c>
      <c r="N89" s="9">
        <f t="shared" si="7"/>
        <v>57.59</v>
      </c>
      <c r="O89" s="1">
        <v>110</v>
      </c>
      <c r="P89" s="1">
        <v>-157.32400000000001</v>
      </c>
      <c r="Q89" s="1">
        <v>-160.29400000000001</v>
      </c>
      <c r="R89" s="1">
        <v>1</v>
      </c>
    </row>
    <row r="90" spans="1:18" x14ac:dyDescent="0.2">
      <c r="A90" s="7" t="s">
        <v>20</v>
      </c>
      <c r="B90" s="3">
        <v>1.0000000000000001E-15</v>
      </c>
      <c r="C90" s="9">
        <v>5690</v>
      </c>
      <c r="D90" s="1">
        <v>2.7</v>
      </c>
      <c r="E90" s="1">
        <f t="shared" si="4"/>
        <v>5.95</v>
      </c>
      <c r="F90" s="1">
        <v>1.75</v>
      </c>
      <c r="G90" s="1">
        <v>1.5</v>
      </c>
      <c r="H90" s="1">
        <f t="shared" si="5"/>
        <v>1.1333333333333333</v>
      </c>
      <c r="I90" s="1">
        <v>15</v>
      </c>
      <c r="J90" s="1">
        <v>41.707000000000001</v>
      </c>
      <c r="K90" s="1">
        <v>25.085000000000001</v>
      </c>
      <c r="L90" s="1">
        <v>45.222999999999999</v>
      </c>
      <c r="M90" s="1">
        <f t="shared" si="6"/>
        <v>3.5159999999999982</v>
      </c>
      <c r="N90" s="9">
        <f t="shared" si="7"/>
        <v>35.159999999999982</v>
      </c>
      <c r="O90" s="1">
        <v>80</v>
      </c>
      <c r="P90" s="1">
        <v>-71.058000000000007</v>
      </c>
      <c r="Q90" s="1">
        <v>-80.099000000000004</v>
      </c>
      <c r="R90" s="1">
        <v>0.5</v>
      </c>
    </row>
    <row r="91" spans="1:18" x14ac:dyDescent="0.2">
      <c r="A91" s="7" t="s">
        <v>20</v>
      </c>
      <c r="B91" s="3">
        <v>1.0000000000000001E-15</v>
      </c>
      <c r="C91" s="9">
        <v>5620</v>
      </c>
      <c r="D91" s="1">
        <v>2.7</v>
      </c>
      <c r="E91" s="1">
        <f t="shared" si="4"/>
        <v>5.95</v>
      </c>
      <c r="F91" s="1">
        <v>1.75</v>
      </c>
      <c r="G91" s="1">
        <v>1.5</v>
      </c>
      <c r="H91" s="1">
        <f t="shared" si="5"/>
        <v>1.1333333333333333</v>
      </c>
      <c r="I91" s="1">
        <v>20</v>
      </c>
      <c r="J91" s="1">
        <v>41.566000000000003</v>
      </c>
      <c r="K91" s="1">
        <v>25.036000000000001</v>
      </c>
      <c r="L91" s="1">
        <v>45.688000000000002</v>
      </c>
      <c r="M91" s="1">
        <f t="shared" si="6"/>
        <v>4.1219999999999999</v>
      </c>
      <c r="N91" s="9">
        <f t="shared" si="7"/>
        <v>41.22</v>
      </c>
      <c r="O91" s="1">
        <v>90</v>
      </c>
      <c r="P91" s="1">
        <v>-82.206000000000003</v>
      </c>
      <c r="Q91" s="1">
        <v>-93.385000000000005</v>
      </c>
      <c r="R91" s="1">
        <v>0.5</v>
      </c>
    </row>
    <row r="92" spans="1:18" x14ac:dyDescent="0.2">
      <c r="A92" s="7" t="s">
        <v>20</v>
      </c>
      <c r="B92" s="3">
        <v>1.0000000000000001E-15</v>
      </c>
      <c r="C92" s="9">
        <v>5940</v>
      </c>
      <c r="D92" s="1">
        <v>2.7</v>
      </c>
      <c r="E92" s="1">
        <f t="shared" si="4"/>
        <v>5.95</v>
      </c>
      <c r="F92" s="1">
        <v>1.75</v>
      </c>
      <c r="G92" s="1">
        <v>1.5</v>
      </c>
      <c r="H92" s="1">
        <f t="shared" si="5"/>
        <v>1.1333333333333333</v>
      </c>
      <c r="I92" s="1">
        <v>25</v>
      </c>
      <c r="J92" s="1">
        <v>41.648000000000003</v>
      </c>
      <c r="K92" s="1">
        <v>25.001000000000001</v>
      </c>
      <c r="L92" s="1">
        <v>46.377000000000002</v>
      </c>
      <c r="M92" s="1">
        <f t="shared" si="6"/>
        <v>4.7289999999999992</v>
      </c>
      <c r="N92" s="9">
        <f t="shared" si="7"/>
        <v>47.289999999999992</v>
      </c>
      <c r="O92" s="1">
        <v>100</v>
      </c>
      <c r="P92" s="1">
        <v>-93.364000000000004</v>
      </c>
      <c r="Q92" s="1">
        <v>-110.714</v>
      </c>
      <c r="R92" s="1">
        <v>0.5</v>
      </c>
    </row>
    <row r="93" spans="1:18" x14ac:dyDescent="0.2">
      <c r="A93" s="7" t="s">
        <v>20</v>
      </c>
      <c r="B93" s="3">
        <v>1.0000000000000001E-15</v>
      </c>
      <c r="C93" s="9">
        <v>5960</v>
      </c>
      <c r="D93" s="1">
        <v>2.7</v>
      </c>
      <c r="E93" s="1">
        <f t="shared" si="4"/>
        <v>5.95</v>
      </c>
      <c r="F93" s="1">
        <v>1.75</v>
      </c>
      <c r="G93" s="1">
        <v>1.5</v>
      </c>
      <c r="H93" s="1">
        <f t="shared" si="5"/>
        <v>1.1333333333333333</v>
      </c>
      <c r="I93" s="1">
        <v>30</v>
      </c>
      <c r="J93" s="1">
        <v>41.631</v>
      </c>
      <c r="K93" s="1">
        <v>25.001000000000001</v>
      </c>
      <c r="L93" s="1">
        <v>47.268999999999998</v>
      </c>
      <c r="M93" s="1">
        <f t="shared" si="6"/>
        <v>5.6379999999999981</v>
      </c>
      <c r="N93" s="9">
        <f t="shared" si="7"/>
        <v>56.379999999999981</v>
      </c>
      <c r="O93" s="1">
        <v>115</v>
      </c>
      <c r="P93" s="1">
        <v>-107.563</v>
      </c>
      <c r="Q93" s="1">
        <v>-125.631</v>
      </c>
      <c r="R93" s="1">
        <v>0.5</v>
      </c>
    </row>
    <row r="94" spans="1:18" x14ac:dyDescent="0.2">
      <c r="A94" s="7" t="s">
        <v>21</v>
      </c>
      <c r="B94" s="3">
        <v>1.0000000000000001E-15</v>
      </c>
      <c r="C94" s="9">
        <v>6050</v>
      </c>
      <c r="D94" s="1">
        <v>2.7</v>
      </c>
      <c r="E94" s="1">
        <f t="shared" si="4"/>
        <v>5.95</v>
      </c>
      <c r="F94" s="1">
        <v>1.75</v>
      </c>
      <c r="G94" s="1">
        <v>2</v>
      </c>
      <c r="H94" s="1">
        <f t="shared" si="5"/>
        <v>0.85</v>
      </c>
      <c r="I94" s="1">
        <v>15</v>
      </c>
      <c r="J94" s="1">
        <v>53.857999999999997</v>
      </c>
      <c r="K94" s="1">
        <v>36.976999999999997</v>
      </c>
      <c r="L94" s="1">
        <v>57.677</v>
      </c>
      <c r="M94" s="1">
        <f t="shared" si="6"/>
        <v>3.8190000000000026</v>
      </c>
      <c r="N94" s="9">
        <f t="shared" si="7"/>
        <v>38.190000000000026</v>
      </c>
      <c r="O94" s="1">
        <v>105</v>
      </c>
      <c r="P94" s="1">
        <v>-55.628999999999998</v>
      </c>
      <c r="Q94" s="1">
        <v>-59.683999999999997</v>
      </c>
      <c r="R94" s="1">
        <v>0</v>
      </c>
    </row>
    <row r="95" spans="1:18" x14ac:dyDescent="0.2">
      <c r="A95" s="7" t="s">
        <v>21</v>
      </c>
      <c r="B95" s="3">
        <v>1.0000000000000001E-15</v>
      </c>
      <c r="C95" s="9">
        <v>6790</v>
      </c>
      <c r="D95" s="1">
        <v>2.7</v>
      </c>
      <c r="E95" s="1">
        <f t="shared" si="4"/>
        <v>5.95</v>
      </c>
      <c r="F95" s="1">
        <v>1.75</v>
      </c>
      <c r="G95" s="1">
        <v>2</v>
      </c>
      <c r="H95" s="1">
        <f t="shared" si="5"/>
        <v>0.85</v>
      </c>
      <c r="I95" s="1">
        <v>20</v>
      </c>
      <c r="J95" s="1">
        <v>42.743000000000002</v>
      </c>
      <c r="K95" s="1">
        <v>36.69</v>
      </c>
      <c r="L95" s="1">
        <v>47.188000000000002</v>
      </c>
      <c r="M95" s="1">
        <f t="shared" si="6"/>
        <v>4.4450000000000003</v>
      </c>
      <c r="N95" s="9">
        <f t="shared" si="7"/>
        <v>44.45</v>
      </c>
      <c r="O95" s="1">
        <v>100</v>
      </c>
      <c r="P95" s="1">
        <v>-63.445</v>
      </c>
      <c r="Q95" s="1">
        <v>-71.174999999999997</v>
      </c>
      <c r="R95" s="1">
        <v>0</v>
      </c>
    </row>
    <row r="96" spans="1:18" x14ac:dyDescent="0.2">
      <c r="A96" s="7" t="s">
        <v>21</v>
      </c>
      <c r="B96" s="3">
        <v>1.0000000000000001E-15</v>
      </c>
      <c r="C96" s="9">
        <v>6790</v>
      </c>
      <c r="D96" s="1">
        <v>2.7</v>
      </c>
      <c r="E96" s="1">
        <f t="shared" si="4"/>
        <v>5.95</v>
      </c>
      <c r="F96" s="1">
        <v>1.75</v>
      </c>
      <c r="G96" s="1">
        <v>2</v>
      </c>
      <c r="H96" s="1">
        <f t="shared" si="5"/>
        <v>0.85</v>
      </c>
      <c r="I96" s="1">
        <v>25</v>
      </c>
      <c r="J96" s="1">
        <v>43.811</v>
      </c>
      <c r="K96" s="1">
        <v>32.670999999999999</v>
      </c>
      <c r="L96" s="1">
        <v>48.902999999999999</v>
      </c>
      <c r="M96" s="1">
        <f t="shared" si="6"/>
        <v>5.0919999999999987</v>
      </c>
      <c r="N96" s="9">
        <f t="shared" si="7"/>
        <v>50.919999999999987</v>
      </c>
      <c r="O96" s="1">
        <v>115</v>
      </c>
      <c r="P96" s="1">
        <v>-72.515000000000001</v>
      </c>
      <c r="Q96" s="1">
        <v>-79.320999999999998</v>
      </c>
      <c r="R96" s="1">
        <v>0</v>
      </c>
    </row>
    <row r="97" spans="1:18" x14ac:dyDescent="0.2">
      <c r="A97" s="7" t="s">
        <v>21</v>
      </c>
      <c r="B97" s="3">
        <v>1.0000000000000001E-15</v>
      </c>
      <c r="C97" s="9">
        <v>6040</v>
      </c>
      <c r="D97" s="1">
        <v>2.7</v>
      </c>
      <c r="E97" s="1">
        <f t="shared" si="4"/>
        <v>5.95</v>
      </c>
      <c r="F97" s="1">
        <v>1.75</v>
      </c>
      <c r="G97" s="1">
        <v>2</v>
      </c>
      <c r="H97" s="1">
        <f t="shared" si="5"/>
        <v>0.85</v>
      </c>
      <c r="I97" s="1">
        <v>30</v>
      </c>
      <c r="J97" s="1">
        <v>44.862000000000002</v>
      </c>
      <c r="K97" s="1">
        <v>42.110999999999997</v>
      </c>
      <c r="L97" s="1">
        <v>50.886299999999999</v>
      </c>
      <c r="M97" s="1">
        <f t="shared" si="6"/>
        <v>6.0242999999999967</v>
      </c>
      <c r="N97" s="9">
        <f t="shared" si="7"/>
        <v>60.242999999999967</v>
      </c>
      <c r="O97" s="1">
        <v>130</v>
      </c>
      <c r="P97" s="1">
        <v>-83.55</v>
      </c>
      <c r="Q97" s="1">
        <v>-86.12</v>
      </c>
      <c r="R97" s="1">
        <v>0</v>
      </c>
    </row>
    <row r="98" spans="1:18" x14ac:dyDescent="0.2">
      <c r="A98" s="18" t="s">
        <v>22</v>
      </c>
      <c r="B98" s="19">
        <v>1.0000000000000001E-15</v>
      </c>
      <c r="C98" s="20">
        <v>7310</v>
      </c>
      <c r="D98" s="1">
        <v>2.7</v>
      </c>
      <c r="E98" s="1">
        <f t="shared" si="4"/>
        <v>5.95</v>
      </c>
      <c r="F98" s="18">
        <v>1.75</v>
      </c>
      <c r="G98" s="18">
        <v>2.5</v>
      </c>
      <c r="H98" s="1">
        <f t="shared" si="5"/>
        <v>0.68</v>
      </c>
      <c r="I98" s="18">
        <v>15</v>
      </c>
      <c r="J98" s="18">
        <v>50.945</v>
      </c>
      <c r="K98" s="18">
        <v>57.798000000000002</v>
      </c>
      <c r="L98" s="18">
        <v>54.279000000000003</v>
      </c>
      <c r="M98" s="18">
        <f t="shared" si="6"/>
        <v>3.3340000000000032</v>
      </c>
      <c r="N98" s="20">
        <f t="shared" si="7"/>
        <v>33.340000000000032</v>
      </c>
      <c r="O98" s="18">
        <v>90</v>
      </c>
      <c r="P98" s="18">
        <v>-39.066000000000003</v>
      </c>
      <c r="Q98" s="18">
        <v>-45.411999999999999</v>
      </c>
      <c r="R98" s="1">
        <v>0</v>
      </c>
    </row>
    <row r="99" spans="1:18" x14ac:dyDescent="0.2">
      <c r="A99" s="18" t="s">
        <v>22</v>
      </c>
      <c r="B99" s="19">
        <v>1.0000000000000001E-15</v>
      </c>
      <c r="C99" s="20">
        <v>7300</v>
      </c>
      <c r="D99" s="1">
        <v>2.7</v>
      </c>
      <c r="E99" s="1">
        <f t="shared" si="4"/>
        <v>5.95</v>
      </c>
      <c r="F99" s="18">
        <v>1.75</v>
      </c>
      <c r="G99" s="18">
        <v>2.5</v>
      </c>
      <c r="H99" s="1">
        <f t="shared" si="5"/>
        <v>0.68</v>
      </c>
      <c r="I99" s="18">
        <v>20</v>
      </c>
      <c r="J99" s="18">
        <v>50.985999999999997</v>
      </c>
      <c r="K99" s="18">
        <v>57.542999999999999</v>
      </c>
      <c r="L99" s="18">
        <v>55.23</v>
      </c>
      <c r="M99" s="18">
        <f t="shared" si="6"/>
        <v>4.2439999999999998</v>
      </c>
      <c r="N99" s="20">
        <f t="shared" si="7"/>
        <v>42.44</v>
      </c>
      <c r="O99" s="18">
        <v>105</v>
      </c>
      <c r="P99" s="18">
        <v>-47.598999999999997</v>
      </c>
      <c r="Q99" s="18">
        <v>-54.872</v>
      </c>
      <c r="R99" s="1">
        <v>0</v>
      </c>
    </row>
    <row r="100" spans="1:18" x14ac:dyDescent="0.2">
      <c r="A100" s="18" t="s">
        <v>22</v>
      </c>
      <c r="B100" s="19">
        <v>1.0000000000000001E-15</v>
      </c>
      <c r="C100" s="20">
        <v>7510</v>
      </c>
      <c r="D100" s="1">
        <v>2.7</v>
      </c>
      <c r="E100" s="1">
        <f t="shared" si="4"/>
        <v>5.95</v>
      </c>
      <c r="F100" s="18">
        <v>1.75</v>
      </c>
      <c r="G100" s="18">
        <v>2.5</v>
      </c>
      <c r="H100" s="1">
        <f t="shared" si="5"/>
        <v>0.68</v>
      </c>
      <c r="I100" s="18">
        <v>25</v>
      </c>
      <c r="J100" s="18">
        <v>50.893999999999998</v>
      </c>
      <c r="K100" s="18">
        <v>57.472000000000001</v>
      </c>
      <c r="L100" s="18">
        <v>57.472000000000001</v>
      </c>
      <c r="M100" s="18">
        <f t="shared" si="6"/>
        <v>6.578000000000003</v>
      </c>
      <c r="N100" s="20">
        <f t="shared" si="7"/>
        <v>65.78000000000003</v>
      </c>
      <c r="O100" s="18">
        <v>120</v>
      </c>
      <c r="P100" s="18">
        <v>-55.893000000000001</v>
      </c>
      <c r="Q100" s="18">
        <v>-63.537999999999997</v>
      </c>
      <c r="R100" s="1">
        <v>0</v>
      </c>
    </row>
    <row r="101" spans="1:18" x14ac:dyDescent="0.2">
      <c r="A101" s="18" t="s">
        <v>22</v>
      </c>
      <c r="B101" s="19">
        <v>1.0000000000000001E-15</v>
      </c>
      <c r="C101" s="20">
        <v>7240</v>
      </c>
      <c r="D101" s="1">
        <v>2.7</v>
      </c>
      <c r="E101" s="1">
        <f t="shared" si="4"/>
        <v>5.95</v>
      </c>
      <c r="F101" s="18">
        <v>1.75</v>
      </c>
      <c r="G101" s="18">
        <v>2.5</v>
      </c>
      <c r="H101" s="1">
        <f t="shared" si="5"/>
        <v>0.68</v>
      </c>
      <c r="I101" s="18">
        <v>30</v>
      </c>
      <c r="J101" s="18">
        <v>51.963000000000001</v>
      </c>
      <c r="K101" s="18">
        <v>56.006</v>
      </c>
      <c r="L101" s="18">
        <v>57.904000000000003</v>
      </c>
      <c r="M101" s="18">
        <f t="shared" si="6"/>
        <v>5.9410000000000025</v>
      </c>
      <c r="N101" s="20">
        <f t="shared" si="7"/>
        <v>59.410000000000025</v>
      </c>
      <c r="O101" s="18">
        <v>135</v>
      </c>
      <c r="P101" s="18">
        <v>-61.982999999999997</v>
      </c>
      <c r="Q101" s="18">
        <v>-68.459999999999994</v>
      </c>
      <c r="R101" s="1">
        <v>0</v>
      </c>
    </row>
    <row r="102" spans="1:18" x14ac:dyDescent="0.2">
      <c r="A102" s="7" t="s">
        <v>24</v>
      </c>
      <c r="B102" s="3">
        <v>1.0000000000000001E-15</v>
      </c>
      <c r="C102" s="9">
        <v>5410</v>
      </c>
      <c r="D102" s="1">
        <v>2.7</v>
      </c>
      <c r="E102" s="1">
        <f t="shared" si="4"/>
        <v>5.7</v>
      </c>
      <c r="F102" s="1">
        <v>2</v>
      </c>
      <c r="G102" s="1">
        <v>1</v>
      </c>
      <c r="H102" s="1">
        <f t="shared" si="5"/>
        <v>1.425</v>
      </c>
      <c r="I102" s="1">
        <v>15</v>
      </c>
      <c r="J102" s="1">
        <v>40.109000000000002</v>
      </c>
      <c r="K102" s="1">
        <v>20.923999999999999</v>
      </c>
      <c r="L102" s="1">
        <v>44.231000000000002</v>
      </c>
      <c r="M102" s="1">
        <f t="shared" si="6"/>
        <v>4.1219999999999999</v>
      </c>
      <c r="N102" s="9">
        <f t="shared" si="7"/>
        <v>41.22</v>
      </c>
      <c r="O102" s="1">
        <v>90</v>
      </c>
      <c r="P102" s="1">
        <v>-87.852000000000004</v>
      </c>
      <c r="Q102" s="1">
        <v>-93.406000000000006</v>
      </c>
      <c r="R102" s="1">
        <v>1</v>
      </c>
    </row>
    <row r="103" spans="1:18" x14ac:dyDescent="0.2">
      <c r="A103" s="7" t="s">
        <v>24</v>
      </c>
      <c r="B103" s="3">
        <v>1.0000000000000001E-15</v>
      </c>
      <c r="C103" s="9">
        <v>5520</v>
      </c>
      <c r="D103" s="1">
        <v>2.7</v>
      </c>
      <c r="E103" s="1">
        <f t="shared" si="4"/>
        <v>5.7</v>
      </c>
      <c r="F103" s="1">
        <v>2</v>
      </c>
      <c r="G103" s="1">
        <v>1</v>
      </c>
      <c r="H103" s="1">
        <f t="shared" si="5"/>
        <v>1.425</v>
      </c>
      <c r="I103" s="1">
        <v>20</v>
      </c>
      <c r="J103" s="1">
        <v>40.226999999999997</v>
      </c>
      <c r="K103" s="1">
        <v>20.818999999999999</v>
      </c>
      <c r="L103" s="1">
        <v>44.954999999999998</v>
      </c>
      <c r="M103" s="1">
        <f t="shared" si="6"/>
        <v>4.7280000000000015</v>
      </c>
      <c r="N103" s="9">
        <f t="shared" si="7"/>
        <v>47.280000000000015</v>
      </c>
      <c r="O103" s="1">
        <v>100</v>
      </c>
      <c r="P103" s="1">
        <v>-100.93</v>
      </c>
      <c r="Q103" s="1">
        <v>-109.178</v>
      </c>
      <c r="R103" s="1">
        <v>1</v>
      </c>
    </row>
    <row r="104" spans="1:18" x14ac:dyDescent="0.2">
      <c r="A104" s="7" t="s">
        <v>24</v>
      </c>
      <c r="B104" s="3">
        <v>1.0000000000000001E-15</v>
      </c>
      <c r="C104" s="9">
        <v>5740</v>
      </c>
      <c r="D104" s="1">
        <v>2.7</v>
      </c>
      <c r="E104" s="1">
        <f t="shared" si="4"/>
        <v>5.7</v>
      </c>
      <c r="F104" s="1">
        <v>2</v>
      </c>
      <c r="G104" s="1">
        <v>1</v>
      </c>
      <c r="H104" s="1">
        <f t="shared" si="5"/>
        <v>1.425</v>
      </c>
      <c r="I104" s="1">
        <v>25</v>
      </c>
      <c r="J104" s="1">
        <v>40.158999999999999</v>
      </c>
      <c r="K104" s="1">
        <v>20.838999999999999</v>
      </c>
      <c r="L104" s="1">
        <v>45.796999999999997</v>
      </c>
      <c r="M104" s="1">
        <f t="shared" si="6"/>
        <v>5.6379999999999981</v>
      </c>
      <c r="N104" s="9">
        <f t="shared" si="7"/>
        <v>56.379999999999981</v>
      </c>
      <c r="O104" s="1">
        <v>115</v>
      </c>
      <c r="P104" s="1">
        <v>-117.3</v>
      </c>
      <c r="Q104" s="1">
        <v>-127.771</v>
      </c>
      <c r="R104" s="1">
        <v>1</v>
      </c>
    </row>
    <row r="105" spans="1:18" x14ac:dyDescent="0.2">
      <c r="A105" s="7" t="s">
        <v>24</v>
      </c>
      <c r="B105" s="3">
        <v>1.0000000000000001E-15</v>
      </c>
      <c r="C105" s="9">
        <v>5690</v>
      </c>
      <c r="D105" s="1">
        <v>2.7</v>
      </c>
      <c r="E105" s="1">
        <f t="shared" si="4"/>
        <v>5.7</v>
      </c>
      <c r="F105" s="1">
        <v>2</v>
      </c>
      <c r="G105" s="1">
        <v>1</v>
      </c>
      <c r="H105" s="1">
        <f t="shared" si="5"/>
        <v>1.425</v>
      </c>
      <c r="I105" s="1">
        <v>30</v>
      </c>
      <c r="J105" s="1">
        <v>40.128999999999998</v>
      </c>
      <c r="K105" s="1">
        <v>20.736000000000001</v>
      </c>
      <c r="L105" s="1">
        <v>46.676000000000002</v>
      </c>
      <c r="M105" s="1">
        <f t="shared" si="6"/>
        <v>6.5470000000000041</v>
      </c>
      <c r="N105" s="9">
        <f t="shared" si="7"/>
        <v>65.470000000000041</v>
      </c>
      <c r="O105" s="1">
        <v>130</v>
      </c>
      <c r="P105" s="1">
        <v>-132.69300000000001</v>
      </c>
      <c r="Q105" s="1">
        <v>-139.572</v>
      </c>
      <c r="R105" s="1">
        <v>1</v>
      </c>
    </row>
    <row r="106" spans="1:18" x14ac:dyDescent="0.2">
      <c r="A106" s="7" t="s">
        <v>25</v>
      </c>
      <c r="B106" s="3">
        <v>1.0000000000000001E-15</v>
      </c>
      <c r="C106" s="9">
        <v>5850</v>
      </c>
      <c r="D106" s="1">
        <v>2.7</v>
      </c>
      <c r="E106" s="1">
        <f t="shared" si="4"/>
        <v>5.7</v>
      </c>
      <c r="F106" s="1">
        <v>2</v>
      </c>
      <c r="G106" s="1">
        <v>1.5</v>
      </c>
      <c r="H106" s="1">
        <f t="shared" si="5"/>
        <v>0.95000000000000007</v>
      </c>
      <c r="I106" s="1">
        <v>15</v>
      </c>
      <c r="J106" s="1">
        <v>40.701999999999998</v>
      </c>
      <c r="K106" s="1">
        <v>28.344999999999999</v>
      </c>
      <c r="L106" s="1">
        <v>44.642000000000003</v>
      </c>
      <c r="M106" s="1">
        <f t="shared" si="6"/>
        <v>3.9400000000000048</v>
      </c>
      <c r="N106" s="9">
        <f t="shared" si="7"/>
        <v>39.400000000000048</v>
      </c>
      <c r="O106" s="1">
        <v>95</v>
      </c>
      <c r="P106" s="1">
        <v>-61.863</v>
      </c>
      <c r="Q106" s="1">
        <v>-60.850999999999999</v>
      </c>
      <c r="R106" s="1">
        <v>0.5</v>
      </c>
    </row>
    <row r="107" spans="1:18" x14ac:dyDescent="0.2">
      <c r="A107" s="7" t="s">
        <v>25</v>
      </c>
      <c r="B107" s="3">
        <v>1.0000000000000001E-15</v>
      </c>
      <c r="C107" s="9">
        <v>5650</v>
      </c>
      <c r="D107" s="1">
        <v>2.7</v>
      </c>
      <c r="E107" s="1">
        <f t="shared" si="4"/>
        <v>5.7</v>
      </c>
      <c r="F107" s="1">
        <v>2</v>
      </c>
      <c r="G107" s="1">
        <v>1.5</v>
      </c>
      <c r="H107" s="1">
        <f t="shared" si="5"/>
        <v>0.95000000000000007</v>
      </c>
      <c r="I107" s="1">
        <v>20</v>
      </c>
      <c r="J107" s="1">
        <v>42.631999999999998</v>
      </c>
      <c r="K107" s="1">
        <v>39.22</v>
      </c>
      <c r="L107" s="1">
        <v>47.420999999999999</v>
      </c>
      <c r="M107" s="1">
        <f t="shared" si="6"/>
        <v>4.7890000000000015</v>
      </c>
      <c r="N107" s="9">
        <f t="shared" si="7"/>
        <v>47.890000000000015</v>
      </c>
      <c r="O107" s="1">
        <v>110</v>
      </c>
      <c r="P107" s="1">
        <v>-71.84</v>
      </c>
      <c r="Q107" s="1">
        <v>-78.034000000000006</v>
      </c>
      <c r="R107" s="1">
        <v>0.5</v>
      </c>
    </row>
    <row r="108" spans="1:18" x14ac:dyDescent="0.2">
      <c r="A108" s="7" t="s">
        <v>25</v>
      </c>
      <c r="B108" s="3">
        <v>1.0000000000000001E-15</v>
      </c>
      <c r="C108" s="9">
        <v>6500</v>
      </c>
      <c r="D108" s="1">
        <v>2.7</v>
      </c>
      <c r="E108" s="1">
        <f t="shared" si="4"/>
        <v>5.7</v>
      </c>
      <c r="F108" s="1">
        <v>2</v>
      </c>
      <c r="G108" s="1">
        <v>1.5</v>
      </c>
      <c r="H108" s="1">
        <f t="shared" si="5"/>
        <v>0.95000000000000007</v>
      </c>
      <c r="I108" s="1">
        <v>25</v>
      </c>
      <c r="J108" s="1">
        <v>42.616999999999997</v>
      </c>
      <c r="K108" s="1">
        <v>39.259</v>
      </c>
      <c r="L108" s="1">
        <v>48.314999999999998</v>
      </c>
      <c r="M108" s="1">
        <f t="shared" si="6"/>
        <v>5.6980000000000004</v>
      </c>
      <c r="N108" s="9">
        <f t="shared" si="7"/>
        <v>56.980000000000004</v>
      </c>
      <c r="O108" s="1">
        <v>125</v>
      </c>
      <c r="P108" s="1">
        <v>-82.834999999999994</v>
      </c>
      <c r="Q108" s="1">
        <v>-94.311999999999998</v>
      </c>
      <c r="R108" s="1">
        <v>0.5</v>
      </c>
    </row>
    <row r="109" spans="1:18" x14ac:dyDescent="0.2">
      <c r="A109" s="7" t="s">
        <v>25</v>
      </c>
      <c r="B109" s="3">
        <v>1.0000000000000001E-15</v>
      </c>
      <c r="C109" s="9">
        <v>5850</v>
      </c>
      <c r="D109" s="1">
        <v>2.7</v>
      </c>
      <c r="E109" s="1">
        <f t="shared" si="4"/>
        <v>5.7</v>
      </c>
      <c r="F109" s="1">
        <v>2</v>
      </c>
      <c r="G109" s="1">
        <v>1.5</v>
      </c>
      <c r="H109" s="1">
        <f t="shared" si="5"/>
        <v>0.95000000000000007</v>
      </c>
      <c r="I109" s="1">
        <v>30</v>
      </c>
      <c r="J109" s="1">
        <v>40.476999999999997</v>
      </c>
      <c r="K109" s="1">
        <v>38.472999999999999</v>
      </c>
      <c r="L109" s="1">
        <v>47.084000000000003</v>
      </c>
      <c r="M109" s="1">
        <f t="shared" si="6"/>
        <v>6.6070000000000064</v>
      </c>
      <c r="N109" s="9">
        <f t="shared" si="7"/>
        <v>66.070000000000064</v>
      </c>
      <c r="O109" s="1">
        <v>135</v>
      </c>
      <c r="P109" s="1">
        <v>-93.912999999999997</v>
      </c>
      <c r="Q109" s="1">
        <v>-103.42100000000001</v>
      </c>
      <c r="R109" s="1">
        <v>0.5</v>
      </c>
    </row>
    <row r="110" spans="1:18" x14ac:dyDescent="0.2">
      <c r="A110" s="7" t="s">
        <v>27</v>
      </c>
      <c r="B110" s="3">
        <v>1.0000000000000001E-15</v>
      </c>
      <c r="C110" s="9">
        <v>6740</v>
      </c>
      <c r="D110" s="1">
        <v>2.7</v>
      </c>
      <c r="E110" s="1">
        <f t="shared" si="4"/>
        <v>5.7</v>
      </c>
      <c r="F110" s="1">
        <v>2</v>
      </c>
      <c r="G110" s="1">
        <v>2</v>
      </c>
      <c r="H110" s="1">
        <f t="shared" si="5"/>
        <v>0.71250000000000002</v>
      </c>
      <c r="I110" s="1">
        <v>15</v>
      </c>
      <c r="J110" s="1">
        <v>53.247999999999998</v>
      </c>
      <c r="K110" s="1">
        <v>59.073</v>
      </c>
      <c r="L110" s="1">
        <v>57.067</v>
      </c>
      <c r="M110" s="1">
        <f t="shared" si="6"/>
        <v>3.8190000000000026</v>
      </c>
      <c r="N110" s="9">
        <f t="shared" si="7"/>
        <v>38.190000000000026</v>
      </c>
      <c r="O110" s="1">
        <v>105</v>
      </c>
      <c r="P110" s="1">
        <v>-43.718000000000004</v>
      </c>
      <c r="Q110" s="1">
        <v>-49.701000000000001</v>
      </c>
      <c r="R110" s="1">
        <v>0</v>
      </c>
    </row>
    <row r="111" spans="1:18" x14ac:dyDescent="0.2">
      <c r="A111" s="7" t="s">
        <v>27</v>
      </c>
      <c r="B111" s="3">
        <v>1.0000000000000001E-15</v>
      </c>
      <c r="C111" s="9">
        <v>6910</v>
      </c>
      <c r="D111" s="1">
        <v>2.7</v>
      </c>
      <c r="E111" s="1">
        <f t="shared" si="4"/>
        <v>5.7</v>
      </c>
      <c r="F111" s="1">
        <v>2</v>
      </c>
      <c r="G111" s="1">
        <v>2</v>
      </c>
      <c r="H111" s="1">
        <f t="shared" si="5"/>
        <v>0.71250000000000002</v>
      </c>
      <c r="I111" s="1">
        <v>20</v>
      </c>
      <c r="J111" s="1">
        <v>54.180999999999997</v>
      </c>
      <c r="K111" s="1">
        <v>57.640999999999998</v>
      </c>
      <c r="L111" s="1">
        <v>58.908999999999999</v>
      </c>
      <c r="M111" s="1">
        <f t="shared" si="6"/>
        <v>4.7280000000000015</v>
      </c>
      <c r="N111" s="9">
        <f t="shared" si="7"/>
        <v>47.280000000000015</v>
      </c>
      <c r="O111" s="1">
        <v>120</v>
      </c>
      <c r="P111" s="1">
        <v>-52.4</v>
      </c>
      <c r="Q111" s="1">
        <v>-57.579000000000001</v>
      </c>
      <c r="R111" s="1">
        <v>0</v>
      </c>
    </row>
    <row r="112" spans="1:18" x14ac:dyDescent="0.2">
      <c r="A112" s="7" t="s">
        <v>27</v>
      </c>
      <c r="B112" s="3">
        <v>1.0000000000000001E-15</v>
      </c>
      <c r="C112" s="9">
        <v>7290</v>
      </c>
      <c r="D112" s="1">
        <v>2.7</v>
      </c>
      <c r="E112" s="1">
        <f t="shared" si="4"/>
        <v>5.7</v>
      </c>
      <c r="F112" s="1">
        <v>2</v>
      </c>
      <c r="G112" s="1">
        <v>2</v>
      </c>
      <c r="H112" s="1">
        <f t="shared" si="5"/>
        <v>0.71250000000000002</v>
      </c>
      <c r="I112" s="1">
        <v>25</v>
      </c>
      <c r="J112" s="1">
        <v>54.213000000000001</v>
      </c>
      <c r="K112" s="1">
        <v>57.640999999999998</v>
      </c>
      <c r="L112" s="1">
        <v>59.850999999999999</v>
      </c>
      <c r="M112" s="1">
        <f t="shared" si="6"/>
        <v>5.6379999999999981</v>
      </c>
      <c r="N112" s="9">
        <f t="shared" si="7"/>
        <v>56.379999999999981</v>
      </c>
      <c r="O112" s="1">
        <v>135</v>
      </c>
      <c r="P112" s="1">
        <v>-61.042999999999999</v>
      </c>
      <c r="Q112" s="1">
        <v>-69.070999999999998</v>
      </c>
      <c r="R112" s="1">
        <v>0</v>
      </c>
    </row>
    <row r="113" spans="1:19" x14ac:dyDescent="0.2">
      <c r="A113" s="7" t="s">
        <v>27</v>
      </c>
      <c r="B113" s="3">
        <v>1.0000000000000001E-15</v>
      </c>
      <c r="C113" s="9">
        <v>7030</v>
      </c>
      <c r="D113" s="1">
        <v>2.7</v>
      </c>
      <c r="E113" s="1">
        <f t="shared" si="4"/>
        <v>5.7</v>
      </c>
      <c r="F113" s="1">
        <v>2</v>
      </c>
      <c r="G113" s="1">
        <v>2</v>
      </c>
      <c r="H113" s="1">
        <f t="shared" si="5"/>
        <v>0.71250000000000002</v>
      </c>
      <c r="I113" s="1">
        <v>30</v>
      </c>
      <c r="J113" s="1">
        <v>54.225999999999999</v>
      </c>
      <c r="K113" s="1">
        <v>57.640999999999998</v>
      </c>
      <c r="L113" s="1">
        <v>61.076000000000001</v>
      </c>
      <c r="M113" s="1">
        <f t="shared" si="6"/>
        <v>6.8500000000000014</v>
      </c>
      <c r="N113" s="9">
        <f t="shared" si="7"/>
        <v>68.500000000000014</v>
      </c>
      <c r="O113" s="1">
        <v>155</v>
      </c>
      <c r="P113" s="1">
        <v>-69.149000000000001</v>
      </c>
      <c r="Q113" s="1">
        <v>-73.322999999999993</v>
      </c>
      <c r="R113" s="1">
        <v>0</v>
      </c>
    </row>
    <row r="114" spans="1:19" x14ac:dyDescent="0.2">
      <c r="A114" s="7" t="s">
        <v>26</v>
      </c>
      <c r="B114" s="3">
        <v>1.0000000000000001E-15</v>
      </c>
      <c r="C114" s="9">
        <v>7410</v>
      </c>
      <c r="D114" s="1">
        <v>2.7</v>
      </c>
      <c r="E114" s="1">
        <f t="shared" si="4"/>
        <v>5.7</v>
      </c>
      <c r="F114" s="1">
        <v>2</v>
      </c>
      <c r="G114" s="1">
        <v>2.5</v>
      </c>
      <c r="H114" s="1">
        <f t="shared" si="5"/>
        <v>0.57000000000000006</v>
      </c>
      <c r="I114" s="1">
        <v>15</v>
      </c>
      <c r="J114" s="1">
        <v>66.052000000000007</v>
      </c>
      <c r="K114" s="1">
        <v>81.180000000000007</v>
      </c>
      <c r="L114" s="1">
        <v>69.447000000000003</v>
      </c>
      <c r="M114" s="1">
        <f t="shared" si="6"/>
        <v>3.394999999999996</v>
      </c>
      <c r="N114" s="9">
        <f t="shared" si="7"/>
        <v>33.94999999999996</v>
      </c>
      <c r="O114" s="1">
        <v>110</v>
      </c>
      <c r="P114" s="1">
        <v>-30.495000000000001</v>
      </c>
      <c r="Q114" s="1">
        <v>-35.433</v>
      </c>
      <c r="R114" s="1">
        <v>0</v>
      </c>
    </row>
    <row r="115" spans="1:19" x14ac:dyDescent="0.2">
      <c r="A115" s="7" t="s">
        <v>26</v>
      </c>
      <c r="B115" s="3">
        <v>1.0000000000000001E-15</v>
      </c>
      <c r="C115" s="9">
        <v>7510</v>
      </c>
      <c r="D115" s="1">
        <v>2.7</v>
      </c>
      <c r="E115" s="1">
        <f t="shared" si="4"/>
        <v>5.7</v>
      </c>
      <c r="F115" s="1">
        <v>2</v>
      </c>
      <c r="G115" s="1">
        <v>2.5</v>
      </c>
      <c r="H115" s="1">
        <f t="shared" si="5"/>
        <v>0.57000000000000006</v>
      </c>
      <c r="I115" s="1">
        <v>20</v>
      </c>
      <c r="J115" s="1">
        <v>66.031999999999996</v>
      </c>
      <c r="K115" s="1">
        <v>81.087999999999994</v>
      </c>
      <c r="L115" s="1">
        <v>70.335999999999999</v>
      </c>
      <c r="M115" s="1">
        <f t="shared" si="6"/>
        <v>4.304000000000002</v>
      </c>
      <c r="N115" s="9">
        <f t="shared" si="7"/>
        <v>43.04000000000002</v>
      </c>
      <c r="O115" s="1">
        <v>125</v>
      </c>
      <c r="P115" s="1">
        <v>-37.026000000000003</v>
      </c>
      <c r="Q115" s="1">
        <v>-43.436999999999998</v>
      </c>
      <c r="R115" s="1">
        <v>0</v>
      </c>
    </row>
    <row r="116" spans="1:19" x14ac:dyDescent="0.2">
      <c r="A116" s="7" t="s">
        <v>26</v>
      </c>
      <c r="B116" s="3">
        <v>1.0000000000000001E-15</v>
      </c>
      <c r="C116" s="9">
        <v>7870</v>
      </c>
      <c r="D116" s="1">
        <v>2.7</v>
      </c>
      <c r="E116" s="1">
        <f t="shared" si="4"/>
        <v>5.7</v>
      </c>
      <c r="F116" s="1">
        <v>2</v>
      </c>
      <c r="G116" s="1">
        <v>2.5</v>
      </c>
      <c r="H116" s="1">
        <f t="shared" si="5"/>
        <v>0.57000000000000006</v>
      </c>
      <c r="I116" s="1">
        <v>25</v>
      </c>
      <c r="J116" s="1">
        <v>67.048000000000002</v>
      </c>
      <c r="K116" s="1">
        <v>82.048000000000002</v>
      </c>
      <c r="L116" s="1">
        <v>72.807000000000002</v>
      </c>
      <c r="M116" s="1">
        <f t="shared" si="6"/>
        <v>5.7590000000000003</v>
      </c>
      <c r="N116" s="9">
        <f t="shared" si="7"/>
        <v>57.59</v>
      </c>
      <c r="O116" s="1">
        <v>150</v>
      </c>
      <c r="P116" s="1">
        <v>-45.094000000000001</v>
      </c>
      <c r="Q116" s="1">
        <v>-53.046999999999997</v>
      </c>
      <c r="R116" s="1">
        <v>0</v>
      </c>
    </row>
    <row r="117" spans="1:19" x14ac:dyDescent="0.2">
      <c r="A117" s="7" t="s">
        <v>26</v>
      </c>
      <c r="B117" s="3">
        <v>1.0000000000000001E-15</v>
      </c>
      <c r="C117" s="9">
        <v>8210</v>
      </c>
      <c r="D117" s="1">
        <v>2.7</v>
      </c>
      <c r="E117" s="1">
        <f t="shared" si="4"/>
        <v>5.7</v>
      </c>
      <c r="F117" s="1">
        <v>2</v>
      </c>
      <c r="G117" s="1">
        <v>2.5</v>
      </c>
      <c r="H117" s="1">
        <f t="shared" si="5"/>
        <v>0.57000000000000006</v>
      </c>
      <c r="I117" s="1">
        <v>30</v>
      </c>
      <c r="J117" s="1">
        <v>67.05</v>
      </c>
      <c r="K117" s="1">
        <v>82.757000000000005</v>
      </c>
      <c r="L117" s="1">
        <v>73.718000000000004</v>
      </c>
      <c r="M117" s="1">
        <f t="shared" si="6"/>
        <v>6.6680000000000064</v>
      </c>
      <c r="N117" s="9">
        <f t="shared" si="7"/>
        <v>66.680000000000064</v>
      </c>
      <c r="O117" s="1">
        <v>165</v>
      </c>
      <c r="P117" s="1">
        <v>-51.042999999999999</v>
      </c>
      <c r="Q117" s="1">
        <v>-59.088000000000001</v>
      </c>
      <c r="R117" s="1">
        <v>0</v>
      </c>
    </row>
    <row r="118" spans="1:19" x14ac:dyDescent="0.2">
      <c r="A118" s="7" t="s">
        <v>28</v>
      </c>
      <c r="B118" s="3">
        <v>1.0000000000000001E-15</v>
      </c>
      <c r="C118" s="9">
        <v>5360</v>
      </c>
      <c r="D118" s="1">
        <v>2.7</v>
      </c>
      <c r="E118" s="1">
        <f t="shared" si="4"/>
        <v>5.2</v>
      </c>
      <c r="F118" s="1">
        <v>2.5</v>
      </c>
      <c r="G118" s="1">
        <v>1</v>
      </c>
      <c r="H118" s="1">
        <f t="shared" si="5"/>
        <v>1.04</v>
      </c>
      <c r="I118" s="1">
        <v>15</v>
      </c>
      <c r="J118" s="1">
        <v>45.093000000000004</v>
      </c>
      <c r="K118" s="1">
        <v>41.314999999999998</v>
      </c>
      <c r="L118" s="1">
        <v>50.003</v>
      </c>
      <c r="M118" s="1">
        <f t="shared" si="6"/>
        <v>4.9099999999999966</v>
      </c>
      <c r="N118" s="9">
        <f t="shared" si="7"/>
        <v>49.099999999999966</v>
      </c>
      <c r="O118" s="1">
        <v>115</v>
      </c>
      <c r="P118" s="1">
        <v>-68.494</v>
      </c>
      <c r="Q118" s="1">
        <v>-72.825999999999993</v>
      </c>
      <c r="R118" s="1">
        <v>1</v>
      </c>
    </row>
    <row r="119" spans="1:19" x14ac:dyDescent="0.2">
      <c r="A119" s="7" t="s">
        <v>28</v>
      </c>
      <c r="B119" s="3">
        <v>1.0000000000000001E-15</v>
      </c>
      <c r="C119" s="9">
        <v>5870</v>
      </c>
      <c r="D119" s="1">
        <v>2.7</v>
      </c>
      <c r="E119" s="1">
        <f t="shared" si="4"/>
        <v>5.2</v>
      </c>
      <c r="F119" s="1">
        <v>2.5</v>
      </c>
      <c r="G119" s="1">
        <v>1</v>
      </c>
      <c r="H119" s="1">
        <f t="shared" si="5"/>
        <v>1.04</v>
      </c>
      <c r="I119" s="1">
        <v>20</v>
      </c>
      <c r="J119" s="1">
        <v>46.097999999999999</v>
      </c>
      <c r="K119" s="1">
        <v>42.231999999999999</v>
      </c>
      <c r="L119" s="1">
        <v>52.16</v>
      </c>
      <c r="M119" s="1">
        <f t="shared" si="6"/>
        <v>6.0619999999999976</v>
      </c>
      <c r="N119" s="9">
        <f t="shared" si="7"/>
        <v>60.619999999999976</v>
      </c>
      <c r="O119" s="1">
        <v>135</v>
      </c>
      <c r="P119" s="1">
        <v>-80.980999999999995</v>
      </c>
      <c r="Q119" s="1">
        <v>-85.075000000000003</v>
      </c>
      <c r="R119" s="1">
        <v>1</v>
      </c>
    </row>
    <row r="120" spans="1:19" x14ac:dyDescent="0.2">
      <c r="A120" s="7" t="s">
        <v>28</v>
      </c>
      <c r="B120" s="3">
        <v>1.0000000000000001E-15</v>
      </c>
      <c r="C120" s="9">
        <v>5770</v>
      </c>
      <c r="D120" s="1">
        <v>2.7</v>
      </c>
      <c r="E120" s="1">
        <f t="shared" si="4"/>
        <v>5.2</v>
      </c>
      <c r="F120" s="1">
        <v>2.5</v>
      </c>
      <c r="G120" s="1">
        <v>1</v>
      </c>
      <c r="H120" s="1">
        <f t="shared" si="5"/>
        <v>1.04</v>
      </c>
      <c r="I120" s="1">
        <v>25</v>
      </c>
      <c r="J120" s="1">
        <v>46.088000000000001</v>
      </c>
      <c r="K120" s="1">
        <v>42.231999999999999</v>
      </c>
      <c r="L120" s="1">
        <v>53.06</v>
      </c>
      <c r="M120" s="1">
        <f t="shared" si="6"/>
        <v>6.9720000000000013</v>
      </c>
      <c r="N120" s="9">
        <f t="shared" si="7"/>
        <v>69.720000000000013</v>
      </c>
      <c r="O120" s="1">
        <v>150</v>
      </c>
      <c r="P120" s="1">
        <v>-92.484999999999999</v>
      </c>
      <c r="Q120" s="1">
        <v>-95.805000000000007</v>
      </c>
      <c r="R120" s="1">
        <v>1</v>
      </c>
    </row>
    <row r="121" spans="1:19" x14ac:dyDescent="0.2">
      <c r="A121" s="7" t="s">
        <v>28</v>
      </c>
      <c r="B121" s="3">
        <v>1.0000000000000001E-15</v>
      </c>
      <c r="C121" s="9">
        <v>5770</v>
      </c>
      <c r="D121" s="1">
        <v>2.7</v>
      </c>
      <c r="E121" s="1">
        <f t="shared" si="4"/>
        <v>5.2</v>
      </c>
      <c r="F121" s="1">
        <v>2.5</v>
      </c>
      <c r="G121" s="1">
        <v>1</v>
      </c>
      <c r="H121" s="1">
        <f t="shared" si="5"/>
        <v>1.04</v>
      </c>
      <c r="I121" s="1">
        <v>30</v>
      </c>
      <c r="J121" s="1">
        <v>46.110999999999997</v>
      </c>
      <c r="K121" s="1">
        <v>42.232999999999997</v>
      </c>
      <c r="L121" s="1">
        <v>53.991999999999997</v>
      </c>
      <c r="M121" s="1">
        <f t="shared" si="6"/>
        <v>7.8810000000000002</v>
      </c>
      <c r="N121" s="9">
        <f t="shared" si="7"/>
        <v>78.81</v>
      </c>
      <c r="O121" s="1">
        <v>165</v>
      </c>
      <c r="P121" s="1">
        <v>-105.027</v>
      </c>
      <c r="Q121" s="1">
        <v>-108.967</v>
      </c>
      <c r="R121" s="1">
        <v>1</v>
      </c>
    </row>
    <row r="122" spans="1:19" s="14" customFormat="1" x14ac:dyDescent="0.2">
      <c r="A122" s="14" t="s">
        <v>29</v>
      </c>
      <c r="B122" s="15">
        <v>1.0000000000000001E-15</v>
      </c>
      <c r="C122" s="16">
        <v>6180</v>
      </c>
      <c r="D122" s="1">
        <v>2.7</v>
      </c>
      <c r="E122" s="1">
        <f t="shared" si="4"/>
        <v>5.2</v>
      </c>
      <c r="F122" s="14">
        <v>2.5</v>
      </c>
      <c r="G122" s="14">
        <v>1.5</v>
      </c>
      <c r="H122" s="1">
        <f t="shared" si="5"/>
        <v>0.69333333333333336</v>
      </c>
      <c r="I122" s="14">
        <v>15</v>
      </c>
      <c r="J122" s="14">
        <v>62.499000000000002</v>
      </c>
      <c r="K122" s="14">
        <v>73.3</v>
      </c>
      <c r="L122" s="14">
        <v>67.105999999999995</v>
      </c>
      <c r="M122" s="14">
        <f t="shared" si="6"/>
        <v>4.6069999999999922</v>
      </c>
      <c r="N122" s="16">
        <f t="shared" si="7"/>
        <v>46.069999999999922</v>
      </c>
      <c r="O122" s="14">
        <v>130</v>
      </c>
      <c r="P122" s="14">
        <v>-45.024999999999999</v>
      </c>
      <c r="Q122" s="14">
        <v>-48.21</v>
      </c>
      <c r="R122" s="1">
        <v>0</v>
      </c>
      <c r="S122" s="1"/>
    </row>
    <row r="123" spans="1:19" s="14" customFormat="1" x14ac:dyDescent="0.2">
      <c r="A123" s="14" t="s">
        <v>29</v>
      </c>
      <c r="B123" s="15">
        <v>1.0000000000000001E-15</v>
      </c>
      <c r="C123" s="16">
        <v>6760</v>
      </c>
      <c r="D123" s="1">
        <v>2.7</v>
      </c>
      <c r="E123" s="1">
        <f t="shared" si="4"/>
        <v>5.2</v>
      </c>
      <c r="F123" s="14">
        <v>2.5</v>
      </c>
      <c r="G123" s="14">
        <v>1.5</v>
      </c>
      <c r="H123" s="1">
        <f t="shared" si="5"/>
        <v>0.69333333333333336</v>
      </c>
      <c r="I123" s="14">
        <v>20</v>
      </c>
      <c r="J123" s="14">
        <v>62.505000000000003</v>
      </c>
      <c r="K123" s="14">
        <v>73.31</v>
      </c>
      <c r="L123" s="14">
        <v>68.021000000000001</v>
      </c>
      <c r="M123" s="14">
        <f t="shared" si="6"/>
        <v>5.5159999999999982</v>
      </c>
      <c r="N123" s="16">
        <f t="shared" si="7"/>
        <v>55.159999999999982</v>
      </c>
      <c r="O123" s="14">
        <v>145</v>
      </c>
      <c r="P123" s="14">
        <v>-52.610999999999997</v>
      </c>
      <c r="Q123" s="14">
        <v>-59.658000000000001</v>
      </c>
      <c r="R123" s="1">
        <v>0</v>
      </c>
      <c r="S123" s="1"/>
    </row>
    <row r="124" spans="1:19" s="14" customFormat="1" x14ac:dyDescent="0.2">
      <c r="A124" s="14" t="s">
        <v>29</v>
      </c>
      <c r="B124" s="15">
        <v>1.0000000000000001E-15</v>
      </c>
      <c r="C124" s="16">
        <v>7030</v>
      </c>
      <c r="D124" s="1">
        <v>2.7</v>
      </c>
      <c r="E124" s="1">
        <f t="shared" si="4"/>
        <v>5.2</v>
      </c>
      <c r="F124" s="14">
        <v>2.5</v>
      </c>
      <c r="G124" s="14">
        <v>1.5</v>
      </c>
      <c r="H124" s="1">
        <f t="shared" si="5"/>
        <v>0.69333333333333336</v>
      </c>
      <c r="I124" s="14">
        <v>25</v>
      </c>
      <c r="J124" s="14">
        <v>62.508000000000003</v>
      </c>
      <c r="K124" s="14">
        <v>73.234999999999999</v>
      </c>
      <c r="L124" s="14">
        <v>69.236999999999995</v>
      </c>
      <c r="M124" s="14">
        <f t="shared" si="6"/>
        <v>6.7289999999999921</v>
      </c>
      <c r="N124" s="16">
        <f t="shared" si="7"/>
        <v>67.289999999999921</v>
      </c>
      <c r="O124" s="14">
        <v>165</v>
      </c>
      <c r="P124" s="14">
        <v>-61.466000000000001</v>
      </c>
      <c r="Q124" s="14">
        <v>-68.932000000000002</v>
      </c>
      <c r="R124" s="1">
        <v>0</v>
      </c>
      <c r="S124" s="1"/>
    </row>
    <row r="125" spans="1:19" s="14" customFormat="1" x14ac:dyDescent="0.2">
      <c r="A125" s="14" t="s">
        <v>29</v>
      </c>
      <c r="B125" s="15">
        <v>1.0000000000000001E-15</v>
      </c>
      <c r="C125" s="16">
        <v>7000</v>
      </c>
      <c r="D125" s="1">
        <v>2.7</v>
      </c>
      <c r="E125" s="1">
        <f t="shared" si="4"/>
        <v>5.2</v>
      </c>
      <c r="F125" s="14">
        <v>2.5</v>
      </c>
      <c r="G125" s="14">
        <v>1.5</v>
      </c>
      <c r="H125" s="1">
        <f t="shared" si="5"/>
        <v>0.69333333333333336</v>
      </c>
      <c r="I125" s="14">
        <v>30</v>
      </c>
      <c r="J125" s="14">
        <v>62.518000000000001</v>
      </c>
      <c r="K125" s="14">
        <v>73.284000000000006</v>
      </c>
      <c r="L125" s="14">
        <v>70.156000000000006</v>
      </c>
      <c r="M125" s="14">
        <f t="shared" si="6"/>
        <v>7.6380000000000052</v>
      </c>
      <c r="N125" s="16">
        <f t="shared" si="7"/>
        <v>76.380000000000052</v>
      </c>
      <c r="O125" s="14">
        <v>180</v>
      </c>
      <c r="P125" s="14">
        <v>-69.225999999999999</v>
      </c>
      <c r="Q125" s="14">
        <v>-74.325000000000003</v>
      </c>
      <c r="R125" s="1">
        <v>0</v>
      </c>
      <c r="S125" s="1"/>
    </row>
    <row r="126" spans="1:19" x14ac:dyDescent="0.2">
      <c r="A126" s="7" t="s">
        <v>30</v>
      </c>
      <c r="B126" s="3">
        <v>1.0000000000000001E-15</v>
      </c>
      <c r="C126" s="9">
        <v>7340</v>
      </c>
      <c r="D126" s="1">
        <v>2.7</v>
      </c>
      <c r="E126" s="1">
        <f t="shared" si="4"/>
        <v>5.2</v>
      </c>
      <c r="F126" s="1">
        <v>2.5</v>
      </c>
      <c r="G126" s="1">
        <v>2</v>
      </c>
      <c r="H126" s="1">
        <f t="shared" si="5"/>
        <v>0.52</v>
      </c>
      <c r="I126" s="1">
        <v>15</v>
      </c>
      <c r="J126" s="1">
        <v>90.234999999999999</v>
      </c>
      <c r="K126" s="1">
        <v>109.59399999999999</v>
      </c>
      <c r="L126" s="1">
        <v>94.296999999999997</v>
      </c>
      <c r="M126" s="1">
        <f t="shared" si="6"/>
        <v>4.0619999999999976</v>
      </c>
      <c r="N126" s="9">
        <f t="shared" si="7"/>
        <v>40.619999999999976</v>
      </c>
      <c r="O126" s="1">
        <v>150</v>
      </c>
      <c r="P126" s="1">
        <v>-28.664999999999999</v>
      </c>
      <c r="Q126" s="1">
        <v>-31.952999999999999</v>
      </c>
      <c r="R126" s="1">
        <v>0.5</v>
      </c>
    </row>
    <row r="127" spans="1:19" x14ac:dyDescent="0.2">
      <c r="A127" s="7" t="s">
        <v>30</v>
      </c>
      <c r="B127" s="3">
        <v>1.0000000000000001E-15</v>
      </c>
      <c r="C127" s="9">
        <v>7630</v>
      </c>
      <c r="D127" s="1">
        <v>2.7</v>
      </c>
      <c r="E127" s="1">
        <f t="shared" si="4"/>
        <v>5.2</v>
      </c>
      <c r="F127" s="1">
        <v>2.5</v>
      </c>
      <c r="G127" s="1">
        <v>2</v>
      </c>
      <c r="H127" s="1">
        <f t="shared" si="5"/>
        <v>0.52</v>
      </c>
      <c r="I127" s="1">
        <v>20</v>
      </c>
      <c r="J127" s="1">
        <v>90.251999999999995</v>
      </c>
      <c r="K127" s="1">
        <v>109.666</v>
      </c>
      <c r="L127" s="1">
        <v>95.222999999999999</v>
      </c>
      <c r="M127" s="1">
        <f t="shared" si="6"/>
        <v>4.9710000000000036</v>
      </c>
      <c r="N127" s="9">
        <f t="shared" si="7"/>
        <v>49.710000000000036</v>
      </c>
      <c r="O127" s="1">
        <v>165</v>
      </c>
      <c r="P127" s="1">
        <v>-34.130000000000003</v>
      </c>
      <c r="Q127" s="1">
        <v>-39.878</v>
      </c>
      <c r="R127" s="1">
        <v>0</v>
      </c>
    </row>
    <row r="128" spans="1:19" x14ac:dyDescent="0.2">
      <c r="A128" s="7" t="s">
        <v>30</v>
      </c>
      <c r="B128" s="3">
        <v>1.0000000000000001E-15</v>
      </c>
      <c r="C128" s="9">
        <v>7750</v>
      </c>
      <c r="D128" s="1">
        <v>2.7</v>
      </c>
      <c r="E128" s="1">
        <f t="shared" si="4"/>
        <v>5.2</v>
      </c>
      <c r="F128" s="1">
        <v>2.5</v>
      </c>
      <c r="G128" s="1">
        <v>2</v>
      </c>
      <c r="H128" s="1">
        <f t="shared" si="5"/>
        <v>0.52</v>
      </c>
      <c r="I128" s="1">
        <v>25</v>
      </c>
      <c r="J128" s="1">
        <v>90.251999999999995</v>
      </c>
      <c r="K128" s="1">
        <v>109.706</v>
      </c>
      <c r="L128" s="1">
        <v>96.435000000000002</v>
      </c>
      <c r="M128" s="1">
        <f t="shared" si="6"/>
        <v>6.1830000000000069</v>
      </c>
      <c r="N128" s="9">
        <f t="shared" si="7"/>
        <v>61.830000000000069</v>
      </c>
      <c r="O128" s="1">
        <v>185</v>
      </c>
      <c r="P128" s="1">
        <v>-40.142000000000003</v>
      </c>
      <c r="Q128" s="1">
        <v>-47.774999999999999</v>
      </c>
      <c r="R128" s="1">
        <v>0</v>
      </c>
    </row>
    <row r="129" spans="1:19" x14ac:dyDescent="0.2">
      <c r="A129" s="7" t="s">
        <v>30</v>
      </c>
      <c r="B129" s="3">
        <v>1.0000000000000001E-15</v>
      </c>
      <c r="C129" s="9">
        <v>8170</v>
      </c>
      <c r="D129" s="1">
        <v>2.7</v>
      </c>
      <c r="E129" s="1">
        <f t="shared" si="4"/>
        <v>5.2</v>
      </c>
      <c r="F129" s="1">
        <v>2.5</v>
      </c>
      <c r="G129" s="1">
        <v>2</v>
      </c>
      <c r="H129" s="1">
        <f t="shared" si="5"/>
        <v>0.52</v>
      </c>
      <c r="I129" s="1">
        <v>30</v>
      </c>
      <c r="J129" s="1">
        <v>90.259</v>
      </c>
      <c r="K129" s="1">
        <v>109.626</v>
      </c>
      <c r="L129" s="1">
        <v>97.653999999999996</v>
      </c>
      <c r="M129" s="1">
        <f t="shared" si="6"/>
        <v>7.394999999999996</v>
      </c>
      <c r="N129" s="9">
        <f t="shared" si="7"/>
        <v>73.94999999999996</v>
      </c>
      <c r="O129" s="1">
        <v>205</v>
      </c>
      <c r="P129" s="1">
        <v>-46.058</v>
      </c>
      <c r="Q129" s="1">
        <v>-52.514000000000003</v>
      </c>
      <c r="R129" s="1">
        <v>0</v>
      </c>
    </row>
    <row r="130" spans="1:19" x14ac:dyDescent="0.2">
      <c r="A130" s="7" t="s">
        <v>31</v>
      </c>
      <c r="B130" s="3">
        <v>1.0000000000000001E-15</v>
      </c>
      <c r="C130" s="9">
        <v>5530</v>
      </c>
      <c r="D130" s="1">
        <v>2.7</v>
      </c>
      <c r="E130" s="1">
        <f t="shared" ref="E130:E194" si="8">5 - F130 +D130</f>
        <v>5.45</v>
      </c>
      <c r="F130" s="1">
        <v>2.25</v>
      </c>
      <c r="G130" s="1">
        <v>1</v>
      </c>
      <c r="H130" s="1">
        <f t="shared" ref="H130:H193" si="9">E130/(2*(F130*G130))</f>
        <v>1.2111111111111112</v>
      </c>
      <c r="I130" s="1">
        <v>15</v>
      </c>
      <c r="J130" s="1">
        <v>39.069000000000003</v>
      </c>
      <c r="K130" s="1">
        <v>30.024999999999999</v>
      </c>
      <c r="L130" s="1">
        <v>43.616</v>
      </c>
      <c r="M130" s="1">
        <f t="shared" ref="M130:M193" si="10" xml:space="preserve"> L130-J130</f>
        <v>4.546999999999997</v>
      </c>
      <c r="N130" s="9">
        <f t="shared" ref="N130:N193" si="11">M130/0.1</f>
        <v>45.46999999999997</v>
      </c>
      <c r="O130" s="1">
        <v>100</v>
      </c>
      <c r="P130" s="1">
        <v>-77.963999999999999</v>
      </c>
      <c r="Q130" s="1">
        <v>-84.236000000000004</v>
      </c>
      <c r="R130" s="1">
        <v>1</v>
      </c>
    </row>
    <row r="131" spans="1:19" x14ac:dyDescent="0.2">
      <c r="A131" s="7" t="s">
        <v>31</v>
      </c>
      <c r="B131" s="3">
        <v>1.0000000000000001E-15</v>
      </c>
      <c r="C131" s="9">
        <v>5500</v>
      </c>
      <c r="D131" s="1">
        <v>2.7</v>
      </c>
      <c r="E131" s="1">
        <f t="shared" si="8"/>
        <v>5.45</v>
      </c>
      <c r="F131" s="1">
        <v>2.25</v>
      </c>
      <c r="G131" s="1">
        <v>1</v>
      </c>
      <c r="H131" s="1">
        <f t="shared" si="9"/>
        <v>1.2111111111111112</v>
      </c>
      <c r="I131" s="1">
        <v>20</v>
      </c>
      <c r="J131" s="1">
        <v>39.088000000000001</v>
      </c>
      <c r="K131" s="1">
        <v>30.077000000000002</v>
      </c>
      <c r="L131" s="1">
        <v>44.543999999999997</v>
      </c>
      <c r="M131" s="1">
        <f t="shared" si="10"/>
        <v>5.455999999999996</v>
      </c>
      <c r="N131" s="9">
        <f t="shared" si="11"/>
        <v>54.55999999999996</v>
      </c>
      <c r="O131" s="1">
        <v>115</v>
      </c>
      <c r="P131" s="1">
        <v>-91.787000000000006</v>
      </c>
      <c r="Q131" s="1">
        <v>-96.07</v>
      </c>
      <c r="R131" s="1">
        <v>1</v>
      </c>
    </row>
    <row r="132" spans="1:19" x14ac:dyDescent="0.2">
      <c r="A132" s="7" t="s">
        <v>31</v>
      </c>
      <c r="B132" s="3">
        <v>1.0000000000000001E-15</v>
      </c>
      <c r="C132" s="9">
        <v>5500</v>
      </c>
      <c r="D132" s="1">
        <v>2.7</v>
      </c>
      <c r="E132" s="1">
        <f t="shared" si="8"/>
        <v>5.45</v>
      </c>
      <c r="F132" s="1">
        <v>2.25</v>
      </c>
      <c r="G132" s="1">
        <v>1</v>
      </c>
      <c r="H132" s="1">
        <f t="shared" si="9"/>
        <v>1.2111111111111112</v>
      </c>
      <c r="I132" s="1">
        <v>25</v>
      </c>
      <c r="J132" s="1">
        <v>39.088000000000001</v>
      </c>
      <c r="K132" s="1">
        <v>29.812999999999999</v>
      </c>
      <c r="L132" s="1">
        <v>45.542999999999999</v>
      </c>
      <c r="M132" s="1">
        <f t="shared" si="10"/>
        <v>6.4549999999999983</v>
      </c>
      <c r="N132" s="9">
        <f t="shared" si="11"/>
        <v>64.549999999999983</v>
      </c>
      <c r="O132" s="1">
        <v>130</v>
      </c>
      <c r="P132" s="1">
        <v>-105.598</v>
      </c>
      <c r="Q132" s="1">
        <v>-111.72799999999999</v>
      </c>
      <c r="R132" s="1">
        <v>1</v>
      </c>
    </row>
    <row r="133" spans="1:19" x14ac:dyDescent="0.2">
      <c r="A133" s="7" t="s">
        <v>31</v>
      </c>
      <c r="B133" s="3">
        <v>1.0000000000000001E-15</v>
      </c>
      <c r="C133" s="9">
        <v>5480</v>
      </c>
      <c r="D133" s="1">
        <v>2.7</v>
      </c>
      <c r="E133" s="1">
        <f t="shared" si="8"/>
        <v>5.45</v>
      </c>
      <c r="F133" s="1">
        <v>2.25</v>
      </c>
      <c r="G133" s="1">
        <v>1</v>
      </c>
      <c r="H133" s="1">
        <f t="shared" si="9"/>
        <v>1.2111111111111112</v>
      </c>
      <c r="I133" s="1">
        <v>30</v>
      </c>
      <c r="J133" s="1">
        <v>40.194000000000003</v>
      </c>
      <c r="K133" s="1">
        <v>28.6</v>
      </c>
      <c r="L133" s="1">
        <v>47.347999999999999</v>
      </c>
      <c r="M133" s="1">
        <f t="shared" si="10"/>
        <v>7.1539999999999964</v>
      </c>
      <c r="N133" s="9">
        <f t="shared" si="11"/>
        <v>71.539999999999964</v>
      </c>
      <c r="O133" s="1">
        <v>145</v>
      </c>
      <c r="P133" s="1">
        <v>-119.09099999999999</v>
      </c>
      <c r="Q133" s="1">
        <v>-124.384</v>
      </c>
      <c r="R133" s="1">
        <v>1</v>
      </c>
    </row>
    <row r="134" spans="1:19" x14ac:dyDescent="0.2">
      <c r="A134" s="7" t="s">
        <v>32</v>
      </c>
      <c r="B134" s="3">
        <v>1.0000000000000001E-15</v>
      </c>
      <c r="C134" s="9">
        <v>6010</v>
      </c>
      <c r="D134" s="1">
        <v>2.7</v>
      </c>
      <c r="E134" s="1">
        <f t="shared" si="8"/>
        <v>5.45</v>
      </c>
      <c r="F134" s="1">
        <v>2.25</v>
      </c>
      <c r="G134" s="1">
        <v>1.5</v>
      </c>
      <c r="H134" s="1">
        <f t="shared" si="9"/>
        <v>0.80740740740740746</v>
      </c>
      <c r="I134" s="1">
        <v>15</v>
      </c>
      <c r="J134" s="1">
        <v>49.488</v>
      </c>
      <c r="K134" s="1">
        <v>54.994999999999997</v>
      </c>
      <c r="L134" s="1">
        <v>53.973999999999997</v>
      </c>
      <c r="M134" s="1">
        <f t="shared" si="10"/>
        <v>4.4859999999999971</v>
      </c>
      <c r="N134" s="9">
        <f t="shared" si="11"/>
        <v>44.859999999999971</v>
      </c>
      <c r="O134" s="1">
        <v>115</v>
      </c>
      <c r="P134" s="1">
        <v>-53.381999999999998</v>
      </c>
      <c r="Q134" s="1">
        <v>-56.81</v>
      </c>
      <c r="R134" s="1">
        <v>0</v>
      </c>
    </row>
    <row r="135" spans="1:19" x14ac:dyDescent="0.2">
      <c r="A135" s="7" t="s">
        <v>32</v>
      </c>
      <c r="B135" s="3">
        <v>1.0000000000000001E-15</v>
      </c>
      <c r="C135" s="9">
        <v>5820</v>
      </c>
      <c r="D135" s="1">
        <v>2.7</v>
      </c>
      <c r="E135" s="1">
        <f t="shared" si="8"/>
        <v>5.45</v>
      </c>
      <c r="F135" s="1">
        <v>2.25</v>
      </c>
      <c r="G135" s="1">
        <v>1.5</v>
      </c>
      <c r="H135" s="1">
        <f t="shared" si="9"/>
        <v>0.80740740740740746</v>
      </c>
      <c r="I135" s="1">
        <v>20</v>
      </c>
      <c r="J135" s="1">
        <v>51.451000000000001</v>
      </c>
      <c r="K135" s="1">
        <v>55.271999999999998</v>
      </c>
      <c r="L135" s="1">
        <v>56.784999999999997</v>
      </c>
      <c r="M135" s="1">
        <f t="shared" si="10"/>
        <v>5.3339999999999961</v>
      </c>
      <c r="N135" s="9">
        <f t="shared" si="11"/>
        <v>53.339999999999961</v>
      </c>
      <c r="O135" s="1">
        <v>130</v>
      </c>
      <c r="P135" s="1">
        <v>-62.121000000000002</v>
      </c>
      <c r="Q135" s="1">
        <v>-65.632999999999996</v>
      </c>
      <c r="R135" s="1">
        <v>0</v>
      </c>
    </row>
    <row r="136" spans="1:19" x14ac:dyDescent="0.2">
      <c r="A136" s="7" t="s">
        <v>32</v>
      </c>
      <c r="B136" s="3">
        <v>1.0000000000000001E-15</v>
      </c>
      <c r="C136" s="9">
        <v>5870</v>
      </c>
      <c r="D136" s="1">
        <v>2.7</v>
      </c>
      <c r="E136" s="1">
        <f t="shared" si="8"/>
        <v>5.45</v>
      </c>
      <c r="F136" s="1">
        <v>2.25</v>
      </c>
      <c r="G136" s="1">
        <v>1.5</v>
      </c>
      <c r="H136" s="1">
        <f t="shared" si="9"/>
        <v>0.80740740740740746</v>
      </c>
      <c r="I136" s="1">
        <v>25</v>
      </c>
      <c r="J136" s="1">
        <v>47.292999999999999</v>
      </c>
      <c r="K136" s="1">
        <v>54.625</v>
      </c>
      <c r="L136" s="1">
        <v>53.597000000000001</v>
      </c>
      <c r="M136" s="1">
        <f t="shared" si="10"/>
        <v>6.304000000000002</v>
      </c>
      <c r="N136" s="9">
        <f t="shared" si="11"/>
        <v>63.04000000000002</v>
      </c>
      <c r="O136" s="1">
        <v>140</v>
      </c>
      <c r="P136" s="1">
        <v>-72.075999999999993</v>
      </c>
      <c r="Q136" s="1">
        <v>-75.855999999999995</v>
      </c>
      <c r="R136" s="1">
        <v>0</v>
      </c>
    </row>
    <row r="137" spans="1:19" x14ac:dyDescent="0.2">
      <c r="A137" s="7" t="s">
        <v>32</v>
      </c>
      <c r="B137" s="3">
        <v>1.0000000000000001E-15</v>
      </c>
      <c r="C137" s="9">
        <v>6740</v>
      </c>
      <c r="D137" s="1">
        <v>2.7</v>
      </c>
      <c r="E137" s="1">
        <f t="shared" si="8"/>
        <v>5.45</v>
      </c>
      <c r="F137" s="1">
        <v>2.25</v>
      </c>
      <c r="G137" s="1">
        <v>1.5</v>
      </c>
      <c r="H137" s="1">
        <f t="shared" si="9"/>
        <v>0.80740740740740746</v>
      </c>
      <c r="I137" s="1">
        <v>30</v>
      </c>
      <c r="J137" s="1">
        <v>51.427999999999997</v>
      </c>
      <c r="K137" s="1">
        <v>55.350999999999999</v>
      </c>
      <c r="L137" s="1">
        <v>58.581000000000003</v>
      </c>
      <c r="M137" s="1">
        <f t="shared" si="10"/>
        <v>7.1530000000000058</v>
      </c>
      <c r="N137" s="9">
        <f t="shared" si="11"/>
        <v>71.530000000000058</v>
      </c>
      <c r="O137" s="1">
        <v>160</v>
      </c>
      <c r="P137" s="1">
        <v>-79.692999999999998</v>
      </c>
      <c r="Q137" s="1">
        <v>-86.275000000000006</v>
      </c>
      <c r="R137" s="1">
        <v>0</v>
      </c>
    </row>
    <row r="138" spans="1:19" x14ac:dyDescent="0.2">
      <c r="A138" s="7" t="s">
        <v>33</v>
      </c>
      <c r="B138" s="3">
        <v>1.0000000000000001E-15</v>
      </c>
      <c r="C138" s="9">
        <v>7250</v>
      </c>
      <c r="D138" s="1">
        <v>2.7</v>
      </c>
      <c r="E138" s="1">
        <f t="shared" si="8"/>
        <v>5.45</v>
      </c>
      <c r="F138" s="1">
        <v>2.25</v>
      </c>
      <c r="G138" s="1">
        <v>2</v>
      </c>
      <c r="H138" s="1">
        <f t="shared" si="9"/>
        <v>0.60555555555555562</v>
      </c>
      <c r="I138" s="1">
        <v>15</v>
      </c>
      <c r="J138" s="1">
        <v>64.308000000000007</v>
      </c>
      <c r="K138" s="1">
        <v>82.540999999999997</v>
      </c>
      <c r="L138" s="1">
        <v>68.552000000000007</v>
      </c>
      <c r="M138" s="1">
        <f t="shared" si="10"/>
        <v>4.2439999999999998</v>
      </c>
      <c r="N138" s="9">
        <f t="shared" si="11"/>
        <v>42.44</v>
      </c>
      <c r="O138" s="1">
        <v>125</v>
      </c>
      <c r="P138" s="1">
        <v>-36.817999999999998</v>
      </c>
      <c r="Q138" s="1">
        <v>-40.747</v>
      </c>
      <c r="R138" s="1">
        <v>0</v>
      </c>
    </row>
    <row r="139" spans="1:19" x14ac:dyDescent="0.2">
      <c r="A139" s="7" t="s">
        <v>33</v>
      </c>
      <c r="B139" s="3">
        <v>1.0000000000000001E-15</v>
      </c>
      <c r="C139" s="9">
        <v>7340</v>
      </c>
      <c r="D139" s="1">
        <v>2.7</v>
      </c>
      <c r="E139" s="1">
        <f t="shared" si="8"/>
        <v>5.45</v>
      </c>
      <c r="F139" s="1">
        <v>2.25</v>
      </c>
      <c r="G139" s="1">
        <v>2</v>
      </c>
      <c r="H139" s="1">
        <f t="shared" si="9"/>
        <v>0.60555555555555562</v>
      </c>
      <c r="I139" s="1">
        <v>20</v>
      </c>
      <c r="J139" s="1">
        <v>64.325000000000003</v>
      </c>
      <c r="K139" s="1">
        <v>82.445999999999998</v>
      </c>
      <c r="L139" s="1">
        <v>69.781000000000006</v>
      </c>
      <c r="M139" s="1">
        <f t="shared" si="10"/>
        <v>5.4560000000000031</v>
      </c>
      <c r="N139" s="9">
        <f t="shared" si="11"/>
        <v>54.560000000000031</v>
      </c>
      <c r="O139" s="1">
        <v>145</v>
      </c>
      <c r="P139" s="1">
        <v>-44.518000000000001</v>
      </c>
      <c r="Q139" s="1">
        <v>-49.844999999999999</v>
      </c>
      <c r="R139" s="1">
        <v>0</v>
      </c>
    </row>
    <row r="140" spans="1:19" x14ac:dyDescent="0.2">
      <c r="A140" s="7" t="s">
        <v>33</v>
      </c>
      <c r="B140" s="3">
        <v>1.0000000000000001E-15</v>
      </c>
      <c r="C140" s="9">
        <v>7590</v>
      </c>
      <c r="D140" s="1">
        <v>2.7</v>
      </c>
      <c r="E140" s="1">
        <f t="shared" si="8"/>
        <v>5.45</v>
      </c>
      <c r="F140" s="1">
        <v>2.25</v>
      </c>
      <c r="G140" s="1">
        <v>2</v>
      </c>
      <c r="H140" s="1">
        <f t="shared" si="9"/>
        <v>0.60555555555555562</v>
      </c>
      <c r="I140" s="1">
        <v>25</v>
      </c>
      <c r="J140" s="1">
        <v>65.322000000000003</v>
      </c>
      <c r="K140" s="1">
        <v>83.784999999999997</v>
      </c>
      <c r="L140" s="1">
        <v>71.322999999999993</v>
      </c>
      <c r="M140" s="1">
        <f t="shared" si="10"/>
        <v>6.0009999999999906</v>
      </c>
      <c r="N140" s="9">
        <f t="shared" si="11"/>
        <v>60.009999999999906</v>
      </c>
      <c r="O140" s="1">
        <v>155</v>
      </c>
      <c r="P140" s="1">
        <v>-50.082000000000001</v>
      </c>
      <c r="Q140" s="1">
        <v>-58.103999999999999</v>
      </c>
      <c r="R140" s="1">
        <v>0</v>
      </c>
    </row>
    <row r="141" spans="1:19" x14ac:dyDescent="0.2">
      <c r="A141" s="7" t="s">
        <v>33</v>
      </c>
      <c r="B141" s="3">
        <v>1.0000000000000001E-15</v>
      </c>
      <c r="C141" s="9">
        <v>7660</v>
      </c>
      <c r="D141" s="1">
        <v>2.7</v>
      </c>
      <c r="E141" s="1">
        <f t="shared" si="8"/>
        <v>5.45</v>
      </c>
      <c r="F141" s="1">
        <v>2.25</v>
      </c>
      <c r="G141" s="1">
        <v>2</v>
      </c>
      <c r="H141" s="1">
        <f t="shared" si="9"/>
        <v>0.60555555555555562</v>
      </c>
      <c r="I141" s="1">
        <v>30</v>
      </c>
      <c r="J141" s="1">
        <v>76.66</v>
      </c>
      <c r="K141" s="1">
        <v>78.742000000000004</v>
      </c>
      <c r="L141" s="1">
        <v>83.753</v>
      </c>
      <c r="M141" s="1">
        <f t="shared" si="10"/>
        <v>7.0930000000000035</v>
      </c>
      <c r="N141" s="9">
        <f t="shared" si="11"/>
        <v>70.930000000000035</v>
      </c>
      <c r="O141" s="1">
        <v>190</v>
      </c>
      <c r="P141" s="1">
        <v>-57.008000000000003</v>
      </c>
      <c r="Q141" s="1">
        <v>-64.957999999999998</v>
      </c>
      <c r="R141" s="1">
        <v>0</v>
      </c>
    </row>
    <row r="142" spans="1:19" ht="16" customHeight="1" x14ac:dyDescent="0.2">
      <c r="A142" s="10" t="s">
        <v>34</v>
      </c>
      <c r="B142" s="11">
        <v>1.0000000000000001E-15</v>
      </c>
      <c r="C142" s="12">
        <v>7510</v>
      </c>
      <c r="D142" s="1">
        <v>2.7</v>
      </c>
      <c r="E142" s="1">
        <f t="shared" si="8"/>
        <v>5.45</v>
      </c>
      <c r="F142" s="10">
        <v>2.25</v>
      </c>
      <c r="G142" s="10">
        <v>2.5</v>
      </c>
      <c r="H142" s="1">
        <f t="shared" si="9"/>
        <v>0.48444444444444446</v>
      </c>
      <c r="I142" s="10">
        <v>15</v>
      </c>
      <c r="J142" s="10">
        <v>92.099000000000004</v>
      </c>
      <c r="K142" s="10">
        <v>110.732</v>
      </c>
      <c r="L142" s="10">
        <v>95.251000000000005</v>
      </c>
      <c r="M142" s="10">
        <f t="shared" si="10"/>
        <v>3.152000000000001</v>
      </c>
      <c r="N142" s="12">
        <f t="shared" si="11"/>
        <v>31.52000000000001</v>
      </c>
      <c r="O142" s="10">
        <v>135</v>
      </c>
      <c r="P142" s="10">
        <v>-22.98</v>
      </c>
      <c r="Q142" s="10">
        <v>-28.047999999999998</v>
      </c>
      <c r="R142" s="1">
        <v>0</v>
      </c>
      <c r="S142" s="1" t="s">
        <v>35</v>
      </c>
    </row>
    <row r="143" spans="1:19" ht="16" customHeight="1" x14ac:dyDescent="0.2">
      <c r="A143" s="10" t="s">
        <v>34</v>
      </c>
      <c r="B143" s="11">
        <v>1.0000000000000001E-15</v>
      </c>
      <c r="C143" s="12">
        <v>7970</v>
      </c>
      <c r="D143" s="1">
        <v>2.7</v>
      </c>
      <c r="E143" s="1">
        <f t="shared" si="8"/>
        <v>5.45</v>
      </c>
      <c r="F143" s="10">
        <v>2.25</v>
      </c>
      <c r="G143" s="10">
        <v>2.5</v>
      </c>
      <c r="H143" s="1">
        <f t="shared" si="9"/>
        <v>0.48444444444444446</v>
      </c>
      <c r="I143" s="10">
        <v>20</v>
      </c>
      <c r="J143" s="10">
        <v>92.087000000000003</v>
      </c>
      <c r="K143" s="10">
        <v>110.62</v>
      </c>
      <c r="L143" s="10">
        <v>97.06</v>
      </c>
      <c r="M143" s="10">
        <f t="shared" si="10"/>
        <v>4.972999999999999</v>
      </c>
      <c r="N143" s="12">
        <f t="shared" si="11"/>
        <v>49.72999999999999</v>
      </c>
      <c r="O143" s="10">
        <v>165</v>
      </c>
      <c r="P143" s="10">
        <v>-29.911999999999999</v>
      </c>
      <c r="Q143" s="10">
        <v>-35.097000000000001</v>
      </c>
      <c r="R143" s="1">
        <v>0</v>
      </c>
    </row>
    <row r="144" spans="1:19" ht="16" customHeight="1" x14ac:dyDescent="0.2">
      <c r="A144" s="10" t="s">
        <v>34</v>
      </c>
      <c r="B144" s="11">
        <v>1.0000000000000001E-15</v>
      </c>
      <c r="C144" s="12">
        <v>8460</v>
      </c>
      <c r="D144" s="1">
        <v>2.7</v>
      </c>
      <c r="E144" s="1">
        <f t="shared" si="8"/>
        <v>5.45</v>
      </c>
      <c r="F144" s="10">
        <v>2.25</v>
      </c>
      <c r="G144" s="10">
        <v>2.5</v>
      </c>
      <c r="H144" s="1">
        <f t="shared" si="9"/>
        <v>0.48444444444444446</v>
      </c>
      <c r="I144" s="10">
        <v>25</v>
      </c>
      <c r="J144" s="10">
        <v>92.114000000000004</v>
      </c>
      <c r="K144" s="10">
        <v>110.628</v>
      </c>
      <c r="L144" s="10">
        <v>97.994</v>
      </c>
      <c r="M144" s="10">
        <f t="shared" si="10"/>
        <v>5.8799999999999955</v>
      </c>
      <c r="N144" s="12">
        <f t="shared" si="11"/>
        <v>58.799999999999955</v>
      </c>
      <c r="O144" s="10">
        <v>180</v>
      </c>
      <c r="P144" s="10">
        <v>-35.055999999999997</v>
      </c>
      <c r="Q144" s="10">
        <v>-42.49</v>
      </c>
      <c r="R144" s="1">
        <v>0</v>
      </c>
    </row>
    <row r="145" spans="1:19" ht="16" customHeight="1" x14ac:dyDescent="0.2">
      <c r="A145" s="10" t="s">
        <v>34</v>
      </c>
      <c r="B145" s="11">
        <v>1.0000000000000001E-15</v>
      </c>
      <c r="C145" s="12">
        <v>8630</v>
      </c>
      <c r="D145" s="1">
        <v>2.7</v>
      </c>
      <c r="E145" s="1">
        <f t="shared" si="8"/>
        <v>5.45</v>
      </c>
      <c r="F145" s="10">
        <v>2.25</v>
      </c>
      <c r="G145" s="10">
        <v>2.5</v>
      </c>
      <c r="H145" s="1">
        <f t="shared" si="9"/>
        <v>0.48444444444444446</v>
      </c>
      <c r="I145" s="10">
        <v>30</v>
      </c>
      <c r="J145" s="10">
        <v>90.132999999999996</v>
      </c>
      <c r="K145" s="10">
        <v>110.565</v>
      </c>
      <c r="L145" s="10">
        <v>96.376999999999995</v>
      </c>
      <c r="M145" s="10">
        <f t="shared" si="10"/>
        <v>6.2439999999999998</v>
      </c>
      <c r="N145" s="12">
        <f t="shared" si="11"/>
        <v>62.44</v>
      </c>
      <c r="O145" s="10">
        <v>185</v>
      </c>
      <c r="P145" s="10">
        <v>-39.231000000000002</v>
      </c>
      <c r="Q145" s="10">
        <v>-47.764000000000003</v>
      </c>
      <c r="R145" s="1">
        <v>0</v>
      </c>
    </row>
    <row r="146" spans="1:19" ht="16" customHeight="1" x14ac:dyDescent="0.2">
      <c r="A146" s="6" t="s">
        <v>13</v>
      </c>
      <c r="B146" s="3">
        <v>-1.0000000000000001E-15</v>
      </c>
      <c r="C146" s="9">
        <v>5530</v>
      </c>
      <c r="D146" s="1">
        <v>2.7</v>
      </c>
      <c r="E146" s="1">
        <f t="shared" si="8"/>
        <v>6.2</v>
      </c>
      <c r="F146" s="1">
        <v>1.5</v>
      </c>
      <c r="G146" s="1">
        <v>1.5</v>
      </c>
      <c r="H146" s="1">
        <f t="shared" si="9"/>
        <v>1.3777777777777778</v>
      </c>
      <c r="I146" s="1">
        <v>15</v>
      </c>
      <c r="J146" s="1">
        <v>39.546999999999997</v>
      </c>
      <c r="K146" s="1">
        <v>14.178000000000001</v>
      </c>
      <c r="L146" s="1">
        <v>44.335999999999999</v>
      </c>
      <c r="M146" s="1">
        <f t="shared" si="10"/>
        <v>4.7890000000000015</v>
      </c>
      <c r="N146" s="9">
        <f t="shared" si="11"/>
        <v>47.890000000000015</v>
      </c>
      <c r="O146" s="1">
        <v>100</v>
      </c>
      <c r="P146" s="1">
        <v>-96.619</v>
      </c>
      <c r="Q146" s="1">
        <v>-97.168000000000006</v>
      </c>
      <c r="R146" s="1">
        <v>1</v>
      </c>
      <c r="S146" s="1" t="s">
        <v>36</v>
      </c>
    </row>
    <row r="147" spans="1:19" x14ac:dyDescent="0.2">
      <c r="A147" s="6" t="s">
        <v>13</v>
      </c>
      <c r="B147" s="3">
        <v>-1.0000000000000001E-15</v>
      </c>
      <c r="C147" s="9">
        <v>5430</v>
      </c>
      <c r="D147" s="1">
        <v>2.7</v>
      </c>
      <c r="E147" s="1">
        <f t="shared" si="8"/>
        <v>6.2</v>
      </c>
      <c r="F147" s="1">
        <v>1.5</v>
      </c>
      <c r="G147" s="1">
        <v>1.5</v>
      </c>
      <c r="H147" s="1">
        <f t="shared" si="9"/>
        <v>1.3777777777777778</v>
      </c>
      <c r="I147" s="1">
        <v>20</v>
      </c>
      <c r="J147" s="1">
        <v>39.526000000000003</v>
      </c>
      <c r="K147" s="1">
        <v>14.516</v>
      </c>
      <c r="L147" s="1">
        <v>45.225000000000001</v>
      </c>
      <c r="M147" s="1">
        <f t="shared" si="10"/>
        <v>5.6989999999999981</v>
      </c>
      <c r="N147" s="9">
        <f t="shared" si="11"/>
        <v>56.989999999999981</v>
      </c>
      <c r="O147" s="1">
        <v>115</v>
      </c>
      <c r="P147" s="1">
        <v>-112.791</v>
      </c>
      <c r="Q147" s="1">
        <v>-114.291</v>
      </c>
      <c r="R147" s="1">
        <v>1</v>
      </c>
    </row>
    <row r="148" spans="1:19" x14ac:dyDescent="0.2">
      <c r="A148" s="6" t="s">
        <v>13</v>
      </c>
      <c r="B148" s="3">
        <v>-1.0000000000000001E-15</v>
      </c>
      <c r="C148" s="9">
        <v>5690</v>
      </c>
      <c r="D148" s="1">
        <v>2.7</v>
      </c>
      <c r="E148" s="1">
        <f t="shared" si="8"/>
        <v>6.2</v>
      </c>
      <c r="F148" s="1">
        <v>1.5</v>
      </c>
      <c r="G148" s="1">
        <v>1.5</v>
      </c>
      <c r="H148" s="1">
        <f t="shared" si="9"/>
        <v>1.3777777777777778</v>
      </c>
      <c r="I148" s="1">
        <v>25</v>
      </c>
      <c r="J148" s="1">
        <v>39.65</v>
      </c>
      <c r="K148" s="1">
        <v>14.837</v>
      </c>
      <c r="L148" s="1">
        <v>46.56</v>
      </c>
      <c r="M148" s="1">
        <f t="shared" si="10"/>
        <v>6.9100000000000037</v>
      </c>
      <c r="N148" s="9">
        <f t="shared" si="11"/>
        <v>69.100000000000037</v>
      </c>
      <c r="O148" s="1">
        <v>135</v>
      </c>
      <c r="P148" s="1">
        <v>-127.807</v>
      </c>
      <c r="Q148" s="1">
        <v>-131.554</v>
      </c>
      <c r="R148" s="1">
        <v>1</v>
      </c>
    </row>
    <row r="149" spans="1:19" x14ac:dyDescent="0.2">
      <c r="A149" s="6" t="s">
        <v>13</v>
      </c>
      <c r="B149" s="3">
        <v>-1.0000000000000001E-15</v>
      </c>
      <c r="C149" s="9">
        <v>5400</v>
      </c>
      <c r="D149" s="1">
        <v>2.7</v>
      </c>
      <c r="E149" s="1">
        <f t="shared" si="8"/>
        <v>6.2</v>
      </c>
      <c r="F149" s="1">
        <v>1.5</v>
      </c>
      <c r="G149" s="1">
        <v>1.5</v>
      </c>
      <c r="H149" s="1">
        <f t="shared" si="9"/>
        <v>1.3777777777777778</v>
      </c>
      <c r="I149" s="1">
        <v>30</v>
      </c>
      <c r="J149" s="1">
        <v>39.610999999999997</v>
      </c>
      <c r="K149" s="1">
        <v>15.007</v>
      </c>
      <c r="L149" s="1">
        <v>47.430999999999997</v>
      </c>
      <c r="M149" s="1">
        <f t="shared" si="10"/>
        <v>7.82</v>
      </c>
      <c r="N149" s="9">
        <f t="shared" si="11"/>
        <v>78.2</v>
      </c>
      <c r="O149" s="1">
        <v>150</v>
      </c>
      <c r="P149" s="1">
        <v>-143.56</v>
      </c>
      <c r="Q149" s="1">
        <v>-145.654</v>
      </c>
      <c r="R149" s="1">
        <v>1</v>
      </c>
    </row>
    <row r="150" spans="1:19" x14ac:dyDescent="0.2">
      <c r="A150" s="6" t="s">
        <v>12</v>
      </c>
      <c r="B150" s="3">
        <v>-1.0000000000000001E-15</v>
      </c>
      <c r="C150" s="9">
        <v>5910</v>
      </c>
      <c r="D150" s="1">
        <v>2.7</v>
      </c>
      <c r="E150" s="1">
        <f t="shared" si="8"/>
        <v>6.2</v>
      </c>
      <c r="F150" s="1">
        <v>1.5</v>
      </c>
      <c r="G150" s="1">
        <v>2</v>
      </c>
      <c r="H150" s="1">
        <f t="shared" si="9"/>
        <v>1.0333333333333334</v>
      </c>
      <c r="I150" s="1">
        <v>15</v>
      </c>
      <c r="J150" s="1">
        <v>47.177999999999997</v>
      </c>
      <c r="K150" s="1">
        <v>25.637</v>
      </c>
      <c r="L150" s="1">
        <v>51.844999999999999</v>
      </c>
      <c r="M150" s="1">
        <f t="shared" si="10"/>
        <v>4.6670000000000016</v>
      </c>
      <c r="N150" s="9">
        <f t="shared" si="11"/>
        <v>46.670000000000016</v>
      </c>
      <c r="O150" s="1">
        <v>100</v>
      </c>
      <c r="P150" s="1">
        <v>-77.263999999999996</v>
      </c>
      <c r="Q150" s="1">
        <v>-77.409000000000006</v>
      </c>
      <c r="R150" s="1">
        <v>0.5</v>
      </c>
    </row>
    <row r="151" spans="1:19" x14ac:dyDescent="0.2">
      <c r="A151" s="6" t="s">
        <v>12</v>
      </c>
      <c r="B151" s="3">
        <v>-1.0000000000000001E-15</v>
      </c>
      <c r="C151" s="9">
        <v>6030</v>
      </c>
      <c r="D151" s="1">
        <v>2.7</v>
      </c>
      <c r="E151" s="1">
        <f t="shared" si="8"/>
        <v>6.2</v>
      </c>
      <c r="F151" s="1">
        <v>1.5</v>
      </c>
      <c r="G151" s="1">
        <v>2</v>
      </c>
      <c r="H151" s="1">
        <f t="shared" si="9"/>
        <v>1.0333333333333334</v>
      </c>
      <c r="I151" s="1">
        <v>20</v>
      </c>
      <c r="J151" s="1">
        <v>47.232999999999997</v>
      </c>
      <c r="K151" s="1">
        <v>25.637</v>
      </c>
      <c r="L151" s="1">
        <v>53.113</v>
      </c>
      <c r="M151" s="1">
        <f t="shared" si="10"/>
        <v>5.8800000000000026</v>
      </c>
      <c r="N151" s="9">
        <f t="shared" si="11"/>
        <v>58.800000000000026</v>
      </c>
      <c r="O151" s="1">
        <v>120</v>
      </c>
      <c r="P151" s="1">
        <v>-92.542000000000002</v>
      </c>
      <c r="Q151" s="1">
        <v>-92.718000000000004</v>
      </c>
      <c r="R151" s="1">
        <v>0.5</v>
      </c>
    </row>
    <row r="152" spans="1:19" ht="16" customHeight="1" x14ac:dyDescent="0.2">
      <c r="A152" s="6" t="s">
        <v>12</v>
      </c>
      <c r="B152" s="3">
        <v>-1.0000000000000001E-15</v>
      </c>
      <c r="C152" s="9">
        <v>6330</v>
      </c>
      <c r="D152" s="1">
        <v>2.7</v>
      </c>
      <c r="E152" s="1">
        <f t="shared" si="8"/>
        <v>6.2</v>
      </c>
      <c r="F152" s="1">
        <v>1.5</v>
      </c>
      <c r="G152" s="1">
        <v>2</v>
      </c>
      <c r="H152" s="1">
        <f t="shared" si="9"/>
        <v>1.0333333333333334</v>
      </c>
      <c r="I152" s="1">
        <v>25</v>
      </c>
      <c r="J152" s="1">
        <v>47.128</v>
      </c>
      <c r="K152" s="1">
        <v>25.637</v>
      </c>
      <c r="L152" s="1">
        <v>54.220999999999997</v>
      </c>
      <c r="M152" s="1">
        <f t="shared" si="10"/>
        <v>7.0929999999999964</v>
      </c>
      <c r="N152" s="9">
        <f t="shared" si="11"/>
        <v>70.929999999999964</v>
      </c>
      <c r="O152" s="1">
        <v>140</v>
      </c>
      <c r="P152" s="1">
        <v>-106.152</v>
      </c>
      <c r="Q152" s="1">
        <v>-106.575</v>
      </c>
      <c r="R152" s="1">
        <v>0.5</v>
      </c>
      <c r="S152" s="1" t="s">
        <v>37</v>
      </c>
    </row>
    <row r="153" spans="1:19" x14ac:dyDescent="0.2">
      <c r="A153" s="6" t="s">
        <v>12</v>
      </c>
      <c r="B153" s="3">
        <v>-1.0000000000000001E-15</v>
      </c>
      <c r="C153" s="9">
        <v>6220</v>
      </c>
      <c r="D153" s="1">
        <v>2.7</v>
      </c>
      <c r="E153" s="1">
        <f t="shared" si="8"/>
        <v>6.2</v>
      </c>
      <c r="F153" s="1">
        <v>1.5</v>
      </c>
      <c r="G153" s="1">
        <v>2</v>
      </c>
      <c r="H153" s="1">
        <f t="shared" si="9"/>
        <v>1.0333333333333334</v>
      </c>
      <c r="I153" s="1">
        <v>30</v>
      </c>
      <c r="J153" s="1">
        <v>47.140999999999998</v>
      </c>
      <c r="K153" s="1">
        <v>25.757000000000001</v>
      </c>
      <c r="L153" s="1">
        <v>55.749000000000002</v>
      </c>
      <c r="M153" s="1">
        <f t="shared" si="10"/>
        <v>8.6080000000000041</v>
      </c>
      <c r="N153" s="9">
        <f t="shared" si="11"/>
        <v>86.080000000000041</v>
      </c>
      <c r="O153" s="1">
        <v>165</v>
      </c>
      <c r="P153" s="1">
        <v>-115.133</v>
      </c>
      <c r="Q153" s="1">
        <v>-119.95399999999999</v>
      </c>
      <c r="R153" s="1">
        <v>0.5</v>
      </c>
    </row>
    <row r="154" spans="1:19" x14ac:dyDescent="0.2">
      <c r="A154" s="6" t="s">
        <v>14</v>
      </c>
      <c r="B154" s="3">
        <v>-1.0000000000000001E-15</v>
      </c>
      <c r="C154" s="9">
        <v>6590</v>
      </c>
      <c r="D154" s="1">
        <v>2.7</v>
      </c>
      <c r="E154" s="1">
        <f t="shared" si="8"/>
        <v>6.2</v>
      </c>
      <c r="F154" s="1">
        <v>1.5</v>
      </c>
      <c r="G154" s="1">
        <v>2.5</v>
      </c>
      <c r="H154" s="1">
        <f t="shared" si="9"/>
        <v>0.82666666666666666</v>
      </c>
      <c r="I154" s="1">
        <v>15</v>
      </c>
      <c r="J154" s="1">
        <v>56.392000000000003</v>
      </c>
      <c r="K154" s="1">
        <v>35.923999999999999</v>
      </c>
      <c r="L154" s="1">
        <v>60.514000000000003</v>
      </c>
      <c r="M154" s="1">
        <f t="shared" si="10"/>
        <v>4.1219999999999999</v>
      </c>
      <c r="N154" s="9">
        <f t="shared" si="11"/>
        <v>41.22</v>
      </c>
      <c r="O154" s="1">
        <v>110</v>
      </c>
      <c r="P154" s="1">
        <v>-58.231999999999999</v>
      </c>
      <c r="Q154" s="1">
        <v>-61.040999999999997</v>
      </c>
      <c r="R154" s="1">
        <v>0.5</v>
      </c>
    </row>
    <row r="155" spans="1:19" x14ac:dyDescent="0.2">
      <c r="A155" s="6" t="s">
        <v>14</v>
      </c>
      <c r="B155" s="3">
        <v>-1.0000000000000001E-15</v>
      </c>
      <c r="C155" s="9">
        <v>6810</v>
      </c>
      <c r="D155" s="1">
        <v>2.7</v>
      </c>
      <c r="E155" s="1">
        <f t="shared" si="8"/>
        <v>6.2</v>
      </c>
      <c r="F155" s="1">
        <v>1.5</v>
      </c>
      <c r="G155" s="1">
        <v>2.5</v>
      </c>
      <c r="H155" s="1">
        <f t="shared" si="9"/>
        <v>0.82666666666666666</v>
      </c>
      <c r="I155" s="1">
        <v>20</v>
      </c>
      <c r="J155" s="1">
        <v>55.622999999999998</v>
      </c>
      <c r="K155" s="1">
        <v>36.517000000000003</v>
      </c>
      <c r="L155" s="1">
        <v>61.26</v>
      </c>
      <c r="M155" s="1">
        <f t="shared" si="10"/>
        <v>5.6370000000000005</v>
      </c>
      <c r="N155" s="9">
        <f t="shared" si="11"/>
        <v>56.370000000000005</v>
      </c>
      <c r="O155" s="1">
        <v>125</v>
      </c>
      <c r="P155" s="1">
        <v>-72.661000000000001</v>
      </c>
      <c r="Q155" s="1">
        <v>-74.721000000000004</v>
      </c>
      <c r="R155" s="1">
        <v>0.5</v>
      </c>
    </row>
    <row r="156" spans="1:19" x14ac:dyDescent="0.2">
      <c r="A156" s="6" t="s">
        <v>14</v>
      </c>
      <c r="B156" s="3">
        <v>-1.0000000000000001E-15</v>
      </c>
      <c r="C156" s="9">
        <v>6980</v>
      </c>
      <c r="D156" s="1">
        <v>2.7</v>
      </c>
      <c r="E156" s="1">
        <f t="shared" si="8"/>
        <v>6.2</v>
      </c>
      <c r="F156" s="1">
        <v>1.5</v>
      </c>
      <c r="G156" s="1">
        <v>2.5</v>
      </c>
      <c r="H156" s="1">
        <f t="shared" si="9"/>
        <v>0.82666666666666666</v>
      </c>
      <c r="I156" s="1">
        <v>25</v>
      </c>
      <c r="J156" s="1">
        <v>55.871000000000002</v>
      </c>
      <c r="K156" s="1">
        <v>36.517000000000003</v>
      </c>
      <c r="L156" s="1">
        <v>63.024000000000001</v>
      </c>
      <c r="M156" s="1">
        <f t="shared" si="10"/>
        <v>7.1529999999999987</v>
      </c>
      <c r="N156" s="9">
        <f t="shared" si="11"/>
        <v>71.529999999999987</v>
      </c>
      <c r="O156" s="1">
        <v>150</v>
      </c>
      <c r="P156" s="1">
        <v>-86.013999999999996</v>
      </c>
      <c r="Q156" s="1">
        <v>-87.962000000000003</v>
      </c>
      <c r="R156" s="1">
        <v>0.5</v>
      </c>
    </row>
    <row r="157" spans="1:19" x14ac:dyDescent="0.2">
      <c r="A157" s="6" t="s">
        <v>14</v>
      </c>
      <c r="B157" s="3">
        <v>-1.0000000000000001E-15</v>
      </c>
      <c r="C157" s="9">
        <v>6720</v>
      </c>
      <c r="D157" s="1">
        <v>2.7</v>
      </c>
      <c r="E157" s="1">
        <f t="shared" si="8"/>
        <v>6.2</v>
      </c>
      <c r="F157" s="1">
        <v>1.5</v>
      </c>
      <c r="G157" s="1">
        <v>2.5</v>
      </c>
      <c r="H157" s="1">
        <f t="shared" si="9"/>
        <v>0.82666666666666666</v>
      </c>
      <c r="I157" s="1">
        <v>30</v>
      </c>
      <c r="J157" s="1">
        <v>55.804000000000002</v>
      </c>
      <c r="K157" s="1">
        <v>36.472999999999999</v>
      </c>
      <c r="L157" s="1">
        <v>64.775999999999996</v>
      </c>
      <c r="M157" s="1">
        <f t="shared" si="10"/>
        <v>8.9719999999999942</v>
      </c>
      <c r="N157" s="9">
        <f t="shared" si="11"/>
        <v>89.719999999999942</v>
      </c>
      <c r="O157" s="1">
        <v>180</v>
      </c>
      <c r="P157" s="1">
        <v>-97.674999999999997</v>
      </c>
      <c r="Q157" s="1">
        <v>-99.114000000000004</v>
      </c>
      <c r="R157" s="1">
        <v>0.5</v>
      </c>
    </row>
    <row r="158" spans="1:19" x14ac:dyDescent="0.2">
      <c r="A158" s="6" t="s">
        <v>19</v>
      </c>
      <c r="B158" s="3">
        <v>-1.0000000000000001E-15</v>
      </c>
      <c r="C158" s="9">
        <v>5400</v>
      </c>
      <c r="D158" s="1">
        <v>2.7</v>
      </c>
      <c r="E158" s="1">
        <f t="shared" si="8"/>
        <v>5.95</v>
      </c>
      <c r="F158" s="1">
        <v>1.75</v>
      </c>
      <c r="G158" s="1">
        <v>1</v>
      </c>
      <c r="H158" s="1">
        <f t="shared" si="9"/>
        <v>1.7</v>
      </c>
      <c r="I158" s="1">
        <v>15</v>
      </c>
      <c r="J158" s="1">
        <v>38.348999999999997</v>
      </c>
      <c r="K158" s="1">
        <v>15.4</v>
      </c>
      <c r="L158" s="1">
        <v>43.38</v>
      </c>
      <c r="M158" s="1">
        <f t="shared" si="10"/>
        <v>5.0310000000000059</v>
      </c>
      <c r="N158" s="9">
        <f t="shared" si="11"/>
        <v>50.310000000000059</v>
      </c>
      <c r="O158" s="1">
        <v>105</v>
      </c>
      <c r="P158" s="1">
        <v>-104.387</v>
      </c>
      <c r="Q158" s="1">
        <v>-106.139</v>
      </c>
      <c r="R158" s="1">
        <v>0.75</v>
      </c>
    </row>
    <row r="159" spans="1:19" x14ac:dyDescent="0.2">
      <c r="A159" s="6" t="s">
        <v>19</v>
      </c>
      <c r="B159" s="3">
        <v>-1.0000000000000001E-15</v>
      </c>
      <c r="C159" s="9">
        <v>5760</v>
      </c>
      <c r="D159" s="1">
        <v>2.7</v>
      </c>
      <c r="E159" s="1">
        <f t="shared" si="8"/>
        <v>5.95</v>
      </c>
      <c r="F159" s="1">
        <v>1.75</v>
      </c>
      <c r="G159" s="1">
        <v>1</v>
      </c>
      <c r="H159" s="1">
        <f t="shared" si="9"/>
        <v>1.7</v>
      </c>
      <c r="I159" s="1">
        <v>20</v>
      </c>
      <c r="J159" s="1">
        <v>38.384</v>
      </c>
      <c r="K159" s="1">
        <v>14.054</v>
      </c>
      <c r="L159" s="1">
        <v>44.325000000000003</v>
      </c>
      <c r="M159" s="1">
        <f t="shared" si="10"/>
        <v>5.9410000000000025</v>
      </c>
      <c r="N159" s="9">
        <f t="shared" si="11"/>
        <v>59.410000000000025</v>
      </c>
      <c r="O159" s="1">
        <v>120</v>
      </c>
      <c r="P159" s="1">
        <v>-122.026</v>
      </c>
      <c r="Q159" s="1">
        <v>-125.155</v>
      </c>
      <c r="R159" s="1">
        <v>0.75</v>
      </c>
    </row>
    <row r="160" spans="1:19" x14ac:dyDescent="0.2">
      <c r="A160" s="6" t="s">
        <v>19</v>
      </c>
      <c r="B160" s="3">
        <v>-1.0000000000000001E-15</v>
      </c>
      <c r="C160" s="9">
        <v>5600</v>
      </c>
      <c r="D160" s="1">
        <v>2.7</v>
      </c>
      <c r="E160" s="1">
        <f t="shared" si="8"/>
        <v>5.95</v>
      </c>
      <c r="F160" s="1">
        <v>1.75</v>
      </c>
      <c r="G160" s="1">
        <v>1</v>
      </c>
      <c r="H160" s="1">
        <f t="shared" si="9"/>
        <v>1.7</v>
      </c>
      <c r="I160" s="1">
        <v>25</v>
      </c>
      <c r="J160" s="1">
        <v>38.311</v>
      </c>
      <c r="K160" s="1">
        <v>14.086</v>
      </c>
      <c r="L160" s="1">
        <v>44.857999999999997</v>
      </c>
      <c r="M160" s="1">
        <f t="shared" si="10"/>
        <v>6.546999999999997</v>
      </c>
      <c r="N160" s="9">
        <f t="shared" si="11"/>
        <v>65.46999999999997</v>
      </c>
      <c r="O160" s="1">
        <v>130</v>
      </c>
      <c r="P160" s="1">
        <v>-136.75700000000001</v>
      </c>
      <c r="Q160" s="1">
        <v>-141.94900000000001</v>
      </c>
      <c r="R160" s="1">
        <v>0.75</v>
      </c>
    </row>
    <row r="161" spans="1:19" x14ac:dyDescent="0.2">
      <c r="A161" s="6" t="s">
        <v>19</v>
      </c>
      <c r="B161" s="3">
        <v>-1.0000000000000001E-15</v>
      </c>
      <c r="C161" s="9">
        <v>5190</v>
      </c>
      <c r="D161" s="1">
        <v>2.7</v>
      </c>
      <c r="E161" s="1">
        <f t="shared" si="8"/>
        <v>5.95</v>
      </c>
      <c r="F161" s="1">
        <v>1.75</v>
      </c>
      <c r="G161" s="1">
        <v>1</v>
      </c>
      <c r="H161" s="1">
        <f t="shared" si="9"/>
        <v>1.7</v>
      </c>
      <c r="I161" s="1">
        <v>30</v>
      </c>
      <c r="J161" s="1">
        <v>38.345999999999997</v>
      </c>
      <c r="K161" s="1">
        <v>15.4</v>
      </c>
      <c r="L161" s="1">
        <v>46.408999999999999</v>
      </c>
      <c r="M161" s="1">
        <f t="shared" si="10"/>
        <v>8.0630000000000024</v>
      </c>
      <c r="N161" s="9">
        <f t="shared" si="11"/>
        <v>80.630000000000024</v>
      </c>
      <c r="O161" s="1">
        <v>155</v>
      </c>
      <c r="P161" s="1">
        <v>-155.88300000000001</v>
      </c>
      <c r="Q161" s="1">
        <v>-157.56100000000001</v>
      </c>
      <c r="R161" s="1">
        <v>1</v>
      </c>
    </row>
    <row r="162" spans="1:19" x14ac:dyDescent="0.2">
      <c r="A162" s="6" t="s">
        <v>20</v>
      </c>
      <c r="B162" s="3">
        <v>-1.0000000000000001E-15</v>
      </c>
      <c r="C162" s="9">
        <v>5770</v>
      </c>
      <c r="D162" s="1">
        <v>2.7</v>
      </c>
      <c r="E162" s="1">
        <f t="shared" si="8"/>
        <v>5.95</v>
      </c>
      <c r="F162" s="1">
        <v>1.75</v>
      </c>
      <c r="G162" s="1">
        <v>1.5</v>
      </c>
      <c r="H162" s="1">
        <f t="shared" si="9"/>
        <v>1.1333333333333333</v>
      </c>
      <c r="I162" s="1">
        <v>15</v>
      </c>
      <c r="J162" s="1">
        <v>44.100999999999999</v>
      </c>
      <c r="K162" s="1">
        <v>26.518999999999998</v>
      </c>
      <c r="L162" s="1">
        <v>49.314</v>
      </c>
      <c r="M162" s="1">
        <f t="shared" si="10"/>
        <v>5.213000000000001</v>
      </c>
      <c r="N162" s="9">
        <f t="shared" si="11"/>
        <v>52.13000000000001</v>
      </c>
      <c r="O162" s="1">
        <v>110</v>
      </c>
      <c r="P162" s="1">
        <v>-82.554000000000002</v>
      </c>
      <c r="Q162" s="1">
        <v>-83.721000000000004</v>
      </c>
      <c r="R162" s="1">
        <v>0.5</v>
      </c>
    </row>
    <row r="163" spans="1:19" x14ac:dyDescent="0.2">
      <c r="A163" s="6" t="s">
        <v>20</v>
      </c>
      <c r="B163" s="3">
        <v>-1.0000000000000001E-15</v>
      </c>
      <c r="C163" s="9">
        <v>5770</v>
      </c>
      <c r="D163" s="1">
        <v>2.7</v>
      </c>
      <c r="E163" s="1">
        <f t="shared" si="8"/>
        <v>5.95</v>
      </c>
      <c r="F163" s="1">
        <v>1.75</v>
      </c>
      <c r="G163" s="1">
        <v>1.5</v>
      </c>
      <c r="H163" s="1">
        <f t="shared" si="9"/>
        <v>1.1333333333333333</v>
      </c>
      <c r="I163" s="1">
        <v>20</v>
      </c>
      <c r="J163" s="1">
        <v>44.174999999999997</v>
      </c>
      <c r="K163" s="1">
        <v>26.503</v>
      </c>
      <c r="L163" s="1">
        <v>50.600999999999999</v>
      </c>
      <c r="M163" s="1">
        <f t="shared" si="10"/>
        <v>6.4260000000000019</v>
      </c>
      <c r="N163" s="9">
        <f t="shared" si="11"/>
        <v>64.260000000000019</v>
      </c>
      <c r="O163" s="1">
        <v>130</v>
      </c>
      <c r="P163" s="1">
        <v>-97.391999999999996</v>
      </c>
      <c r="Q163" s="1">
        <v>-99.268000000000001</v>
      </c>
      <c r="R163" s="1">
        <v>0.5</v>
      </c>
    </row>
    <row r="164" spans="1:19" x14ac:dyDescent="0.2">
      <c r="A164" s="6" t="s">
        <v>20</v>
      </c>
      <c r="B164" s="3">
        <v>-1.0000000000000001E-15</v>
      </c>
      <c r="C164" s="9">
        <v>5720</v>
      </c>
      <c r="D164" s="1">
        <v>2.7</v>
      </c>
      <c r="E164" s="1">
        <f t="shared" si="8"/>
        <v>5.95</v>
      </c>
      <c r="F164" s="1">
        <v>1.75</v>
      </c>
      <c r="G164" s="1">
        <v>1.5</v>
      </c>
      <c r="H164" s="1">
        <f t="shared" si="9"/>
        <v>1.1333333333333333</v>
      </c>
      <c r="I164" s="1">
        <v>25</v>
      </c>
      <c r="J164" s="1">
        <v>44.085999999999999</v>
      </c>
      <c r="K164" s="1">
        <v>26.503</v>
      </c>
      <c r="L164" s="1">
        <v>52.027000000000001</v>
      </c>
      <c r="M164" s="1">
        <f t="shared" si="10"/>
        <v>7.9410000000000025</v>
      </c>
      <c r="N164" s="9">
        <f t="shared" si="11"/>
        <v>79.410000000000025</v>
      </c>
      <c r="O164" s="1">
        <v>155</v>
      </c>
      <c r="P164" s="1">
        <v>-111.029</v>
      </c>
      <c r="Q164" s="1">
        <v>-113.33</v>
      </c>
      <c r="R164" s="1">
        <v>0.5</v>
      </c>
    </row>
    <row r="165" spans="1:19" x14ac:dyDescent="0.2">
      <c r="A165" s="6" t="s">
        <v>20</v>
      </c>
      <c r="B165" s="3">
        <v>-1.0000000000000001E-15</v>
      </c>
      <c r="C165" s="9">
        <v>5720</v>
      </c>
      <c r="D165" s="1">
        <v>2.7</v>
      </c>
      <c r="E165" s="1">
        <f t="shared" si="8"/>
        <v>5.95</v>
      </c>
      <c r="F165" s="1">
        <v>1.75</v>
      </c>
      <c r="G165" s="1">
        <v>1.5</v>
      </c>
      <c r="H165" s="1">
        <f t="shared" si="9"/>
        <v>1.1333333333333333</v>
      </c>
      <c r="I165" s="1">
        <v>30</v>
      </c>
      <c r="J165" s="1">
        <v>44.183999999999997</v>
      </c>
      <c r="K165" s="1">
        <v>26.503</v>
      </c>
      <c r="L165" s="1">
        <v>53.338000000000001</v>
      </c>
      <c r="M165" s="1">
        <f t="shared" si="10"/>
        <v>9.1540000000000035</v>
      </c>
      <c r="N165" s="9">
        <f t="shared" si="11"/>
        <v>91.540000000000035</v>
      </c>
      <c r="O165" s="1">
        <v>175</v>
      </c>
      <c r="P165" s="1">
        <v>-121.666</v>
      </c>
      <c r="Q165" s="1">
        <v>-127.048</v>
      </c>
      <c r="R165" s="1">
        <v>0.5</v>
      </c>
    </row>
    <row r="166" spans="1:19" x14ac:dyDescent="0.2">
      <c r="A166" s="6" t="s">
        <v>21</v>
      </c>
      <c r="B166" s="3">
        <v>-1.0000000000000001E-15</v>
      </c>
      <c r="C166" s="9">
        <v>6230</v>
      </c>
      <c r="D166" s="1">
        <v>2.7</v>
      </c>
      <c r="E166" s="1">
        <f t="shared" si="8"/>
        <v>5.95</v>
      </c>
      <c r="F166" s="1">
        <v>1.75</v>
      </c>
      <c r="G166" s="1">
        <v>2</v>
      </c>
      <c r="H166" s="1">
        <f t="shared" si="9"/>
        <v>0.85</v>
      </c>
      <c r="I166" s="1">
        <v>15</v>
      </c>
      <c r="J166" s="1">
        <v>50.808</v>
      </c>
      <c r="K166" s="1">
        <v>40.841999999999999</v>
      </c>
      <c r="L166" s="1">
        <v>55.779000000000003</v>
      </c>
      <c r="M166" s="1">
        <f t="shared" si="10"/>
        <v>4.9710000000000036</v>
      </c>
      <c r="N166" s="9">
        <f t="shared" si="11"/>
        <v>49.710000000000036</v>
      </c>
      <c r="O166" s="1">
        <v>115</v>
      </c>
      <c r="P166" s="1">
        <v>-61.884999999999998</v>
      </c>
      <c r="Q166" s="1">
        <v>-63.19</v>
      </c>
      <c r="R166" s="1">
        <v>0.5</v>
      </c>
    </row>
    <row r="167" spans="1:19" x14ac:dyDescent="0.2">
      <c r="A167" s="6" t="s">
        <v>21</v>
      </c>
      <c r="B167" s="3">
        <v>-1.0000000000000001E-15</v>
      </c>
      <c r="C167" s="9">
        <v>6680</v>
      </c>
      <c r="D167" s="1">
        <v>2.7</v>
      </c>
      <c r="E167" s="1">
        <f t="shared" si="8"/>
        <v>5.95</v>
      </c>
      <c r="F167" s="1">
        <v>1.75</v>
      </c>
      <c r="G167" s="1">
        <v>2</v>
      </c>
      <c r="H167" s="1">
        <f t="shared" si="9"/>
        <v>0.85</v>
      </c>
      <c r="I167" s="1">
        <v>20</v>
      </c>
      <c r="J167" s="1">
        <v>51.951999999999998</v>
      </c>
      <c r="K167" s="1">
        <v>41.908000000000001</v>
      </c>
      <c r="L167" s="1">
        <v>58.075000000000003</v>
      </c>
      <c r="M167" s="1">
        <f t="shared" si="10"/>
        <v>6.1230000000000047</v>
      </c>
      <c r="N167" s="9">
        <f t="shared" si="11"/>
        <v>61.230000000000047</v>
      </c>
      <c r="O167" s="1">
        <v>135</v>
      </c>
      <c r="P167" s="1">
        <v>-73.45</v>
      </c>
      <c r="Q167" s="1">
        <v>-76.319000000000003</v>
      </c>
      <c r="R167" s="1">
        <v>0.5</v>
      </c>
    </row>
    <row r="168" spans="1:19" x14ac:dyDescent="0.2">
      <c r="A168" s="6" t="s">
        <v>21</v>
      </c>
      <c r="B168" s="3">
        <v>-1.0000000000000001E-15</v>
      </c>
      <c r="C168" s="9">
        <v>6860</v>
      </c>
      <c r="D168" s="1">
        <v>2.7</v>
      </c>
      <c r="E168" s="1">
        <f t="shared" si="8"/>
        <v>5.95</v>
      </c>
      <c r="F168" s="1">
        <v>1.75</v>
      </c>
      <c r="G168" s="1">
        <v>2</v>
      </c>
      <c r="H168" s="1">
        <f t="shared" si="9"/>
        <v>0.85</v>
      </c>
      <c r="I168" s="1">
        <v>25</v>
      </c>
      <c r="J168" s="1">
        <v>51.851999999999997</v>
      </c>
      <c r="K168" s="1">
        <v>41.853999999999999</v>
      </c>
      <c r="L168" s="1">
        <v>59.792999999999999</v>
      </c>
      <c r="M168" s="1">
        <f t="shared" si="10"/>
        <v>7.9410000000000025</v>
      </c>
      <c r="N168" s="9">
        <f t="shared" si="11"/>
        <v>79.410000000000025</v>
      </c>
      <c r="O168" s="1">
        <v>165</v>
      </c>
      <c r="P168" s="1">
        <v>-87.706000000000003</v>
      </c>
      <c r="Q168" s="1">
        <v>-89.212999999999994</v>
      </c>
      <c r="R168" s="1">
        <v>0.5</v>
      </c>
    </row>
    <row r="169" spans="1:19" x14ac:dyDescent="0.2">
      <c r="A169" s="6" t="s">
        <v>21</v>
      </c>
      <c r="B169" s="3">
        <v>-1.0000000000000001E-15</v>
      </c>
      <c r="C169" s="9">
        <v>6620</v>
      </c>
      <c r="D169" s="1">
        <v>2.7</v>
      </c>
      <c r="E169" s="1">
        <f t="shared" si="8"/>
        <v>5.95</v>
      </c>
      <c r="F169" s="1">
        <v>1.75</v>
      </c>
      <c r="G169" s="1">
        <v>2</v>
      </c>
      <c r="H169" s="1">
        <f t="shared" si="9"/>
        <v>0.85</v>
      </c>
      <c r="I169" s="1">
        <v>30</v>
      </c>
      <c r="J169" s="1">
        <v>51.786999999999999</v>
      </c>
      <c r="K169" s="1">
        <v>41.853999999999999</v>
      </c>
      <c r="L169" s="1">
        <v>61.244</v>
      </c>
      <c r="M169" s="1">
        <f t="shared" si="10"/>
        <v>9.4570000000000007</v>
      </c>
      <c r="N169" s="9">
        <f t="shared" si="11"/>
        <v>94.570000000000007</v>
      </c>
      <c r="O169" s="1">
        <v>190</v>
      </c>
      <c r="P169" s="1">
        <v>-99.039000000000001</v>
      </c>
      <c r="Q169" s="1">
        <v>-100.52800000000001</v>
      </c>
      <c r="R169" s="1">
        <v>0.5</v>
      </c>
    </row>
    <row r="170" spans="1:19" x14ac:dyDescent="0.2">
      <c r="A170" s="21" t="s">
        <v>22</v>
      </c>
      <c r="B170" s="22">
        <v>-1.0000000000000001E-15</v>
      </c>
      <c r="C170" s="23">
        <v>6980</v>
      </c>
      <c r="D170" s="1">
        <v>2.7</v>
      </c>
      <c r="E170" s="1">
        <f t="shared" si="8"/>
        <v>5.95</v>
      </c>
      <c r="F170" s="21">
        <v>1.75</v>
      </c>
      <c r="G170" s="21">
        <v>2.5</v>
      </c>
      <c r="H170" s="1">
        <f t="shared" si="9"/>
        <v>0.68</v>
      </c>
      <c r="I170" s="21">
        <v>15</v>
      </c>
      <c r="J170" s="21">
        <v>59.228000000000002</v>
      </c>
      <c r="K170" s="21">
        <v>55.686</v>
      </c>
      <c r="L170" s="21">
        <v>63.654000000000003</v>
      </c>
      <c r="M170" s="21">
        <f t="shared" si="10"/>
        <v>4.4260000000000019</v>
      </c>
      <c r="N170" s="23">
        <f t="shared" si="11"/>
        <v>44.260000000000019</v>
      </c>
      <c r="O170" s="21">
        <v>115</v>
      </c>
      <c r="P170" s="21">
        <v>-45.412999999999997</v>
      </c>
      <c r="Q170" s="21">
        <v>-47.45</v>
      </c>
      <c r="R170" s="1">
        <v>0.5</v>
      </c>
      <c r="S170" s="1" t="s">
        <v>38</v>
      </c>
    </row>
    <row r="171" spans="1:19" x14ac:dyDescent="0.2">
      <c r="A171" s="21" t="s">
        <v>22</v>
      </c>
      <c r="B171" s="22">
        <v>-1.0000000000000001E-15</v>
      </c>
      <c r="C171" s="23">
        <v>7400</v>
      </c>
      <c r="D171" s="1">
        <v>2.7</v>
      </c>
      <c r="E171" s="1">
        <f t="shared" si="8"/>
        <v>5.95</v>
      </c>
      <c r="F171" s="21">
        <v>1.75</v>
      </c>
      <c r="G171" s="21">
        <v>2.5</v>
      </c>
      <c r="H171" s="1">
        <f t="shared" si="9"/>
        <v>0.68</v>
      </c>
      <c r="I171" s="21">
        <v>20</v>
      </c>
      <c r="J171" s="21">
        <v>60.283999999999999</v>
      </c>
      <c r="K171" s="21">
        <v>56.582000000000001</v>
      </c>
      <c r="L171" s="21">
        <v>66.466999999999999</v>
      </c>
      <c r="M171" s="21">
        <f t="shared" si="10"/>
        <v>6.1829999999999998</v>
      </c>
      <c r="N171" s="23">
        <f t="shared" si="11"/>
        <v>61.83</v>
      </c>
      <c r="O171" s="21">
        <v>145</v>
      </c>
      <c r="P171" s="21">
        <v>-57.548000000000002</v>
      </c>
      <c r="Q171" s="21">
        <v>-58.973999999999997</v>
      </c>
      <c r="R171" s="1">
        <v>0.5</v>
      </c>
    </row>
    <row r="172" spans="1:19" x14ac:dyDescent="0.2">
      <c r="A172" s="21" t="s">
        <v>22</v>
      </c>
      <c r="B172" s="22">
        <v>-1.0000000000000001E-15</v>
      </c>
      <c r="C172" s="23">
        <v>7360</v>
      </c>
      <c r="D172" s="1">
        <v>2.7</v>
      </c>
      <c r="E172" s="1">
        <f t="shared" si="8"/>
        <v>5.95</v>
      </c>
      <c r="F172" s="21">
        <v>1.75</v>
      </c>
      <c r="G172" s="21">
        <v>2.5</v>
      </c>
      <c r="H172" s="1">
        <f t="shared" si="9"/>
        <v>0.68</v>
      </c>
      <c r="I172" s="21">
        <v>25</v>
      </c>
      <c r="J172" s="21">
        <v>60.165999999999997</v>
      </c>
      <c r="K172" s="21">
        <v>56.332999999999998</v>
      </c>
      <c r="L172" s="21">
        <v>67.561999999999998</v>
      </c>
      <c r="M172" s="21">
        <f t="shared" si="10"/>
        <v>7.3960000000000008</v>
      </c>
      <c r="N172" s="23">
        <f t="shared" si="11"/>
        <v>73.960000000000008</v>
      </c>
      <c r="O172" s="21">
        <v>165</v>
      </c>
      <c r="P172" s="21">
        <v>-67.585999999999999</v>
      </c>
      <c r="Q172" s="21">
        <v>-69.48</v>
      </c>
      <c r="R172" s="1">
        <v>0.5</v>
      </c>
    </row>
    <row r="173" spans="1:19" x14ac:dyDescent="0.2">
      <c r="A173" s="21" t="s">
        <v>22</v>
      </c>
      <c r="B173" s="22">
        <v>-1.0000000000000001E-15</v>
      </c>
      <c r="C173" s="23">
        <v>7300</v>
      </c>
      <c r="D173" s="1">
        <v>2.7</v>
      </c>
      <c r="E173" s="1">
        <f t="shared" si="8"/>
        <v>5.95</v>
      </c>
      <c r="F173" s="21">
        <v>1.75</v>
      </c>
      <c r="G173" s="21">
        <v>2.5</v>
      </c>
      <c r="H173" s="1">
        <f t="shared" si="9"/>
        <v>0.68</v>
      </c>
      <c r="I173" s="21">
        <v>30</v>
      </c>
      <c r="J173" s="21">
        <v>60.177</v>
      </c>
      <c r="K173" s="21">
        <v>56.191000000000003</v>
      </c>
      <c r="L173" s="21">
        <v>69.997</v>
      </c>
      <c r="M173" s="21">
        <f t="shared" si="10"/>
        <v>9.82</v>
      </c>
      <c r="N173" s="23">
        <f t="shared" si="11"/>
        <v>98.2</v>
      </c>
      <c r="O173" s="21">
        <v>205</v>
      </c>
      <c r="P173" s="21">
        <v>-79.543000000000006</v>
      </c>
      <c r="Q173" s="21">
        <v>-81.406000000000006</v>
      </c>
      <c r="R173" s="1">
        <v>0.5</v>
      </c>
    </row>
    <row r="174" spans="1:19" x14ac:dyDescent="0.2">
      <c r="A174" s="6" t="s">
        <v>24</v>
      </c>
      <c r="B174" s="3">
        <v>-1.0000000000000001E-15</v>
      </c>
      <c r="C174" s="9">
        <v>5680</v>
      </c>
      <c r="D174" s="1">
        <v>2.7</v>
      </c>
      <c r="E174" s="1">
        <f t="shared" si="8"/>
        <v>5.7</v>
      </c>
      <c r="F174" s="1">
        <v>2</v>
      </c>
      <c r="G174" s="1">
        <v>1</v>
      </c>
      <c r="H174" s="1">
        <f t="shared" si="9"/>
        <v>1.425</v>
      </c>
      <c r="I174" s="1">
        <v>15</v>
      </c>
      <c r="J174" s="1">
        <v>41.228000000000002</v>
      </c>
      <c r="K174" s="1">
        <v>22.143999999999998</v>
      </c>
      <c r="L174" s="1">
        <v>46.744999999999997</v>
      </c>
      <c r="M174" s="1">
        <f t="shared" si="10"/>
        <v>5.5169999999999959</v>
      </c>
      <c r="N174" s="9">
        <f t="shared" si="11"/>
        <v>55.169999999999959</v>
      </c>
      <c r="O174" s="1">
        <v>115</v>
      </c>
      <c r="P174" s="1">
        <v>-93.159000000000006</v>
      </c>
      <c r="Q174" s="1">
        <v>-95.036000000000001</v>
      </c>
      <c r="R174" s="1">
        <v>0.75</v>
      </c>
    </row>
    <row r="175" spans="1:19" x14ac:dyDescent="0.2">
      <c r="A175" s="6" t="s">
        <v>24</v>
      </c>
      <c r="B175" s="3">
        <v>-1.0000000000000001E-15</v>
      </c>
      <c r="C175" s="9">
        <v>5780</v>
      </c>
      <c r="D175" s="1">
        <v>2.7</v>
      </c>
      <c r="E175" s="1">
        <f t="shared" si="8"/>
        <v>5.7</v>
      </c>
      <c r="F175" s="1">
        <v>2</v>
      </c>
      <c r="G175" s="1">
        <v>1</v>
      </c>
      <c r="H175" s="1">
        <f t="shared" si="9"/>
        <v>1.425</v>
      </c>
      <c r="I175" s="1">
        <v>20</v>
      </c>
      <c r="J175" s="1">
        <v>41.177</v>
      </c>
      <c r="K175" s="1">
        <v>22.143999999999998</v>
      </c>
      <c r="L175" s="1">
        <v>47.905999999999999</v>
      </c>
      <c r="M175" s="1">
        <f t="shared" si="10"/>
        <v>6.7289999999999992</v>
      </c>
      <c r="N175" s="9">
        <f t="shared" si="11"/>
        <v>67.289999999999992</v>
      </c>
      <c r="O175" s="1">
        <v>135</v>
      </c>
      <c r="P175" s="1">
        <v>-109.649</v>
      </c>
      <c r="Q175" s="1">
        <v>-111.35</v>
      </c>
      <c r="R175" s="1">
        <v>0.75</v>
      </c>
    </row>
    <row r="176" spans="1:19" x14ac:dyDescent="0.2">
      <c r="A176" s="6" t="s">
        <v>24</v>
      </c>
      <c r="B176" s="3">
        <v>-1.0000000000000001E-15</v>
      </c>
      <c r="C176" s="9">
        <v>5720</v>
      </c>
      <c r="D176" s="1">
        <v>2.7</v>
      </c>
      <c r="E176" s="1">
        <f t="shared" si="8"/>
        <v>5.7</v>
      </c>
      <c r="F176" s="1">
        <v>2</v>
      </c>
      <c r="G176" s="1">
        <v>1</v>
      </c>
      <c r="H176" s="1">
        <f t="shared" si="9"/>
        <v>1.425</v>
      </c>
      <c r="I176" s="1">
        <v>25</v>
      </c>
      <c r="J176" s="1">
        <v>41.331000000000003</v>
      </c>
      <c r="K176" s="1">
        <v>22.143999999999998</v>
      </c>
      <c r="L176" s="1">
        <v>49.271999999999998</v>
      </c>
      <c r="M176" s="1">
        <f t="shared" si="10"/>
        <v>7.9409999999999954</v>
      </c>
      <c r="N176" s="9">
        <f t="shared" si="11"/>
        <v>79.409999999999954</v>
      </c>
      <c r="O176" s="1">
        <v>155</v>
      </c>
      <c r="P176" s="1">
        <v>-126.083</v>
      </c>
      <c r="Q176" s="1">
        <v>-127.015</v>
      </c>
      <c r="R176" s="1">
        <v>0.75</v>
      </c>
    </row>
    <row r="177" spans="1:19" x14ac:dyDescent="0.2">
      <c r="A177" s="6" t="s">
        <v>24</v>
      </c>
      <c r="B177" s="3">
        <v>-1.0000000000000001E-15</v>
      </c>
      <c r="C177" s="9">
        <v>5420</v>
      </c>
      <c r="D177" s="1">
        <v>2.7</v>
      </c>
      <c r="E177" s="1">
        <f t="shared" si="8"/>
        <v>5.7</v>
      </c>
      <c r="F177" s="1">
        <v>2</v>
      </c>
      <c r="G177" s="1">
        <v>1</v>
      </c>
      <c r="H177" s="1">
        <f t="shared" si="9"/>
        <v>1.425</v>
      </c>
      <c r="I177" s="1">
        <v>30</v>
      </c>
      <c r="J177" s="1">
        <v>42.188000000000002</v>
      </c>
      <c r="K177" s="1">
        <v>22.876999999999999</v>
      </c>
      <c r="L177" s="1">
        <v>51.280999999999999</v>
      </c>
      <c r="M177" s="1">
        <f t="shared" si="10"/>
        <v>9.0929999999999964</v>
      </c>
      <c r="N177" s="9">
        <f t="shared" si="11"/>
        <v>90.929999999999964</v>
      </c>
      <c r="O177" s="1">
        <v>175</v>
      </c>
      <c r="P177" s="1">
        <v>-138.92400000000001</v>
      </c>
      <c r="Q177" s="1">
        <v>-139.36099999999999</v>
      </c>
      <c r="R177" s="1">
        <v>0.75</v>
      </c>
    </row>
    <row r="178" spans="1:19" x14ac:dyDescent="0.2">
      <c r="A178" s="6" t="s">
        <v>25</v>
      </c>
      <c r="B178" s="3">
        <v>-1.0000000000000001E-15</v>
      </c>
      <c r="C178" s="9">
        <v>6220</v>
      </c>
      <c r="D178" s="1">
        <v>2.7</v>
      </c>
      <c r="E178" s="1">
        <f t="shared" si="8"/>
        <v>5.7</v>
      </c>
      <c r="F178" s="1">
        <v>2</v>
      </c>
      <c r="G178" s="1">
        <v>1.5</v>
      </c>
      <c r="H178" s="1">
        <f t="shared" si="9"/>
        <v>0.95000000000000007</v>
      </c>
      <c r="I178" s="1">
        <v>15</v>
      </c>
      <c r="J178" s="1">
        <v>49.110999999999997</v>
      </c>
      <c r="K178" s="1">
        <v>39.854999999999997</v>
      </c>
      <c r="L178" s="1">
        <v>54.628</v>
      </c>
      <c r="M178" s="1">
        <f t="shared" si="10"/>
        <v>5.517000000000003</v>
      </c>
      <c r="N178" s="9">
        <f t="shared" si="11"/>
        <v>55.17000000000003</v>
      </c>
      <c r="O178" s="1">
        <v>125</v>
      </c>
      <c r="P178" s="1">
        <v>-68.646000000000001</v>
      </c>
      <c r="Q178" s="1">
        <v>-70.896000000000001</v>
      </c>
      <c r="R178" s="1">
        <v>0.75</v>
      </c>
    </row>
    <row r="179" spans="1:19" x14ac:dyDescent="0.2">
      <c r="A179" s="6" t="s">
        <v>25</v>
      </c>
      <c r="B179" s="3">
        <v>-1.0000000000000001E-15</v>
      </c>
      <c r="C179" s="9">
        <v>6400</v>
      </c>
      <c r="D179" s="1">
        <v>2.7</v>
      </c>
      <c r="E179" s="1">
        <f t="shared" si="8"/>
        <v>5.7</v>
      </c>
      <c r="F179" s="1">
        <v>2</v>
      </c>
      <c r="G179" s="1">
        <v>1.5</v>
      </c>
      <c r="H179" s="1">
        <f t="shared" si="9"/>
        <v>0.95000000000000007</v>
      </c>
      <c r="I179" s="1">
        <v>20</v>
      </c>
      <c r="J179" s="1">
        <v>49.134</v>
      </c>
      <c r="K179" s="1">
        <v>39.851999999999997</v>
      </c>
      <c r="L179" s="1">
        <v>56.165999999999997</v>
      </c>
      <c r="M179" s="1">
        <f t="shared" si="10"/>
        <v>7.0319999999999965</v>
      </c>
      <c r="N179" s="9">
        <f t="shared" si="11"/>
        <v>70.319999999999965</v>
      </c>
      <c r="O179" s="1">
        <v>150</v>
      </c>
      <c r="P179" s="1">
        <v>-82.703999999999994</v>
      </c>
      <c r="Q179" s="1">
        <v>-84.43</v>
      </c>
      <c r="R179" s="1">
        <v>0.75</v>
      </c>
    </row>
    <row r="180" spans="1:19" x14ac:dyDescent="0.2">
      <c r="A180" s="6" t="s">
        <v>25</v>
      </c>
      <c r="B180" s="3">
        <v>-1.0000000000000001E-15</v>
      </c>
      <c r="C180" s="9">
        <v>6340</v>
      </c>
      <c r="D180" s="1">
        <v>2.7</v>
      </c>
      <c r="E180" s="1">
        <f t="shared" si="8"/>
        <v>5.7</v>
      </c>
      <c r="F180" s="1">
        <v>2</v>
      </c>
      <c r="G180" s="1">
        <v>1.5</v>
      </c>
      <c r="H180" s="1">
        <f t="shared" si="9"/>
        <v>0.95000000000000007</v>
      </c>
      <c r="I180" s="1">
        <v>25</v>
      </c>
      <c r="J180" s="1">
        <v>49.13</v>
      </c>
      <c r="K180" s="1">
        <v>39.780999999999999</v>
      </c>
      <c r="L180" s="1">
        <v>57.677999999999997</v>
      </c>
      <c r="M180" s="1">
        <f t="shared" si="10"/>
        <v>8.5479999999999947</v>
      </c>
      <c r="N180" s="9">
        <f t="shared" si="11"/>
        <v>85.479999999999947</v>
      </c>
      <c r="O180" s="1">
        <v>175</v>
      </c>
      <c r="P180" s="1">
        <v>-95.492000000000004</v>
      </c>
      <c r="Q180" s="1">
        <v>-97.563000000000002</v>
      </c>
      <c r="R180" s="1">
        <v>0.75</v>
      </c>
    </row>
    <row r="181" spans="1:19" x14ac:dyDescent="0.2">
      <c r="A181" s="6" t="s">
        <v>25</v>
      </c>
      <c r="B181" s="3">
        <v>-1.0000000000000001E-15</v>
      </c>
      <c r="C181" s="9">
        <v>5900</v>
      </c>
      <c r="D181" s="1">
        <v>2.7</v>
      </c>
      <c r="E181" s="1">
        <f t="shared" si="8"/>
        <v>5.7</v>
      </c>
      <c r="F181" s="1">
        <v>2</v>
      </c>
      <c r="G181" s="1">
        <v>1.5</v>
      </c>
      <c r="H181" s="1">
        <f t="shared" si="9"/>
        <v>0.95000000000000007</v>
      </c>
      <c r="I181" s="1">
        <v>30</v>
      </c>
      <c r="J181" s="1">
        <v>49.116</v>
      </c>
      <c r="K181" s="1">
        <v>39.851999999999997</v>
      </c>
      <c r="L181" s="1">
        <v>59.481999999999999</v>
      </c>
      <c r="M181" s="1">
        <f t="shared" si="10"/>
        <v>10.366</v>
      </c>
      <c r="N181" s="9">
        <f t="shared" si="11"/>
        <v>103.66</v>
      </c>
      <c r="O181" s="1">
        <v>205</v>
      </c>
      <c r="P181" s="1">
        <v>-106.639</v>
      </c>
      <c r="Q181" s="1">
        <v>-109.04600000000001</v>
      </c>
      <c r="R181" s="1">
        <v>0.75</v>
      </c>
    </row>
    <row r="182" spans="1:19" x14ac:dyDescent="0.2">
      <c r="A182" s="6" t="s">
        <v>27</v>
      </c>
      <c r="B182" s="3">
        <v>-1.0000000000000001E-15</v>
      </c>
      <c r="C182" s="9">
        <v>6640</v>
      </c>
      <c r="D182" s="1">
        <v>2.7</v>
      </c>
      <c r="E182" s="1">
        <f t="shared" si="8"/>
        <v>5.7</v>
      </c>
      <c r="F182" s="1">
        <v>2</v>
      </c>
      <c r="G182" s="1">
        <v>2</v>
      </c>
      <c r="H182" s="1">
        <f t="shared" si="9"/>
        <v>0.71250000000000002</v>
      </c>
      <c r="I182" s="1">
        <v>15</v>
      </c>
      <c r="J182" s="1">
        <v>56.034999999999997</v>
      </c>
      <c r="K182" s="1">
        <v>58.59</v>
      </c>
      <c r="L182" s="1">
        <v>61.308999999999997</v>
      </c>
      <c r="M182" s="1">
        <f t="shared" si="10"/>
        <v>5.2740000000000009</v>
      </c>
      <c r="N182" s="9">
        <f t="shared" si="11"/>
        <v>52.740000000000009</v>
      </c>
      <c r="O182" s="1">
        <v>130</v>
      </c>
      <c r="P182" s="1">
        <v>-50.481999999999999</v>
      </c>
      <c r="Q182" s="1">
        <v>-51.503</v>
      </c>
      <c r="R182" s="1">
        <v>0.5</v>
      </c>
    </row>
    <row r="183" spans="1:19" x14ac:dyDescent="0.2">
      <c r="A183" s="6" t="s">
        <v>27</v>
      </c>
      <c r="B183" s="3">
        <v>-1.0000000000000001E-15</v>
      </c>
      <c r="C183" s="9">
        <v>7080</v>
      </c>
      <c r="D183" s="1">
        <v>2.7</v>
      </c>
      <c r="E183" s="1">
        <f t="shared" si="8"/>
        <v>5.7</v>
      </c>
      <c r="F183" s="1">
        <v>2</v>
      </c>
      <c r="G183" s="1">
        <v>2</v>
      </c>
      <c r="H183" s="1">
        <f t="shared" si="9"/>
        <v>0.71250000000000002</v>
      </c>
      <c r="I183" s="1">
        <v>20</v>
      </c>
      <c r="J183" s="1">
        <v>57.026000000000003</v>
      </c>
      <c r="K183" s="1">
        <v>59.473999999999997</v>
      </c>
      <c r="L183" s="1">
        <v>63.451999999999998</v>
      </c>
      <c r="M183" s="1">
        <f t="shared" si="10"/>
        <v>6.4259999999999948</v>
      </c>
      <c r="N183" s="9">
        <f t="shared" si="11"/>
        <v>64.259999999999948</v>
      </c>
      <c r="O183" s="1">
        <v>150</v>
      </c>
      <c r="P183" s="1">
        <v>-60.484000000000002</v>
      </c>
      <c r="Q183" s="1">
        <v>-68.164000000000001</v>
      </c>
      <c r="R183" s="1">
        <v>0.5</v>
      </c>
    </row>
    <row r="184" spans="1:19" x14ac:dyDescent="0.2">
      <c r="A184" s="6" t="s">
        <v>27</v>
      </c>
      <c r="B184" s="3">
        <v>-1.0000000000000001E-15</v>
      </c>
      <c r="C184" s="9">
        <v>7200</v>
      </c>
      <c r="D184" s="1">
        <v>2.7</v>
      </c>
      <c r="E184" s="1">
        <f t="shared" si="8"/>
        <v>5.7</v>
      </c>
      <c r="F184" s="1">
        <v>2</v>
      </c>
      <c r="G184" s="1">
        <v>2</v>
      </c>
      <c r="H184" s="1">
        <f t="shared" si="9"/>
        <v>0.71250000000000002</v>
      </c>
      <c r="I184" s="1">
        <v>25</v>
      </c>
      <c r="J184" s="1">
        <v>57.040999999999997</v>
      </c>
      <c r="K184" s="1">
        <v>59.26</v>
      </c>
      <c r="L184" s="1">
        <v>65.891999999999996</v>
      </c>
      <c r="M184" s="1">
        <f t="shared" si="10"/>
        <v>8.8509999999999991</v>
      </c>
      <c r="N184" s="9">
        <f t="shared" si="11"/>
        <v>88.509999999999991</v>
      </c>
      <c r="O184" s="1">
        <v>190</v>
      </c>
      <c r="P184" s="1">
        <v>-73.808000000000007</v>
      </c>
      <c r="Q184" s="1">
        <v>-73.808000000000007</v>
      </c>
      <c r="R184" s="1">
        <v>0.5</v>
      </c>
    </row>
    <row r="185" spans="1:19" x14ac:dyDescent="0.2">
      <c r="A185" s="6" t="s">
        <v>27</v>
      </c>
      <c r="B185" s="3">
        <v>-1.0000000000000001E-15</v>
      </c>
      <c r="C185" s="9">
        <v>7000</v>
      </c>
      <c r="D185" s="1">
        <v>2.7</v>
      </c>
      <c r="E185" s="1">
        <f t="shared" si="8"/>
        <v>5.7</v>
      </c>
      <c r="F185" s="1">
        <v>2</v>
      </c>
      <c r="G185" s="1">
        <v>2</v>
      </c>
      <c r="H185" s="1">
        <f t="shared" si="9"/>
        <v>0.71250000000000002</v>
      </c>
      <c r="I185" s="1">
        <v>30</v>
      </c>
      <c r="J185" s="1">
        <v>57.051000000000002</v>
      </c>
      <c r="K185" s="1">
        <v>59.25</v>
      </c>
      <c r="L185" s="1">
        <v>67.114000000000004</v>
      </c>
      <c r="M185" s="1">
        <f t="shared" si="10"/>
        <v>10.063000000000002</v>
      </c>
      <c r="N185" s="9">
        <f t="shared" si="11"/>
        <v>100.63000000000002</v>
      </c>
      <c r="O185" s="1">
        <v>210</v>
      </c>
      <c r="P185" s="1">
        <v>-83.075999999999993</v>
      </c>
      <c r="Q185" s="1">
        <v>-84.724000000000004</v>
      </c>
      <c r="R185" s="1">
        <v>0.5</v>
      </c>
    </row>
    <row r="186" spans="1:19" x14ac:dyDescent="0.2">
      <c r="A186" s="6" t="s">
        <v>26</v>
      </c>
      <c r="B186" s="3">
        <v>-1.0000000000000001E-15</v>
      </c>
      <c r="C186" s="9">
        <v>7360</v>
      </c>
      <c r="D186" s="1">
        <v>2.7</v>
      </c>
      <c r="E186" s="1">
        <f t="shared" si="8"/>
        <v>5.7</v>
      </c>
      <c r="F186" s="1">
        <v>2</v>
      </c>
      <c r="G186" s="1">
        <v>2.5</v>
      </c>
      <c r="H186" s="1">
        <f t="shared" si="9"/>
        <v>0.57000000000000006</v>
      </c>
      <c r="I186" s="1">
        <v>15</v>
      </c>
      <c r="J186" s="1">
        <v>67.87</v>
      </c>
      <c r="K186" s="1">
        <v>81.034999999999997</v>
      </c>
      <c r="L186" s="1">
        <v>72.417000000000002</v>
      </c>
      <c r="M186" s="1">
        <f t="shared" si="10"/>
        <v>4.546999999999997</v>
      </c>
      <c r="N186" s="9">
        <f t="shared" si="11"/>
        <v>45.46999999999997</v>
      </c>
      <c r="O186" s="1">
        <v>130</v>
      </c>
      <c r="P186" s="1">
        <v>-35.229999999999997</v>
      </c>
      <c r="Q186" s="1">
        <v>-36.526000000000003</v>
      </c>
      <c r="R186" s="1">
        <v>0.5</v>
      </c>
    </row>
    <row r="187" spans="1:19" x14ac:dyDescent="0.2">
      <c r="A187" s="6" t="s">
        <v>26</v>
      </c>
      <c r="B187" s="3">
        <v>-1.0000000000000001E-15</v>
      </c>
      <c r="C187" s="9">
        <v>7560</v>
      </c>
      <c r="D187" s="1">
        <v>2.7</v>
      </c>
      <c r="E187" s="1">
        <f t="shared" si="8"/>
        <v>5.7</v>
      </c>
      <c r="F187" s="1">
        <v>2</v>
      </c>
      <c r="G187" s="1">
        <v>2.5</v>
      </c>
      <c r="H187" s="1">
        <f t="shared" si="9"/>
        <v>0.57000000000000006</v>
      </c>
      <c r="I187" s="1">
        <v>20</v>
      </c>
      <c r="J187" s="1">
        <v>67.885999999999996</v>
      </c>
      <c r="K187" s="1">
        <v>80.988</v>
      </c>
      <c r="L187" s="1">
        <v>73.644999999999996</v>
      </c>
      <c r="M187" s="1">
        <f t="shared" si="10"/>
        <v>5.7590000000000003</v>
      </c>
      <c r="N187" s="9">
        <f t="shared" si="11"/>
        <v>57.59</v>
      </c>
      <c r="O187" s="1">
        <v>150</v>
      </c>
      <c r="P187" s="1">
        <v>-43.786000000000001</v>
      </c>
      <c r="Q187" s="1">
        <v>-46.536999999999999</v>
      </c>
      <c r="R187" s="1">
        <v>0.5</v>
      </c>
      <c r="S187" s="1" t="s">
        <v>35</v>
      </c>
    </row>
    <row r="188" spans="1:19" x14ac:dyDescent="0.2">
      <c r="A188" s="6" t="s">
        <v>26</v>
      </c>
      <c r="B188" s="3">
        <v>-1.0000000000000001E-15</v>
      </c>
      <c r="C188" s="9">
        <v>7960</v>
      </c>
      <c r="D188" s="1">
        <v>2.7</v>
      </c>
      <c r="E188" s="1">
        <f t="shared" si="8"/>
        <v>5.7</v>
      </c>
      <c r="F188" s="1">
        <v>2</v>
      </c>
      <c r="G188" s="1">
        <v>2.5</v>
      </c>
      <c r="H188" s="1">
        <f t="shared" si="9"/>
        <v>0.57000000000000006</v>
      </c>
      <c r="I188" s="1">
        <v>25</v>
      </c>
      <c r="J188" s="1">
        <v>67.905000000000001</v>
      </c>
      <c r="K188" s="1">
        <v>80.962000000000003</v>
      </c>
      <c r="L188" s="1">
        <v>75.180000000000007</v>
      </c>
      <c r="M188" s="1">
        <f t="shared" si="10"/>
        <v>7.2750000000000057</v>
      </c>
      <c r="N188" s="9">
        <f t="shared" si="11"/>
        <v>72.750000000000057</v>
      </c>
      <c r="O188" s="1">
        <v>175</v>
      </c>
      <c r="P188" s="1">
        <v>-53.031999999999996</v>
      </c>
      <c r="Q188" s="1">
        <v>-55.56</v>
      </c>
      <c r="R188" s="1">
        <v>0.5</v>
      </c>
      <c r="S188" s="1" t="s">
        <v>35</v>
      </c>
    </row>
    <row r="189" spans="1:19" x14ac:dyDescent="0.2">
      <c r="A189" s="6" t="s">
        <v>26</v>
      </c>
      <c r="B189" s="3">
        <v>-1.0000000000000001E-15</v>
      </c>
      <c r="C189" s="9">
        <v>7880</v>
      </c>
      <c r="D189" s="1">
        <v>2.7</v>
      </c>
      <c r="E189" s="1">
        <f t="shared" si="8"/>
        <v>5.7</v>
      </c>
      <c r="F189" s="1">
        <v>2</v>
      </c>
      <c r="G189" s="1">
        <v>2.5</v>
      </c>
      <c r="H189" s="1">
        <f t="shared" si="9"/>
        <v>0.57000000000000006</v>
      </c>
      <c r="I189" s="1">
        <v>30</v>
      </c>
      <c r="J189" s="1">
        <v>67.942999999999998</v>
      </c>
      <c r="K189" s="1">
        <v>80.823999999999998</v>
      </c>
      <c r="L189" s="1">
        <v>77.641999999999996</v>
      </c>
      <c r="M189" s="1">
        <f t="shared" si="10"/>
        <v>9.6989999999999981</v>
      </c>
      <c r="N189" s="9">
        <f t="shared" si="11"/>
        <v>96.989999999999981</v>
      </c>
      <c r="O189" s="1">
        <v>215</v>
      </c>
      <c r="P189" s="1">
        <v>-63.206000000000003</v>
      </c>
      <c r="Q189" s="1">
        <v>-64.444000000000003</v>
      </c>
      <c r="R189" s="1">
        <v>0.5</v>
      </c>
    </row>
    <row r="190" spans="1:19" x14ac:dyDescent="0.2">
      <c r="A190" s="6" t="s">
        <v>28</v>
      </c>
      <c r="B190" s="3">
        <v>-1.0000000000000001E-15</v>
      </c>
      <c r="C190" s="9">
        <v>5880</v>
      </c>
      <c r="D190" s="1">
        <v>2.7</v>
      </c>
      <c r="E190" s="1">
        <f t="shared" si="8"/>
        <v>5.2</v>
      </c>
      <c r="F190" s="1">
        <v>2.5</v>
      </c>
      <c r="G190" s="1">
        <v>1</v>
      </c>
      <c r="H190" s="1">
        <f t="shared" si="9"/>
        <v>1.04</v>
      </c>
      <c r="I190" s="1">
        <v>15</v>
      </c>
      <c r="J190" s="1">
        <v>55.636000000000003</v>
      </c>
      <c r="K190" s="1">
        <v>44.597000000000001</v>
      </c>
      <c r="L190" s="1">
        <v>62.304000000000002</v>
      </c>
      <c r="M190" s="1">
        <f t="shared" si="10"/>
        <v>6.6679999999999993</v>
      </c>
      <c r="N190" s="9">
        <f t="shared" si="11"/>
        <v>66.679999999999993</v>
      </c>
      <c r="O190" s="1">
        <v>155</v>
      </c>
      <c r="P190" s="1">
        <v>-71.424999999999997</v>
      </c>
      <c r="Q190" s="1">
        <v>-72.831000000000003</v>
      </c>
      <c r="R190" s="1">
        <v>0.5</v>
      </c>
    </row>
    <row r="191" spans="1:19" x14ac:dyDescent="0.2">
      <c r="A191" s="6" t="s">
        <v>28</v>
      </c>
      <c r="B191" s="3">
        <v>-1.0000000000000001E-15</v>
      </c>
      <c r="C191" s="9">
        <v>5760</v>
      </c>
      <c r="D191" s="1">
        <v>2.7</v>
      </c>
      <c r="E191" s="1">
        <f t="shared" si="8"/>
        <v>5.2</v>
      </c>
      <c r="F191" s="1">
        <v>2.5</v>
      </c>
      <c r="G191" s="1">
        <v>1</v>
      </c>
      <c r="H191" s="1">
        <f t="shared" si="9"/>
        <v>1.04</v>
      </c>
      <c r="I191" s="1">
        <v>20</v>
      </c>
      <c r="J191" s="1">
        <v>63.332000000000001</v>
      </c>
      <c r="K191" s="1">
        <v>44.982999999999997</v>
      </c>
      <c r="L191" s="1">
        <v>71.334000000000003</v>
      </c>
      <c r="M191" s="1">
        <f t="shared" si="10"/>
        <v>8.0020000000000024</v>
      </c>
      <c r="N191" s="9">
        <f t="shared" si="11"/>
        <v>80.020000000000024</v>
      </c>
      <c r="O191" s="1">
        <v>195</v>
      </c>
      <c r="P191" s="1">
        <v>-80.941999999999993</v>
      </c>
      <c r="Q191" s="1">
        <v>-82.694999999999993</v>
      </c>
      <c r="R191" s="1">
        <v>0.5</v>
      </c>
    </row>
    <row r="192" spans="1:19" x14ac:dyDescent="0.2">
      <c r="A192" s="6" t="s">
        <v>28</v>
      </c>
      <c r="B192" s="3">
        <v>-1.0000000000000001E-15</v>
      </c>
      <c r="C192" s="9">
        <v>6300</v>
      </c>
      <c r="D192" s="1">
        <v>2.7</v>
      </c>
      <c r="E192" s="1">
        <f t="shared" si="8"/>
        <v>5.2</v>
      </c>
      <c r="F192" s="1">
        <v>2.5</v>
      </c>
      <c r="G192" s="1">
        <v>1</v>
      </c>
      <c r="H192" s="1">
        <f t="shared" si="9"/>
        <v>1.04</v>
      </c>
      <c r="I192" s="1">
        <v>25</v>
      </c>
      <c r="J192" s="1">
        <v>56.654000000000003</v>
      </c>
      <c r="K192" s="1">
        <v>44.917000000000002</v>
      </c>
      <c r="L192" s="1">
        <v>66.293000000000006</v>
      </c>
      <c r="M192" s="1">
        <f t="shared" si="10"/>
        <v>9.6390000000000029</v>
      </c>
      <c r="N192" s="9">
        <f t="shared" si="11"/>
        <v>96.390000000000029</v>
      </c>
      <c r="O192" s="1">
        <v>205</v>
      </c>
      <c r="P192" s="1">
        <v>-95.055000000000007</v>
      </c>
      <c r="Q192" s="1">
        <v>-96.034999999999997</v>
      </c>
      <c r="R192" s="1">
        <v>0.5</v>
      </c>
    </row>
    <row r="193" spans="1:19" x14ac:dyDescent="0.2">
      <c r="A193" s="6" t="s">
        <v>28</v>
      </c>
      <c r="B193" s="3">
        <v>-1.0000000000000001E-15</v>
      </c>
      <c r="C193" s="9">
        <v>5800</v>
      </c>
      <c r="D193" s="1">
        <v>2.7</v>
      </c>
      <c r="E193" s="1">
        <f t="shared" si="8"/>
        <v>5.2</v>
      </c>
      <c r="F193" s="1">
        <v>2.5</v>
      </c>
      <c r="G193" s="1">
        <v>1</v>
      </c>
      <c r="H193" s="1">
        <f t="shared" si="9"/>
        <v>1.04</v>
      </c>
      <c r="I193" s="1">
        <v>30</v>
      </c>
      <c r="J193" s="1">
        <v>63.326000000000001</v>
      </c>
      <c r="K193" s="1">
        <v>44.892000000000003</v>
      </c>
      <c r="L193" s="1">
        <v>74.662000000000006</v>
      </c>
      <c r="M193" s="1">
        <f t="shared" si="10"/>
        <v>11.336000000000006</v>
      </c>
      <c r="N193" s="9">
        <f t="shared" si="11"/>
        <v>113.36000000000006</v>
      </c>
      <c r="O193" s="1">
        <v>250</v>
      </c>
      <c r="P193" s="1">
        <v>-103.551</v>
      </c>
      <c r="Q193" s="1">
        <v>-105.02200000000001</v>
      </c>
      <c r="R193" s="1">
        <v>0.5</v>
      </c>
    </row>
    <row r="194" spans="1:19" s="14" customFormat="1" x14ac:dyDescent="0.2">
      <c r="A194" s="14" t="s">
        <v>29</v>
      </c>
      <c r="B194" s="15">
        <v>-1.0000000000000001E-15</v>
      </c>
      <c r="C194" s="16">
        <v>6280</v>
      </c>
      <c r="D194" s="1">
        <v>2.7</v>
      </c>
      <c r="E194" s="1">
        <f t="shared" si="8"/>
        <v>5.2</v>
      </c>
      <c r="F194" s="14">
        <v>2.5</v>
      </c>
      <c r="G194" s="14">
        <v>1.5</v>
      </c>
      <c r="H194" s="1">
        <f t="shared" ref="H194:H253" si="12">E194/(2*(F194*G194))</f>
        <v>0.69333333333333336</v>
      </c>
      <c r="I194" s="14">
        <v>15</v>
      </c>
      <c r="J194" s="14">
        <v>70.626999999999995</v>
      </c>
      <c r="K194" s="14">
        <v>73.013999999999996</v>
      </c>
      <c r="L194" s="14">
        <v>76.567999999999998</v>
      </c>
      <c r="M194" s="14">
        <f t="shared" ref="M194:M253" si="13" xml:space="preserve"> L194-J194</f>
        <v>5.9410000000000025</v>
      </c>
      <c r="N194" s="16">
        <f t="shared" ref="N194:N253" si="14">M194/0.1</f>
        <v>59.410000000000025</v>
      </c>
      <c r="O194" s="14">
        <v>170</v>
      </c>
      <c r="P194" s="14">
        <v>-48.003</v>
      </c>
      <c r="Q194" s="14">
        <v>-49.670999999999999</v>
      </c>
      <c r="R194" s="1">
        <v>0</v>
      </c>
      <c r="S194" s="1"/>
    </row>
    <row r="195" spans="1:19" s="14" customFormat="1" x14ac:dyDescent="0.2">
      <c r="A195" s="14" t="s">
        <v>29</v>
      </c>
      <c r="B195" s="15">
        <v>-1.0000000000000001E-15</v>
      </c>
      <c r="C195" s="16">
        <v>6750</v>
      </c>
      <c r="D195" s="1">
        <v>2.7</v>
      </c>
      <c r="E195" s="1">
        <f t="shared" ref="E195:E253" si="15">5 - F195 +D195</f>
        <v>5.2</v>
      </c>
      <c r="F195" s="14">
        <v>2.5</v>
      </c>
      <c r="G195" s="14">
        <v>1.5</v>
      </c>
      <c r="H195" s="1">
        <f t="shared" si="12"/>
        <v>0.69333333333333336</v>
      </c>
      <c r="I195" s="14">
        <v>20</v>
      </c>
      <c r="J195" s="14">
        <v>71.644000000000005</v>
      </c>
      <c r="K195" s="14">
        <v>74.111000000000004</v>
      </c>
      <c r="L195" s="14">
        <v>79.040000000000006</v>
      </c>
      <c r="M195" s="14">
        <f t="shared" si="13"/>
        <v>7.3960000000000008</v>
      </c>
      <c r="N195" s="16">
        <f t="shared" si="14"/>
        <v>73.960000000000008</v>
      </c>
      <c r="O195" s="14">
        <v>195</v>
      </c>
      <c r="P195" s="14">
        <v>-57.462000000000003</v>
      </c>
      <c r="Q195" s="14">
        <v>-60.953000000000003</v>
      </c>
      <c r="R195" s="1">
        <v>0</v>
      </c>
      <c r="S195" s="1"/>
    </row>
    <row r="196" spans="1:19" s="14" customFormat="1" x14ac:dyDescent="0.2">
      <c r="A196" s="14" t="s">
        <v>29</v>
      </c>
      <c r="B196" s="15">
        <v>-1.0000000000000001E-15</v>
      </c>
      <c r="C196" s="16">
        <v>6940</v>
      </c>
      <c r="D196" s="1">
        <v>2.7</v>
      </c>
      <c r="E196" s="1">
        <f t="shared" si="15"/>
        <v>5.2</v>
      </c>
      <c r="F196" s="14">
        <v>2.5</v>
      </c>
      <c r="G196" s="14">
        <v>1.5</v>
      </c>
      <c r="H196" s="1">
        <f t="shared" si="12"/>
        <v>0.69333333333333336</v>
      </c>
      <c r="I196" s="14">
        <v>25</v>
      </c>
      <c r="J196" s="14">
        <v>64.972999999999999</v>
      </c>
      <c r="K196" s="14">
        <v>73.811000000000007</v>
      </c>
      <c r="L196" s="14">
        <v>74.004999999999995</v>
      </c>
      <c r="M196" s="14">
        <f t="shared" si="13"/>
        <v>9.0319999999999965</v>
      </c>
      <c r="N196" s="16">
        <f t="shared" si="14"/>
        <v>90.319999999999965</v>
      </c>
      <c r="O196" s="14">
        <v>205</v>
      </c>
      <c r="P196" s="14">
        <f>-68.229</f>
        <v>-68.228999999999999</v>
      </c>
      <c r="Q196" s="14">
        <v>-70.331000000000003</v>
      </c>
      <c r="R196" s="1">
        <v>0</v>
      </c>
      <c r="S196" s="1"/>
    </row>
    <row r="197" spans="1:19" s="14" customFormat="1" x14ac:dyDescent="0.2">
      <c r="A197" s="14" t="s">
        <v>29</v>
      </c>
      <c r="B197" s="15">
        <v>-1.0000000000000001E-15</v>
      </c>
      <c r="C197" s="16">
        <v>7000</v>
      </c>
      <c r="D197" s="1">
        <v>2.7</v>
      </c>
      <c r="E197" s="1">
        <f t="shared" si="15"/>
        <v>5.2</v>
      </c>
      <c r="F197" s="14">
        <v>2.5</v>
      </c>
      <c r="G197" s="14">
        <v>1.5</v>
      </c>
      <c r="H197" s="1">
        <f t="shared" si="12"/>
        <v>0.69333333333333336</v>
      </c>
      <c r="I197" s="14">
        <v>30</v>
      </c>
      <c r="J197" s="14">
        <v>64.972999999999999</v>
      </c>
      <c r="K197" s="14">
        <v>73.781000000000006</v>
      </c>
      <c r="L197" s="14">
        <v>76.126999999999995</v>
      </c>
      <c r="M197" s="14">
        <f t="shared" si="13"/>
        <v>11.153999999999996</v>
      </c>
      <c r="N197" s="16">
        <f t="shared" si="14"/>
        <v>111.53999999999996</v>
      </c>
      <c r="O197" s="14">
        <v>240</v>
      </c>
      <c r="P197" s="14">
        <v>-78.47</v>
      </c>
      <c r="Q197" s="14">
        <v>-79.256</v>
      </c>
      <c r="R197" s="1">
        <v>0</v>
      </c>
      <c r="S197" s="1" t="s">
        <v>39</v>
      </c>
    </row>
    <row r="198" spans="1:19" x14ac:dyDescent="0.2">
      <c r="A198" s="6" t="s">
        <v>30</v>
      </c>
      <c r="B198" s="3">
        <v>-1.0000000000000001E-15</v>
      </c>
      <c r="C198" s="9">
        <v>7120</v>
      </c>
      <c r="D198" s="1">
        <v>2.7</v>
      </c>
      <c r="E198" s="1">
        <f t="shared" si="15"/>
        <v>5.2</v>
      </c>
      <c r="F198" s="1">
        <v>2.5</v>
      </c>
      <c r="G198" s="1">
        <v>2</v>
      </c>
      <c r="H198" s="1">
        <f t="shared" si="12"/>
        <v>0.52</v>
      </c>
      <c r="I198" s="1">
        <v>15</v>
      </c>
      <c r="J198" s="1">
        <v>84.921000000000006</v>
      </c>
      <c r="K198" s="1">
        <v>98.317999999999998</v>
      </c>
      <c r="L198" s="1">
        <v>89.71</v>
      </c>
      <c r="M198" s="1">
        <f t="shared" si="13"/>
        <v>4.7889999999999873</v>
      </c>
      <c r="N198" s="9">
        <f t="shared" si="14"/>
        <v>47.889999999999873</v>
      </c>
      <c r="O198" s="1">
        <v>160</v>
      </c>
      <c r="P198" s="1">
        <v>-30.472000000000001</v>
      </c>
      <c r="Q198" s="1">
        <v>-32.847999999999999</v>
      </c>
      <c r="R198" s="1">
        <v>0.5</v>
      </c>
    </row>
    <row r="199" spans="1:19" x14ac:dyDescent="0.2">
      <c r="A199" s="6" t="s">
        <v>30</v>
      </c>
      <c r="B199" s="3">
        <v>-1.0000000000000001E-15</v>
      </c>
      <c r="C199" s="9">
        <v>7480</v>
      </c>
      <c r="D199" s="1">
        <v>2.7</v>
      </c>
      <c r="E199" s="1">
        <f t="shared" si="15"/>
        <v>5.2</v>
      </c>
      <c r="F199" s="1">
        <v>2.5</v>
      </c>
      <c r="G199" s="1">
        <v>2</v>
      </c>
      <c r="H199" s="1">
        <f t="shared" si="12"/>
        <v>0.52</v>
      </c>
      <c r="I199" s="1">
        <v>20</v>
      </c>
      <c r="J199" s="1">
        <v>87.816999999999993</v>
      </c>
      <c r="K199" s="1">
        <v>107.505</v>
      </c>
      <c r="L199" s="1">
        <v>94.061000000000007</v>
      </c>
      <c r="M199" s="1">
        <f t="shared" si="13"/>
        <v>6.244000000000014</v>
      </c>
      <c r="N199" s="9">
        <f t="shared" si="14"/>
        <v>62.44000000000014</v>
      </c>
      <c r="O199" s="1">
        <v>185</v>
      </c>
      <c r="P199" s="1">
        <v>-37.652999999999999</v>
      </c>
      <c r="Q199" s="1">
        <v>-41.186999999999998</v>
      </c>
      <c r="R199" s="1">
        <v>0.5</v>
      </c>
      <c r="S199" s="1" t="s">
        <v>39</v>
      </c>
    </row>
    <row r="200" spans="1:19" x14ac:dyDescent="0.2">
      <c r="A200" s="6" t="s">
        <v>30</v>
      </c>
      <c r="B200" s="3">
        <v>-1.0000000000000001E-15</v>
      </c>
      <c r="C200" s="9">
        <v>7940</v>
      </c>
      <c r="D200" s="1">
        <v>2.7</v>
      </c>
      <c r="E200" s="1">
        <f t="shared" si="15"/>
        <v>5.2</v>
      </c>
      <c r="F200" s="1">
        <v>2.5</v>
      </c>
      <c r="G200" s="1">
        <v>2</v>
      </c>
      <c r="H200" s="1">
        <f t="shared" si="12"/>
        <v>0.52</v>
      </c>
      <c r="I200" s="1">
        <v>25</v>
      </c>
      <c r="J200" s="1">
        <v>83.742999999999995</v>
      </c>
      <c r="K200" s="1">
        <v>104.59399999999999</v>
      </c>
      <c r="L200" s="1">
        <v>91.501999999999995</v>
      </c>
      <c r="M200" s="1">
        <f t="shared" si="13"/>
        <v>7.7590000000000003</v>
      </c>
      <c r="N200" s="9">
        <f t="shared" si="14"/>
        <v>77.59</v>
      </c>
      <c r="O200" s="1">
        <v>205</v>
      </c>
      <c r="P200" s="1">
        <v>-45.825000000000003</v>
      </c>
      <c r="Q200" s="1">
        <v>-49.792999999999999</v>
      </c>
      <c r="R200" s="1">
        <v>0.5</v>
      </c>
      <c r="S200" s="1" t="s">
        <v>39</v>
      </c>
    </row>
    <row r="201" spans="1:19" x14ac:dyDescent="0.2">
      <c r="A201" s="6" t="s">
        <v>30</v>
      </c>
      <c r="B201" s="3">
        <v>-1.0000000000000001E-15</v>
      </c>
      <c r="C201" s="9">
        <v>8120</v>
      </c>
      <c r="D201" s="1">
        <v>2.7</v>
      </c>
      <c r="E201" s="1">
        <f t="shared" si="15"/>
        <v>5.2</v>
      </c>
      <c r="F201" s="1">
        <v>2.5</v>
      </c>
      <c r="G201" s="1">
        <v>2</v>
      </c>
      <c r="H201" s="1">
        <f t="shared" si="12"/>
        <v>0.52</v>
      </c>
      <c r="I201" s="1">
        <v>30</v>
      </c>
      <c r="J201" s="1">
        <v>86.873000000000005</v>
      </c>
      <c r="K201" s="1">
        <v>108.374</v>
      </c>
      <c r="L201" s="1">
        <v>97.361000000000004</v>
      </c>
      <c r="M201" s="1">
        <f t="shared" si="13"/>
        <v>10.488</v>
      </c>
      <c r="N201" s="9">
        <f t="shared" si="14"/>
        <v>104.88</v>
      </c>
      <c r="O201" s="1">
        <v>255</v>
      </c>
      <c r="P201" s="1">
        <v>-55.25</v>
      </c>
      <c r="Q201" s="1">
        <v>-55.725000000000001</v>
      </c>
      <c r="R201" s="1">
        <v>0.5</v>
      </c>
      <c r="S201" s="1" t="s">
        <v>35</v>
      </c>
    </row>
    <row r="202" spans="1:19" x14ac:dyDescent="0.2">
      <c r="A202" s="6" t="s">
        <v>31</v>
      </c>
      <c r="B202" s="3">
        <v>-1.0000000000000001E-15</v>
      </c>
      <c r="C202" s="9">
        <v>5760</v>
      </c>
      <c r="D202" s="1">
        <v>2.7</v>
      </c>
      <c r="E202" s="1">
        <f t="shared" si="15"/>
        <v>5.45</v>
      </c>
      <c r="F202" s="1">
        <v>2.25</v>
      </c>
      <c r="G202" s="1">
        <v>1</v>
      </c>
      <c r="H202" s="1">
        <f t="shared" si="12"/>
        <v>1.2111111111111112</v>
      </c>
      <c r="I202" s="1">
        <v>15</v>
      </c>
      <c r="J202" s="1">
        <v>47.5</v>
      </c>
      <c r="K202" s="1">
        <v>32.606000000000002</v>
      </c>
      <c r="L202" s="1">
        <v>53.622</v>
      </c>
      <c r="M202" s="1">
        <f t="shared" si="13"/>
        <v>6.1219999999999999</v>
      </c>
      <c r="N202" s="9">
        <f t="shared" si="14"/>
        <v>61.22</v>
      </c>
      <c r="O202" s="1">
        <v>135</v>
      </c>
      <c r="P202" s="1">
        <v>-81.287999999999997</v>
      </c>
      <c r="Q202" s="1">
        <v>-83.040999999999997</v>
      </c>
      <c r="R202" s="1">
        <v>0.5</v>
      </c>
    </row>
    <row r="203" spans="1:19" x14ac:dyDescent="0.2">
      <c r="A203" s="6" t="s">
        <v>31</v>
      </c>
      <c r="B203" s="3">
        <v>-1.0000000000000001E-15</v>
      </c>
      <c r="C203" s="9">
        <v>6000</v>
      </c>
      <c r="D203" s="1">
        <v>2.7</v>
      </c>
      <c r="E203" s="1">
        <f t="shared" si="15"/>
        <v>5.45</v>
      </c>
      <c r="F203" s="1">
        <v>2.25</v>
      </c>
      <c r="G203" s="1">
        <v>1</v>
      </c>
      <c r="H203" s="1">
        <f t="shared" si="12"/>
        <v>1.2111111111111112</v>
      </c>
      <c r="I203" s="1">
        <v>20</v>
      </c>
      <c r="J203" s="1">
        <v>47.523000000000003</v>
      </c>
      <c r="K203" s="1">
        <v>32.606000000000002</v>
      </c>
      <c r="L203" s="1">
        <v>54.857999999999997</v>
      </c>
      <c r="M203" s="1">
        <f t="shared" si="13"/>
        <v>7.3349999999999937</v>
      </c>
      <c r="N203" s="9">
        <f t="shared" si="14"/>
        <v>73.349999999999937</v>
      </c>
      <c r="O203" s="1">
        <v>155</v>
      </c>
      <c r="P203" s="1">
        <v>-94.641999999999996</v>
      </c>
      <c r="Q203" s="1">
        <v>-97.338999999999999</v>
      </c>
      <c r="R203" s="1">
        <v>0.5</v>
      </c>
    </row>
    <row r="204" spans="1:19" x14ac:dyDescent="0.2">
      <c r="A204" s="6" t="s">
        <v>31</v>
      </c>
      <c r="B204" s="3">
        <v>-1.0000000000000001E-15</v>
      </c>
      <c r="C204" s="9">
        <v>5800</v>
      </c>
      <c r="D204" s="1">
        <v>2.7</v>
      </c>
      <c r="E204" s="1">
        <f t="shared" si="15"/>
        <v>5.45</v>
      </c>
      <c r="F204" s="1">
        <v>2.25</v>
      </c>
      <c r="G204" s="1">
        <v>1</v>
      </c>
      <c r="H204" s="1">
        <f t="shared" si="12"/>
        <v>1.2111111111111112</v>
      </c>
      <c r="I204" s="1">
        <v>25</v>
      </c>
      <c r="J204" s="1">
        <v>47.482999999999997</v>
      </c>
      <c r="K204" s="1">
        <v>32.606000000000002</v>
      </c>
      <c r="L204" s="1">
        <v>56.334000000000003</v>
      </c>
      <c r="M204" s="1">
        <f t="shared" si="13"/>
        <v>8.8510000000000062</v>
      </c>
      <c r="N204" s="9">
        <f t="shared" si="14"/>
        <v>88.510000000000062</v>
      </c>
      <c r="O204" s="1">
        <v>180</v>
      </c>
      <c r="P204" s="1">
        <v>-108.916</v>
      </c>
      <c r="Q204" s="1">
        <v>-110.56100000000001</v>
      </c>
      <c r="R204" s="1">
        <v>0.5</v>
      </c>
    </row>
    <row r="205" spans="1:19" x14ac:dyDescent="0.2">
      <c r="A205" s="6" t="s">
        <v>31</v>
      </c>
      <c r="B205" s="3">
        <v>-1.0000000000000001E-15</v>
      </c>
      <c r="C205" s="9">
        <v>5660</v>
      </c>
      <c r="D205" s="1">
        <v>2.7</v>
      </c>
      <c r="E205" s="1">
        <f t="shared" si="15"/>
        <v>5.45</v>
      </c>
      <c r="F205" s="1">
        <v>2.25</v>
      </c>
      <c r="G205" s="1">
        <v>1</v>
      </c>
      <c r="H205" s="1">
        <f t="shared" si="12"/>
        <v>1.2111111111111112</v>
      </c>
      <c r="I205" s="1">
        <v>30</v>
      </c>
      <c r="J205" s="1">
        <v>48.529000000000003</v>
      </c>
      <c r="K205" s="1">
        <v>32.786000000000001</v>
      </c>
      <c r="L205" s="1">
        <v>59.137999999999998</v>
      </c>
      <c r="M205" s="1">
        <f t="shared" si="13"/>
        <v>10.608999999999995</v>
      </c>
      <c r="N205" s="9">
        <f t="shared" si="14"/>
        <v>106.08999999999995</v>
      </c>
      <c r="O205" s="1">
        <v>210</v>
      </c>
      <c r="P205" s="1">
        <v>-119.268</v>
      </c>
      <c r="Q205" s="1">
        <v>-122.62</v>
      </c>
      <c r="R205" s="1">
        <v>0.5</v>
      </c>
    </row>
    <row r="206" spans="1:19" x14ac:dyDescent="0.2">
      <c r="A206" s="6" t="s">
        <v>32</v>
      </c>
      <c r="B206" s="3">
        <v>-1.0000000000000001E-15</v>
      </c>
      <c r="C206" s="9">
        <v>6120</v>
      </c>
      <c r="D206" s="1">
        <v>2.7</v>
      </c>
      <c r="E206" s="1">
        <f t="shared" si="15"/>
        <v>5.45</v>
      </c>
      <c r="F206" s="1">
        <v>2.25</v>
      </c>
      <c r="G206" s="1">
        <v>1.5</v>
      </c>
      <c r="H206" s="1">
        <f t="shared" si="12"/>
        <v>0.80740740740740746</v>
      </c>
      <c r="I206" s="1">
        <v>15</v>
      </c>
      <c r="J206" s="1">
        <v>55.933999999999997</v>
      </c>
      <c r="K206" s="1">
        <v>55.238</v>
      </c>
      <c r="L206" s="1">
        <v>61.753999999999998</v>
      </c>
      <c r="M206" s="1">
        <f t="shared" si="13"/>
        <v>5.82</v>
      </c>
      <c r="N206" s="9">
        <f t="shared" si="14"/>
        <v>58.2</v>
      </c>
      <c r="O206" s="1">
        <v>140</v>
      </c>
      <c r="P206" s="1">
        <v>-57.83</v>
      </c>
      <c r="Q206" s="1">
        <v>-59.725000000000001</v>
      </c>
      <c r="R206" s="1">
        <v>0.5</v>
      </c>
    </row>
    <row r="207" spans="1:19" x14ac:dyDescent="0.2">
      <c r="A207" s="6" t="s">
        <v>32</v>
      </c>
      <c r="B207" s="3">
        <v>-1.0000000000000001E-15</v>
      </c>
      <c r="C207" s="9">
        <v>6620</v>
      </c>
      <c r="D207" s="1">
        <v>2.7</v>
      </c>
      <c r="E207" s="1">
        <f t="shared" si="15"/>
        <v>5.45</v>
      </c>
      <c r="F207" s="1">
        <v>2.25</v>
      </c>
      <c r="G207" s="1">
        <v>1.5</v>
      </c>
      <c r="H207" s="1">
        <f t="shared" si="12"/>
        <v>0.80740740740740746</v>
      </c>
      <c r="I207" s="1">
        <v>20</v>
      </c>
      <c r="J207" s="1">
        <v>55.936</v>
      </c>
      <c r="K207" s="1">
        <v>55.18</v>
      </c>
      <c r="L207" s="1">
        <v>63.271000000000001</v>
      </c>
      <c r="M207" s="1">
        <f t="shared" si="13"/>
        <v>7.3350000000000009</v>
      </c>
      <c r="N207" s="9">
        <f t="shared" si="14"/>
        <v>73.350000000000009</v>
      </c>
      <c r="O207" s="1">
        <v>165</v>
      </c>
      <c r="P207" s="1">
        <v>-69.277000000000001</v>
      </c>
      <c r="Q207" s="1">
        <v>-71.805999999999997</v>
      </c>
      <c r="R207" s="1">
        <v>0.5</v>
      </c>
    </row>
    <row r="208" spans="1:19" x14ac:dyDescent="0.2">
      <c r="A208" s="6" t="s">
        <v>32</v>
      </c>
      <c r="B208" s="3">
        <v>-1.0000000000000001E-15</v>
      </c>
      <c r="C208" s="9">
        <v>6770</v>
      </c>
      <c r="D208" s="1">
        <v>2.7</v>
      </c>
      <c r="E208" s="1">
        <f t="shared" si="15"/>
        <v>5.45</v>
      </c>
      <c r="F208" s="1">
        <v>2.25</v>
      </c>
      <c r="G208" s="1">
        <v>1.5</v>
      </c>
      <c r="H208" s="1">
        <f t="shared" si="12"/>
        <v>0.80740740740740746</v>
      </c>
      <c r="I208" s="1">
        <v>25</v>
      </c>
      <c r="J208" s="1">
        <v>56.933999999999997</v>
      </c>
      <c r="K208" s="1">
        <v>56.18</v>
      </c>
      <c r="L208" s="1">
        <v>66.028000000000006</v>
      </c>
      <c r="M208" s="1">
        <f t="shared" si="13"/>
        <v>9.0940000000000083</v>
      </c>
      <c r="N208" s="9">
        <f t="shared" si="14"/>
        <v>90.940000000000083</v>
      </c>
      <c r="O208" s="1">
        <v>195</v>
      </c>
      <c r="P208" s="1">
        <v>-80.834000000000003</v>
      </c>
      <c r="Q208" s="1">
        <v>-82.37</v>
      </c>
      <c r="R208" s="1">
        <v>0.5</v>
      </c>
      <c r="S208" s="1" t="s">
        <v>40</v>
      </c>
    </row>
    <row r="209" spans="1:19" x14ac:dyDescent="0.2">
      <c r="A209" s="6" t="s">
        <v>32</v>
      </c>
      <c r="B209" s="3">
        <v>-1.0000000000000001E-15</v>
      </c>
      <c r="C209" s="9">
        <v>6720</v>
      </c>
      <c r="D209" s="1">
        <v>2.7</v>
      </c>
      <c r="E209" s="1">
        <f t="shared" si="15"/>
        <v>5.45</v>
      </c>
      <c r="F209" s="1">
        <v>2.25</v>
      </c>
      <c r="G209" s="1">
        <v>1.5</v>
      </c>
      <c r="H209" s="1">
        <f t="shared" si="12"/>
        <v>0.80740740740740746</v>
      </c>
      <c r="I209" s="1">
        <v>30</v>
      </c>
      <c r="J209" s="1">
        <v>56.954999999999998</v>
      </c>
      <c r="K209" s="1">
        <v>56.119</v>
      </c>
      <c r="L209" s="1">
        <v>67.867000000000004</v>
      </c>
      <c r="M209" s="1">
        <f t="shared" si="13"/>
        <v>10.912000000000006</v>
      </c>
      <c r="N209" s="9">
        <f t="shared" si="14"/>
        <v>109.12000000000006</v>
      </c>
      <c r="O209" s="1">
        <v>225</v>
      </c>
      <c r="P209" s="1">
        <v>-91.555999999999997</v>
      </c>
      <c r="Q209" s="1">
        <v>-93.48</v>
      </c>
      <c r="R209" s="1">
        <v>0.5</v>
      </c>
    </row>
    <row r="210" spans="1:19" x14ac:dyDescent="0.2">
      <c r="A210" s="6" t="s">
        <v>33</v>
      </c>
      <c r="B210" s="3">
        <v>-1.0000000000000001E-15</v>
      </c>
      <c r="C210" s="9">
        <v>6970</v>
      </c>
      <c r="D210" s="1">
        <v>2.7</v>
      </c>
      <c r="E210" s="1">
        <f t="shared" si="15"/>
        <v>5.45</v>
      </c>
      <c r="F210" s="1">
        <v>2.25</v>
      </c>
      <c r="G210" s="1">
        <v>2</v>
      </c>
      <c r="H210" s="1">
        <f t="shared" si="12"/>
        <v>0.60555555555555562</v>
      </c>
      <c r="I210" s="1">
        <v>15</v>
      </c>
      <c r="J210" s="1">
        <v>68.031999999999996</v>
      </c>
      <c r="K210" s="1">
        <v>81.751999999999995</v>
      </c>
      <c r="L210" s="1">
        <v>73.427000000000007</v>
      </c>
      <c r="M210" s="1">
        <f t="shared" si="13"/>
        <v>5.3950000000000102</v>
      </c>
      <c r="N210" s="9">
        <f t="shared" si="14"/>
        <v>53.950000000000102</v>
      </c>
      <c r="O210" s="1">
        <v>150</v>
      </c>
      <c r="P210" s="1">
        <v>-40.332999999999998</v>
      </c>
      <c r="Q210" s="1">
        <v>-41.101999999999997</v>
      </c>
      <c r="R210" s="1">
        <v>0.75</v>
      </c>
    </row>
    <row r="211" spans="1:19" x14ac:dyDescent="0.2">
      <c r="A211" s="6" t="s">
        <v>33</v>
      </c>
      <c r="B211" s="3">
        <v>-1.0000000000000001E-15</v>
      </c>
      <c r="C211" s="9">
        <v>7320</v>
      </c>
      <c r="D211" s="1">
        <v>2.7</v>
      </c>
      <c r="E211" s="1">
        <f t="shared" si="15"/>
        <v>5.45</v>
      </c>
      <c r="F211" s="1">
        <v>2.25</v>
      </c>
      <c r="G211" s="1">
        <v>2</v>
      </c>
      <c r="H211" s="1">
        <f t="shared" si="12"/>
        <v>0.60555555555555562</v>
      </c>
      <c r="I211" s="1">
        <v>20</v>
      </c>
      <c r="J211" s="1">
        <v>78.147999999999996</v>
      </c>
      <c r="K211" s="1">
        <v>75.837000000000003</v>
      </c>
      <c r="L211" s="1">
        <v>84.938000000000002</v>
      </c>
      <c r="M211" s="1">
        <f t="shared" si="13"/>
        <v>6.7900000000000063</v>
      </c>
      <c r="N211" s="9">
        <f t="shared" si="14"/>
        <v>67.900000000000063</v>
      </c>
      <c r="O211" s="1">
        <v>185</v>
      </c>
      <c r="P211" s="1">
        <v>-49.228000000000002</v>
      </c>
      <c r="Q211" s="1">
        <v>-51.933999999999997</v>
      </c>
      <c r="R211" s="1">
        <v>0.5</v>
      </c>
    </row>
    <row r="212" spans="1:19" x14ac:dyDescent="0.2">
      <c r="A212" s="6" t="s">
        <v>33</v>
      </c>
      <c r="B212" s="3">
        <v>-1.0000000000000001E-15</v>
      </c>
      <c r="C212" s="9">
        <v>7480</v>
      </c>
      <c r="D212" s="1">
        <v>2.7</v>
      </c>
      <c r="E212" s="1">
        <f t="shared" si="15"/>
        <v>5.45</v>
      </c>
      <c r="F212" s="1">
        <v>2.25</v>
      </c>
      <c r="G212" s="1">
        <v>2</v>
      </c>
      <c r="H212" s="1">
        <f t="shared" si="12"/>
        <v>0.60555555555555562</v>
      </c>
      <c r="I212" s="1">
        <v>25</v>
      </c>
      <c r="J212" s="1">
        <v>73.432000000000002</v>
      </c>
      <c r="K212" s="1">
        <v>80.44</v>
      </c>
      <c r="L212" s="1">
        <v>81.736999999999995</v>
      </c>
      <c r="M212" s="1">
        <f t="shared" si="13"/>
        <v>8.3049999999999926</v>
      </c>
      <c r="N212" s="9">
        <f t="shared" si="14"/>
        <v>83.049999999999926</v>
      </c>
      <c r="O212" s="1">
        <v>210</v>
      </c>
      <c r="P212" s="1">
        <v>-58.347000000000001</v>
      </c>
      <c r="Q212" s="1">
        <v>-59.814</v>
      </c>
      <c r="R212" s="1">
        <v>0.5</v>
      </c>
      <c r="S212" s="1" t="s">
        <v>39</v>
      </c>
    </row>
    <row r="213" spans="1:19" x14ac:dyDescent="0.2">
      <c r="A213" s="6" t="s">
        <v>33</v>
      </c>
      <c r="B213" s="3">
        <v>-1.0000000000000001E-15</v>
      </c>
      <c r="C213" s="9">
        <v>7760</v>
      </c>
      <c r="D213" s="1">
        <v>2.7</v>
      </c>
      <c r="E213" s="1">
        <f t="shared" si="15"/>
        <v>5.45</v>
      </c>
      <c r="F213" s="1">
        <v>2.25</v>
      </c>
      <c r="G213" s="1">
        <v>2</v>
      </c>
      <c r="H213" s="1">
        <f t="shared" si="12"/>
        <v>0.60555555555555562</v>
      </c>
      <c r="I213" s="1">
        <v>30</v>
      </c>
      <c r="J213" s="1">
        <v>72.521000000000001</v>
      </c>
      <c r="K213" s="1">
        <v>81.364999999999995</v>
      </c>
      <c r="L213" s="1">
        <v>83.251000000000005</v>
      </c>
      <c r="M213" s="1">
        <f t="shared" si="13"/>
        <v>10.730000000000004</v>
      </c>
      <c r="N213" s="9">
        <f t="shared" si="14"/>
        <v>107.30000000000004</v>
      </c>
      <c r="O213" s="1">
        <v>250</v>
      </c>
      <c r="P213" s="1">
        <v>-67.644999999999996</v>
      </c>
      <c r="Q213" s="1">
        <v>-67.998000000000005</v>
      </c>
      <c r="R213" s="1">
        <v>0.5</v>
      </c>
      <c r="S213" s="1" t="s">
        <v>39</v>
      </c>
    </row>
    <row r="214" spans="1:19" x14ac:dyDescent="0.2">
      <c r="A214" s="6" t="s">
        <v>34</v>
      </c>
      <c r="B214" s="3">
        <v>-1.0000000000000001E-15</v>
      </c>
      <c r="C214" s="9">
        <v>7410</v>
      </c>
      <c r="D214" s="1">
        <v>2.7</v>
      </c>
      <c r="E214" s="1">
        <f t="shared" si="15"/>
        <v>5.45</v>
      </c>
      <c r="F214" s="1">
        <v>2.25</v>
      </c>
      <c r="G214" s="1">
        <v>2.5</v>
      </c>
      <c r="H214" s="1">
        <f t="shared" si="12"/>
        <v>0.48444444444444446</v>
      </c>
      <c r="I214" s="1">
        <v>15</v>
      </c>
      <c r="J214" s="1">
        <v>84.713999999999999</v>
      </c>
      <c r="K214" s="1">
        <v>108.592</v>
      </c>
      <c r="L214" s="1">
        <v>88.956999999999994</v>
      </c>
      <c r="M214" s="1">
        <f t="shared" si="13"/>
        <v>4.242999999999995</v>
      </c>
      <c r="N214" s="9">
        <f t="shared" si="14"/>
        <v>42.42999999999995</v>
      </c>
      <c r="O214" s="1">
        <v>145</v>
      </c>
      <c r="P214" s="1">
        <v>-25.738</v>
      </c>
      <c r="Q214" s="1">
        <v>-27.603000000000002</v>
      </c>
      <c r="R214" s="1">
        <v>0.5</v>
      </c>
    </row>
    <row r="215" spans="1:19" x14ac:dyDescent="0.2">
      <c r="A215" s="6" t="s">
        <v>34</v>
      </c>
      <c r="B215" s="3">
        <v>-1.0000000000000001E-15</v>
      </c>
      <c r="C215" s="9">
        <v>7860</v>
      </c>
      <c r="D215" s="1">
        <v>2.7</v>
      </c>
      <c r="E215" s="1">
        <f t="shared" si="15"/>
        <v>5.45</v>
      </c>
      <c r="F215" s="1">
        <v>2.25</v>
      </c>
      <c r="G215" s="1">
        <v>2.5</v>
      </c>
      <c r="H215" s="1">
        <f t="shared" si="12"/>
        <v>0.48444444444444446</v>
      </c>
      <c r="I215" s="1">
        <v>20</v>
      </c>
      <c r="J215" s="1">
        <v>84.748999999999995</v>
      </c>
      <c r="K215" s="1">
        <v>108.33799999999999</v>
      </c>
      <c r="L215" s="1">
        <v>90.507999999999996</v>
      </c>
      <c r="M215" s="1">
        <f t="shared" si="13"/>
        <v>5.7590000000000003</v>
      </c>
      <c r="N215" s="9">
        <f t="shared" si="14"/>
        <v>57.59</v>
      </c>
      <c r="O215" s="1">
        <v>170</v>
      </c>
      <c r="P215" s="1">
        <v>-33.018000000000001</v>
      </c>
      <c r="Q215" s="1">
        <v>-37.639000000000003</v>
      </c>
      <c r="R215" s="1">
        <v>0.5</v>
      </c>
      <c r="S215" s="1" t="s">
        <v>39</v>
      </c>
    </row>
    <row r="216" spans="1:19" x14ac:dyDescent="0.2">
      <c r="A216" s="6" t="s">
        <v>34</v>
      </c>
      <c r="B216" s="3">
        <v>-1.0000000000000001E-15</v>
      </c>
      <c r="C216" s="9">
        <v>8360</v>
      </c>
      <c r="D216" s="1">
        <v>2.7</v>
      </c>
      <c r="E216" s="1">
        <f t="shared" si="15"/>
        <v>5.45</v>
      </c>
      <c r="F216" s="1">
        <v>2.25</v>
      </c>
      <c r="G216" s="1">
        <v>2.5</v>
      </c>
      <c r="H216" s="1">
        <f t="shared" si="12"/>
        <v>0.48444444444444446</v>
      </c>
      <c r="I216" s="1">
        <v>25</v>
      </c>
      <c r="J216" s="1">
        <v>84.736999999999995</v>
      </c>
      <c r="K216" s="1">
        <v>108.18300000000001</v>
      </c>
      <c r="L216" s="1">
        <v>91.406000000000006</v>
      </c>
      <c r="M216" s="1">
        <f t="shared" si="13"/>
        <v>6.6690000000000111</v>
      </c>
      <c r="N216" s="9">
        <f t="shared" si="14"/>
        <v>66.690000000000111</v>
      </c>
      <c r="O216" s="1">
        <v>185</v>
      </c>
      <c r="P216" s="1">
        <v>-39.314</v>
      </c>
      <c r="Q216" s="1">
        <v>-43.064</v>
      </c>
      <c r="R216" s="1">
        <v>0.5</v>
      </c>
      <c r="S216" s="1" t="s">
        <v>35</v>
      </c>
    </row>
    <row r="217" spans="1:19" x14ac:dyDescent="0.2">
      <c r="A217" s="6" t="s">
        <v>34</v>
      </c>
      <c r="B217" s="3">
        <v>-1.0000000000000001E-15</v>
      </c>
      <c r="C217" s="9">
        <v>8220</v>
      </c>
      <c r="D217" s="1">
        <v>2.7</v>
      </c>
      <c r="E217" s="1">
        <f t="shared" si="15"/>
        <v>5.45</v>
      </c>
      <c r="F217" s="1">
        <v>2.25</v>
      </c>
      <c r="G217" s="1">
        <v>2.5</v>
      </c>
      <c r="H217" s="1">
        <f t="shared" si="12"/>
        <v>0.48444444444444446</v>
      </c>
      <c r="I217" s="1">
        <v>30</v>
      </c>
      <c r="J217" s="1">
        <v>84.753</v>
      </c>
      <c r="K217" s="1">
        <v>108.093</v>
      </c>
      <c r="L217" s="1">
        <v>93.543000000000006</v>
      </c>
      <c r="M217" s="1">
        <f t="shared" si="13"/>
        <v>8.7900000000000063</v>
      </c>
      <c r="N217" s="9">
        <f t="shared" si="14"/>
        <v>87.900000000000063</v>
      </c>
      <c r="O217" s="1">
        <v>220</v>
      </c>
      <c r="P217" s="1">
        <v>-48.197000000000003</v>
      </c>
      <c r="Q217" s="1">
        <v>-50.008000000000003</v>
      </c>
      <c r="R217" s="1">
        <v>0.5</v>
      </c>
      <c r="S217" s="1" t="s">
        <v>35</v>
      </c>
    </row>
    <row r="218" spans="1:19" x14ac:dyDescent="0.2">
      <c r="A218" s="17" t="s">
        <v>41</v>
      </c>
      <c r="B218" s="3">
        <v>-1.0000000000000001E-15</v>
      </c>
      <c r="C218" s="9">
        <v>0</v>
      </c>
      <c r="D218" s="1">
        <v>2.7</v>
      </c>
      <c r="E218" s="1">
        <f t="shared" si="15"/>
        <v>5.2</v>
      </c>
      <c r="F218" s="1">
        <v>2.5</v>
      </c>
      <c r="G218" s="1">
        <v>3</v>
      </c>
      <c r="H218" s="1">
        <f t="shared" si="12"/>
        <v>0.34666666666666668</v>
      </c>
      <c r="I218" s="1">
        <v>15</v>
      </c>
      <c r="J218" s="1">
        <v>140.63399999999999</v>
      </c>
      <c r="K218" s="1">
        <v>175.60900000000001</v>
      </c>
      <c r="L218" s="1">
        <v>144.393</v>
      </c>
      <c r="M218" s="1">
        <f t="shared" si="13"/>
        <v>3.7590000000000146</v>
      </c>
      <c r="N218" s="9">
        <f t="shared" si="14"/>
        <v>37.590000000000146</v>
      </c>
      <c r="O218" s="1">
        <v>195</v>
      </c>
      <c r="P218" s="1">
        <v>-8.6029999999999998</v>
      </c>
      <c r="Q218" s="1">
        <v>-16.077000000000002</v>
      </c>
      <c r="S218" s="1" t="s">
        <v>42</v>
      </c>
    </row>
    <row r="219" spans="1:19" x14ac:dyDescent="0.2">
      <c r="A219" s="17" t="s">
        <v>41</v>
      </c>
      <c r="B219" s="3">
        <v>-1.0000000000000001E-15</v>
      </c>
      <c r="C219" s="9">
        <v>0</v>
      </c>
      <c r="D219" s="1">
        <v>2.7</v>
      </c>
      <c r="E219" s="1">
        <f t="shared" si="15"/>
        <v>5.2</v>
      </c>
      <c r="F219" s="1">
        <v>2.5</v>
      </c>
      <c r="G219" s="1">
        <v>3</v>
      </c>
      <c r="H219" s="1">
        <f t="shared" si="12"/>
        <v>0.34666666666666668</v>
      </c>
      <c r="I219" s="1">
        <v>20</v>
      </c>
      <c r="J219" s="1">
        <v>133.63</v>
      </c>
      <c r="K219" s="1">
        <v>177.19800000000001</v>
      </c>
      <c r="L219" s="1">
        <v>138.11600000000001</v>
      </c>
      <c r="M219" s="1">
        <f t="shared" si="13"/>
        <v>4.4860000000000184</v>
      </c>
      <c r="N219" s="9">
        <f t="shared" si="14"/>
        <v>44.860000000000184</v>
      </c>
      <c r="O219" s="1">
        <v>200</v>
      </c>
      <c r="P219" s="1">
        <v>-12.933999999999999</v>
      </c>
      <c r="Q219" s="1">
        <v>-19.567</v>
      </c>
      <c r="S219" s="1" t="s">
        <v>42</v>
      </c>
    </row>
    <row r="220" spans="1:19" x14ac:dyDescent="0.2">
      <c r="A220" s="17" t="s">
        <v>41</v>
      </c>
      <c r="B220" s="3">
        <v>-1.0000000000000001E-15</v>
      </c>
      <c r="C220" s="9">
        <v>0</v>
      </c>
      <c r="D220" s="1">
        <v>2.7</v>
      </c>
      <c r="E220" s="1">
        <f t="shared" si="15"/>
        <v>5.2</v>
      </c>
      <c r="F220" s="1">
        <v>2.5</v>
      </c>
      <c r="G220" s="1">
        <v>3</v>
      </c>
      <c r="H220" s="1">
        <f t="shared" si="12"/>
        <v>0.34666666666666668</v>
      </c>
      <c r="I220" s="1">
        <v>25</v>
      </c>
      <c r="J220" s="1">
        <v>135.79499999999999</v>
      </c>
      <c r="K220" s="1">
        <v>176.78100000000001</v>
      </c>
      <c r="L220" s="1">
        <v>139.67500000000001</v>
      </c>
      <c r="M220" s="1">
        <f t="shared" si="13"/>
        <v>3.8800000000000239</v>
      </c>
      <c r="N220" s="9">
        <f t="shared" si="14"/>
        <v>38.800000000000239</v>
      </c>
      <c r="O220" s="1">
        <v>195</v>
      </c>
      <c r="P220" s="1">
        <v>-15.03</v>
      </c>
      <c r="Q220" s="1">
        <v>-22.513999999999999</v>
      </c>
      <c r="S220" s="1" t="s">
        <v>42</v>
      </c>
    </row>
    <row r="221" spans="1:19" x14ac:dyDescent="0.2">
      <c r="A221" s="17" t="s">
        <v>41</v>
      </c>
      <c r="B221" s="3">
        <v>-1.0000000000000001E-15</v>
      </c>
      <c r="C221" s="9">
        <v>0</v>
      </c>
      <c r="D221" s="1">
        <v>2.7</v>
      </c>
      <c r="E221" s="1">
        <f t="shared" si="15"/>
        <v>5.2</v>
      </c>
      <c r="F221" s="1">
        <v>2.5</v>
      </c>
      <c r="G221" s="1">
        <v>3</v>
      </c>
      <c r="H221" s="1">
        <f t="shared" si="12"/>
        <v>0.34666666666666668</v>
      </c>
      <c r="I221" s="1">
        <v>30</v>
      </c>
      <c r="J221" s="1">
        <v>133.62799999999999</v>
      </c>
      <c r="K221" s="1">
        <v>176.41499999999999</v>
      </c>
      <c r="L221" s="1">
        <v>139.93299999999999</v>
      </c>
      <c r="M221" s="1">
        <f t="shared" si="13"/>
        <v>6.3050000000000068</v>
      </c>
      <c r="N221" s="9">
        <f t="shared" si="14"/>
        <v>63.050000000000068</v>
      </c>
      <c r="O221" s="1">
        <v>230</v>
      </c>
      <c r="P221" s="1">
        <v>-21.609000000000002</v>
      </c>
      <c r="Q221" s="1">
        <v>-21.609000000000002</v>
      </c>
      <c r="S221" s="1" t="s">
        <v>42</v>
      </c>
    </row>
    <row r="222" spans="1:19" x14ac:dyDescent="0.2">
      <c r="A222" s="17" t="s">
        <v>41</v>
      </c>
      <c r="B222" s="1">
        <v>0</v>
      </c>
      <c r="C222" s="9">
        <v>0</v>
      </c>
      <c r="D222" s="1">
        <v>2.7</v>
      </c>
      <c r="E222" s="1">
        <f t="shared" si="15"/>
        <v>5.2</v>
      </c>
      <c r="F222" s="1">
        <v>2.5</v>
      </c>
      <c r="G222" s="1">
        <v>3</v>
      </c>
      <c r="H222" s="1">
        <f t="shared" si="12"/>
        <v>0.34666666666666668</v>
      </c>
      <c r="I222" s="1">
        <v>15</v>
      </c>
      <c r="J222" s="1">
        <v>151.31200000000001</v>
      </c>
      <c r="K222" s="1">
        <v>179.28200000000001</v>
      </c>
      <c r="L222" s="1">
        <v>153.191</v>
      </c>
      <c r="M222" s="1">
        <f t="shared" si="13"/>
        <v>1.8789999999999907</v>
      </c>
      <c r="N222" s="9">
        <f t="shared" si="14"/>
        <v>18.789999999999907</v>
      </c>
      <c r="O222" s="1">
        <v>175</v>
      </c>
      <c r="P222" s="1">
        <v>-7.3239999999999998</v>
      </c>
      <c r="Q222" s="1">
        <v>-16.484000000000002</v>
      </c>
      <c r="R222" s="1">
        <v>0</v>
      </c>
      <c r="S222" s="1" t="s">
        <v>44</v>
      </c>
    </row>
    <row r="223" spans="1:19" x14ac:dyDescent="0.2">
      <c r="A223" s="17" t="s">
        <v>41</v>
      </c>
      <c r="B223" s="1">
        <v>0</v>
      </c>
      <c r="C223" s="9">
        <v>0</v>
      </c>
      <c r="D223" s="1">
        <v>2.7</v>
      </c>
      <c r="E223" s="1">
        <f t="shared" si="15"/>
        <v>5.2</v>
      </c>
      <c r="F223" s="1">
        <v>2.5</v>
      </c>
      <c r="G223" s="1">
        <v>3</v>
      </c>
      <c r="H223" s="1">
        <f t="shared" si="12"/>
        <v>0.34666666666666668</v>
      </c>
      <c r="I223" s="1">
        <v>20</v>
      </c>
      <c r="J223" s="1">
        <v>151.31299999999999</v>
      </c>
      <c r="K223" s="1">
        <v>179.55699999999999</v>
      </c>
      <c r="L223" s="1">
        <v>154.405</v>
      </c>
      <c r="M223" s="1">
        <f t="shared" si="13"/>
        <v>3.092000000000013</v>
      </c>
      <c r="N223" s="9">
        <f t="shared" si="14"/>
        <v>30.92000000000013</v>
      </c>
      <c r="O223" s="1">
        <v>195</v>
      </c>
      <c r="P223" s="1">
        <v>-11.393000000000001</v>
      </c>
      <c r="Q223" s="1">
        <v>-19.225000000000001</v>
      </c>
      <c r="R223" s="1">
        <v>0</v>
      </c>
      <c r="S223" s="1" t="s">
        <v>43</v>
      </c>
    </row>
    <row r="224" spans="1:19" x14ac:dyDescent="0.2">
      <c r="A224" s="17" t="s">
        <v>41</v>
      </c>
      <c r="B224" s="1">
        <v>0</v>
      </c>
      <c r="C224" s="9">
        <v>0</v>
      </c>
      <c r="D224" s="1">
        <v>2.7</v>
      </c>
      <c r="E224" s="1">
        <f t="shared" si="15"/>
        <v>5.2</v>
      </c>
      <c r="F224" s="1">
        <v>2.5</v>
      </c>
      <c r="G224" s="1">
        <v>3</v>
      </c>
      <c r="H224" s="1">
        <f t="shared" si="12"/>
        <v>0.34666666666666668</v>
      </c>
      <c r="I224" s="1">
        <v>25</v>
      </c>
      <c r="J224" s="1">
        <v>145.48599999999999</v>
      </c>
      <c r="K224" s="1">
        <v>179.43</v>
      </c>
      <c r="L224" s="1">
        <v>150.27600000000001</v>
      </c>
      <c r="M224" s="1">
        <f t="shared" si="13"/>
        <v>4.7900000000000205</v>
      </c>
      <c r="N224" s="9">
        <f t="shared" si="14"/>
        <v>47.900000000000205</v>
      </c>
      <c r="O224" s="1">
        <v>220</v>
      </c>
      <c r="P224" s="1">
        <v>-16.634</v>
      </c>
      <c r="Q224" s="1">
        <v>-21.914999999999999</v>
      </c>
      <c r="R224" s="1">
        <v>0</v>
      </c>
      <c r="S224" s="1" t="s">
        <v>45</v>
      </c>
    </row>
    <row r="225" spans="1:19" x14ac:dyDescent="0.2">
      <c r="A225" s="17" t="s">
        <v>41</v>
      </c>
      <c r="B225" s="1">
        <v>0</v>
      </c>
      <c r="C225" s="9">
        <v>0</v>
      </c>
      <c r="D225" s="1">
        <v>2.7</v>
      </c>
      <c r="E225" s="1">
        <f t="shared" si="15"/>
        <v>5.2</v>
      </c>
      <c r="F225" s="1">
        <v>2.5</v>
      </c>
      <c r="G225" s="1">
        <v>3</v>
      </c>
      <c r="H225" s="1">
        <f t="shared" si="12"/>
        <v>0.34666666666666668</v>
      </c>
      <c r="I225" s="1">
        <v>30</v>
      </c>
      <c r="J225" s="1">
        <v>150.29599999999999</v>
      </c>
      <c r="K225" s="1">
        <v>178.738</v>
      </c>
      <c r="L225" s="1">
        <v>156.78200000000001</v>
      </c>
      <c r="M225" s="1">
        <f t="shared" si="13"/>
        <v>6.4860000000000184</v>
      </c>
      <c r="N225" s="9">
        <f t="shared" si="14"/>
        <v>64.860000000000184</v>
      </c>
      <c r="O225" s="1">
        <v>250</v>
      </c>
      <c r="P225" s="1">
        <v>-21.042999999999999</v>
      </c>
      <c r="Q225" s="1">
        <v>-24.489000000000001</v>
      </c>
      <c r="R225" s="1">
        <v>0</v>
      </c>
      <c r="S225" s="1" t="s">
        <v>45</v>
      </c>
    </row>
    <row r="226" spans="1:19" x14ac:dyDescent="0.2">
      <c r="A226" s="17" t="s">
        <v>41</v>
      </c>
      <c r="B226" s="3">
        <v>1.0000000000000001E-15</v>
      </c>
      <c r="C226" s="9">
        <v>0</v>
      </c>
      <c r="D226" s="1">
        <v>2.7</v>
      </c>
      <c r="E226" s="1">
        <f t="shared" si="15"/>
        <v>5.2</v>
      </c>
      <c r="F226" s="1">
        <v>2.5</v>
      </c>
      <c r="G226" s="1">
        <v>3</v>
      </c>
      <c r="H226" s="1">
        <f t="shared" si="12"/>
        <v>0.34666666666666668</v>
      </c>
      <c r="I226" s="1">
        <v>15</v>
      </c>
      <c r="J226" s="1">
        <v>0</v>
      </c>
      <c r="K226" s="1">
        <v>0</v>
      </c>
      <c r="L226" s="1">
        <v>0</v>
      </c>
      <c r="M226" s="1">
        <f t="shared" si="13"/>
        <v>0</v>
      </c>
      <c r="N226" s="9">
        <f t="shared" si="14"/>
        <v>0</v>
      </c>
      <c r="O226" s="1">
        <v>0</v>
      </c>
      <c r="S226" s="1" t="s">
        <v>46</v>
      </c>
    </row>
    <row r="227" spans="1:19" x14ac:dyDescent="0.2">
      <c r="A227" s="17" t="s">
        <v>41</v>
      </c>
      <c r="B227" s="3">
        <v>1.0000000000000001E-15</v>
      </c>
      <c r="C227" s="9">
        <v>0</v>
      </c>
      <c r="D227" s="1">
        <v>2.7</v>
      </c>
      <c r="E227" s="1">
        <f t="shared" si="15"/>
        <v>5.2</v>
      </c>
      <c r="F227" s="1">
        <v>2.5</v>
      </c>
      <c r="G227" s="1">
        <v>3</v>
      </c>
      <c r="H227" s="1">
        <f t="shared" si="12"/>
        <v>0.34666666666666668</v>
      </c>
      <c r="I227" s="1">
        <v>20</v>
      </c>
      <c r="J227" s="1">
        <v>0</v>
      </c>
      <c r="K227" s="1">
        <v>0</v>
      </c>
      <c r="L227" s="1">
        <v>0</v>
      </c>
      <c r="M227" s="1">
        <f t="shared" si="13"/>
        <v>0</v>
      </c>
      <c r="N227" s="9">
        <f t="shared" si="14"/>
        <v>0</v>
      </c>
      <c r="O227" s="1">
        <v>0</v>
      </c>
      <c r="S227" s="1" t="s">
        <v>46</v>
      </c>
    </row>
    <row r="228" spans="1:19" x14ac:dyDescent="0.2">
      <c r="A228" s="17" t="s">
        <v>41</v>
      </c>
      <c r="B228" s="3">
        <v>1.0000000000000001E-15</v>
      </c>
      <c r="C228" s="9">
        <v>0</v>
      </c>
      <c r="D228" s="1">
        <v>2.7</v>
      </c>
      <c r="E228" s="1">
        <f t="shared" si="15"/>
        <v>5.2</v>
      </c>
      <c r="F228" s="1">
        <v>2.5</v>
      </c>
      <c r="G228" s="1">
        <v>3</v>
      </c>
      <c r="H228" s="1">
        <f t="shared" si="12"/>
        <v>0.34666666666666668</v>
      </c>
      <c r="I228" s="1">
        <v>25</v>
      </c>
      <c r="J228" s="1">
        <v>0</v>
      </c>
      <c r="K228" s="1">
        <v>0</v>
      </c>
      <c r="L228" s="1">
        <v>0</v>
      </c>
      <c r="M228" s="1">
        <f t="shared" si="13"/>
        <v>0</v>
      </c>
      <c r="N228" s="9">
        <f t="shared" si="14"/>
        <v>0</v>
      </c>
      <c r="O228" s="1">
        <v>0</v>
      </c>
      <c r="S228" s="1" t="s">
        <v>46</v>
      </c>
    </row>
    <row r="229" spans="1:19" x14ac:dyDescent="0.2">
      <c r="A229" s="17" t="s">
        <v>41</v>
      </c>
      <c r="B229" s="3">
        <v>1.0000000000000001E-15</v>
      </c>
      <c r="C229" s="9">
        <v>0</v>
      </c>
      <c r="D229" s="1">
        <v>2.7</v>
      </c>
      <c r="E229" s="1">
        <f t="shared" si="15"/>
        <v>5.2</v>
      </c>
      <c r="F229" s="1">
        <v>2.5</v>
      </c>
      <c r="G229" s="1">
        <v>3</v>
      </c>
      <c r="H229" s="1">
        <f t="shared" si="12"/>
        <v>0.34666666666666668</v>
      </c>
      <c r="I229" s="1">
        <v>30</v>
      </c>
      <c r="J229" s="1">
        <v>161.02600000000001</v>
      </c>
      <c r="K229" s="1">
        <v>186.67</v>
      </c>
      <c r="L229" s="1">
        <v>163.208</v>
      </c>
      <c r="M229" s="1">
        <f t="shared" si="13"/>
        <v>2.1819999999999879</v>
      </c>
      <c r="N229" s="9">
        <f t="shared" si="14"/>
        <v>21.819999999999879</v>
      </c>
      <c r="O229" s="1">
        <v>190</v>
      </c>
      <c r="P229" s="1">
        <v>-13.769</v>
      </c>
      <c r="Q229" s="1">
        <v>-24.963000000000001</v>
      </c>
      <c r="S229" s="1" t="s">
        <v>47</v>
      </c>
    </row>
    <row r="230" spans="1:19" customFormat="1" x14ac:dyDescent="0.2">
      <c r="A230" s="30" t="s">
        <v>130</v>
      </c>
      <c r="B230">
        <v>1.0000000000000001E-15</v>
      </c>
      <c r="C230" s="9">
        <v>5440</v>
      </c>
      <c r="D230" s="1">
        <v>2.7</v>
      </c>
      <c r="E230" s="1">
        <f t="shared" si="15"/>
        <v>5.95</v>
      </c>
      <c r="F230">
        <v>1.75</v>
      </c>
      <c r="G230">
        <v>0.85</v>
      </c>
      <c r="H230" s="1">
        <f t="shared" si="12"/>
        <v>2</v>
      </c>
      <c r="I230">
        <v>15</v>
      </c>
      <c r="J230">
        <v>30.748999999999999</v>
      </c>
      <c r="K230">
        <v>5.3650000000000002</v>
      </c>
      <c r="L230">
        <v>34.143999999999998</v>
      </c>
      <c r="M230" s="1">
        <f t="shared" si="13"/>
        <v>3.3949999999999996</v>
      </c>
      <c r="N230" s="1">
        <f t="shared" si="14"/>
        <v>33.949999999999996</v>
      </c>
      <c r="O230">
        <v>70</v>
      </c>
      <c r="P230">
        <v>-108.514</v>
      </c>
      <c r="Q230">
        <v>-114.473</v>
      </c>
    </row>
    <row r="231" spans="1:19" customFormat="1" x14ac:dyDescent="0.2">
      <c r="A231" s="30" t="s">
        <v>131</v>
      </c>
      <c r="B231">
        <v>1.0000000000000001E-15</v>
      </c>
      <c r="C231" s="9">
        <v>5790</v>
      </c>
      <c r="D231" s="1">
        <v>2.7</v>
      </c>
      <c r="E231" s="1">
        <f t="shared" si="15"/>
        <v>5.95</v>
      </c>
      <c r="F231">
        <v>1.75</v>
      </c>
      <c r="G231">
        <v>0.85</v>
      </c>
      <c r="H231" s="1">
        <f t="shared" si="12"/>
        <v>2</v>
      </c>
      <c r="I231">
        <v>20</v>
      </c>
      <c r="J231">
        <v>30.821000000000002</v>
      </c>
      <c r="K231">
        <v>4.7300000000000004</v>
      </c>
      <c r="L231">
        <v>34.822000000000003</v>
      </c>
      <c r="M231" s="1">
        <f t="shared" si="13"/>
        <v>4.0010000000000012</v>
      </c>
      <c r="N231" s="1">
        <f t="shared" si="14"/>
        <v>40.010000000000012</v>
      </c>
      <c r="O231">
        <v>80</v>
      </c>
      <c r="P231">
        <v>-127.46899999999999</v>
      </c>
      <c r="Q231">
        <v>-136.08500000000001</v>
      </c>
    </row>
    <row r="232" spans="1:19" customFormat="1" x14ac:dyDescent="0.2">
      <c r="A232" s="30" t="s">
        <v>132</v>
      </c>
      <c r="B232">
        <v>1.0000000000000001E-15</v>
      </c>
      <c r="C232" s="9">
        <v>6130</v>
      </c>
      <c r="D232" s="1">
        <v>2.7</v>
      </c>
      <c r="E232" s="1">
        <f t="shared" si="15"/>
        <v>5.95</v>
      </c>
      <c r="F232">
        <v>1.75</v>
      </c>
      <c r="G232">
        <v>0.85</v>
      </c>
      <c r="H232" s="1">
        <f t="shared" si="12"/>
        <v>2</v>
      </c>
      <c r="I232">
        <v>25</v>
      </c>
      <c r="J232">
        <v>30.733000000000001</v>
      </c>
      <c r="K232">
        <v>4.4930000000000003</v>
      </c>
      <c r="L232">
        <v>35.340000000000003</v>
      </c>
      <c r="M232" s="1">
        <f t="shared" si="13"/>
        <v>4.6070000000000029</v>
      </c>
      <c r="N232" s="1">
        <f t="shared" si="14"/>
        <v>46.070000000000029</v>
      </c>
      <c r="O232">
        <v>90</v>
      </c>
      <c r="P232">
        <v>-150.304</v>
      </c>
      <c r="Q232">
        <v>-159.887</v>
      </c>
    </row>
    <row r="233" spans="1:19" customFormat="1" x14ac:dyDescent="0.2">
      <c r="A233" s="30" t="s">
        <v>133</v>
      </c>
      <c r="B233">
        <v>1.0000000000000001E-15</v>
      </c>
      <c r="C233" s="9">
        <v>5880</v>
      </c>
      <c r="D233" s="1">
        <v>2.7</v>
      </c>
      <c r="E233" s="1">
        <f t="shared" si="15"/>
        <v>5.95</v>
      </c>
      <c r="F233">
        <v>1.75</v>
      </c>
      <c r="G233">
        <v>0.85</v>
      </c>
      <c r="H233" s="1">
        <f t="shared" si="12"/>
        <v>2</v>
      </c>
      <c r="I233">
        <v>30</v>
      </c>
      <c r="J233">
        <v>30.821000000000002</v>
      </c>
      <c r="K233">
        <v>4.3150000000000004</v>
      </c>
      <c r="L233">
        <v>36.034999999999997</v>
      </c>
      <c r="M233" s="1">
        <f t="shared" si="13"/>
        <v>5.2139999999999951</v>
      </c>
      <c r="N233" s="1">
        <f t="shared" si="14"/>
        <v>52.139999999999951</v>
      </c>
      <c r="O233">
        <v>100</v>
      </c>
      <c r="P233">
        <v>-176.16499999999999</v>
      </c>
      <c r="Q233">
        <v>-176.839</v>
      </c>
    </row>
    <row r="234" spans="1:19" customFormat="1" x14ac:dyDescent="0.2">
      <c r="A234" s="29" t="s">
        <v>134</v>
      </c>
      <c r="B234">
        <v>0</v>
      </c>
      <c r="C234" s="1">
        <v>6120</v>
      </c>
      <c r="D234" s="1">
        <v>2.7</v>
      </c>
      <c r="E234" s="1">
        <f t="shared" si="15"/>
        <v>5.95</v>
      </c>
      <c r="F234">
        <v>1.75</v>
      </c>
      <c r="G234">
        <v>0.85</v>
      </c>
      <c r="H234" s="1">
        <f t="shared" si="12"/>
        <v>2</v>
      </c>
      <c r="I234">
        <v>15</v>
      </c>
      <c r="J234">
        <v>42.173999999999999</v>
      </c>
      <c r="K234">
        <v>5.1689999999999996</v>
      </c>
      <c r="L234">
        <v>45.993000000000002</v>
      </c>
      <c r="M234" s="1">
        <f t="shared" si="13"/>
        <v>3.8190000000000026</v>
      </c>
      <c r="N234" s="1">
        <f t="shared" si="14"/>
        <v>38.190000000000026</v>
      </c>
      <c r="O234">
        <v>95</v>
      </c>
      <c r="P234">
        <v>-107.252</v>
      </c>
      <c r="Q234">
        <v>-113.89100000000001</v>
      </c>
    </row>
    <row r="235" spans="1:19" customFormat="1" x14ac:dyDescent="0.2">
      <c r="A235" s="29" t="s">
        <v>135</v>
      </c>
      <c r="B235">
        <v>0</v>
      </c>
      <c r="C235" s="1">
        <v>5990</v>
      </c>
      <c r="D235" s="1">
        <v>2.7</v>
      </c>
      <c r="E235" s="1">
        <f t="shared" si="15"/>
        <v>5.95</v>
      </c>
      <c r="F235">
        <v>1.75</v>
      </c>
      <c r="G235">
        <v>0.85</v>
      </c>
      <c r="H235" s="1">
        <f t="shared" si="12"/>
        <v>2</v>
      </c>
      <c r="I235">
        <v>20</v>
      </c>
      <c r="J235">
        <v>42.064999999999998</v>
      </c>
      <c r="K235">
        <v>5.1740000000000004</v>
      </c>
      <c r="L235">
        <v>46.49</v>
      </c>
      <c r="M235" s="1">
        <f t="shared" si="13"/>
        <v>4.4250000000000043</v>
      </c>
      <c r="N235" s="1">
        <f t="shared" si="14"/>
        <v>44.250000000000043</v>
      </c>
      <c r="O235">
        <v>105</v>
      </c>
      <c r="P235">
        <v>-125.14</v>
      </c>
      <c r="Q235">
        <v>-129.03100000000001</v>
      </c>
    </row>
    <row r="236" spans="1:19" customFormat="1" x14ac:dyDescent="0.2">
      <c r="A236" s="29" t="s">
        <v>136</v>
      </c>
      <c r="B236">
        <v>0</v>
      </c>
      <c r="C236" s="1">
        <v>5870</v>
      </c>
      <c r="D236" s="1">
        <v>2.7</v>
      </c>
      <c r="E236" s="1">
        <f t="shared" si="15"/>
        <v>5.95</v>
      </c>
      <c r="F236">
        <v>1.75</v>
      </c>
      <c r="G236">
        <v>0.85</v>
      </c>
      <c r="H236" s="1">
        <f t="shared" si="12"/>
        <v>2</v>
      </c>
      <c r="I236">
        <v>25</v>
      </c>
      <c r="J236">
        <v>42.149000000000001</v>
      </c>
      <c r="K236">
        <v>4.8849999999999998</v>
      </c>
      <c r="L236">
        <v>47.484000000000002</v>
      </c>
      <c r="M236" s="1">
        <f t="shared" si="13"/>
        <v>5.3350000000000009</v>
      </c>
      <c r="N236" s="1">
        <f t="shared" si="14"/>
        <v>53.350000000000009</v>
      </c>
      <c r="O236">
        <v>120</v>
      </c>
      <c r="P236">
        <v>-143.59800000000001</v>
      </c>
      <c r="Q236">
        <v>-146.398</v>
      </c>
    </row>
    <row r="237" spans="1:19" customFormat="1" x14ac:dyDescent="0.2">
      <c r="A237" s="29" t="s">
        <v>137</v>
      </c>
      <c r="B237">
        <v>0</v>
      </c>
      <c r="C237" s="1">
        <v>6180</v>
      </c>
      <c r="D237" s="1">
        <v>2.7</v>
      </c>
      <c r="E237" s="1">
        <f t="shared" si="15"/>
        <v>5.95</v>
      </c>
      <c r="F237">
        <v>1.75</v>
      </c>
      <c r="G237">
        <v>0.85</v>
      </c>
      <c r="H237" s="1">
        <f t="shared" si="12"/>
        <v>2</v>
      </c>
      <c r="I237">
        <v>30</v>
      </c>
      <c r="J237">
        <v>42.195</v>
      </c>
      <c r="K237">
        <v>4.8579999999999997</v>
      </c>
      <c r="L237">
        <v>48.136000000000003</v>
      </c>
      <c r="M237" s="1">
        <f t="shared" si="13"/>
        <v>5.9410000000000025</v>
      </c>
      <c r="N237" s="1">
        <f t="shared" si="14"/>
        <v>59.410000000000025</v>
      </c>
      <c r="O237">
        <v>130</v>
      </c>
      <c r="P237">
        <v>-160.38499999999999</v>
      </c>
      <c r="Q237">
        <v>-163.066</v>
      </c>
    </row>
    <row r="238" spans="1:19" customFormat="1" x14ac:dyDescent="0.2">
      <c r="A238" s="28" t="s">
        <v>138</v>
      </c>
      <c r="B238">
        <v>-1.0000000000000001E-15</v>
      </c>
      <c r="C238" s="1">
        <v>5820</v>
      </c>
      <c r="D238" s="1">
        <v>2.7</v>
      </c>
      <c r="E238" s="1">
        <f t="shared" si="15"/>
        <v>5.95</v>
      </c>
      <c r="F238">
        <v>1.75</v>
      </c>
      <c r="G238">
        <v>0.85</v>
      </c>
      <c r="H238" s="1">
        <f t="shared" si="12"/>
        <v>2</v>
      </c>
      <c r="I238">
        <v>15</v>
      </c>
      <c r="J238">
        <v>42.212000000000003</v>
      </c>
      <c r="K238">
        <v>5.2439999999999998</v>
      </c>
      <c r="L238">
        <v>46.941000000000003</v>
      </c>
      <c r="M238" s="1">
        <f t="shared" si="13"/>
        <v>4.7289999999999992</v>
      </c>
      <c r="N238" s="1">
        <f t="shared" si="14"/>
        <v>47.289999999999992</v>
      </c>
      <c r="O238">
        <v>100</v>
      </c>
      <c r="P238">
        <v>-109.45399999999999</v>
      </c>
      <c r="Q238">
        <v>-112.81</v>
      </c>
    </row>
    <row r="239" spans="1:19" customFormat="1" x14ac:dyDescent="0.2">
      <c r="A239" s="28" t="s">
        <v>139</v>
      </c>
      <c r="B239">
        <v>-1.0000000000000001E-15</v>
      </c>
      <c r="C239" s="1">
        <v>5720</v>
      </c>
      <c r="D239" s="1">
        <v>2.7</v>
      </c>
      <c r="E239" s="1">
        <f t="shared" si="15"/>
        <v>5.95</v>
      </c>
      <c r="F239">
        <v>1.75</v>
      </c>
      <c r="G239">
        <v>0.85</v>
      </c>
      <c r="H239" s="1">
        <f t="shared" si="12"/>
        <v>2</v>
      </c>
      <c r="I239">
        <v>20</v>
      </c>
      <c r="J239">
        <v>42.048999999999999</v>
      </c>
      <c r="K239">
        <v>5.26</v>
      </c>
      <c r="L239">
        <v>47.686999999999998</v>
      </c>
      <c r="M239" s="1">
        <f t="shared" si="13"/>
        <v>5.6379999999999981</v>
      </c>
      <c r="N239" s="1">
        <f t="shared" si="14"/>
        <v>56.379999999999981</v>
      </c>
      <c r="O239">
        <v>115</v>
      </c>
      <c r="P239">
        <v>-128.495</v>
      </c>
      <c r="Q239">
        <v>-131.239</v>
      </c>
    </row>
    <row r="240" spans="1:19" customFormat="1" x14ac:dyDescent="0.2">
      <c r="A240" s="28" t="s">
        <v>140</v>
      </c>
      <c r="B240">
        <v>-1.0000000000000001E-15</v>
      </c>
      <c r="C240" s="1">
        <v>5680</v>
      </c>
      <c r="D240" s="1">
        <v>2.7</v>
      </c>
      <c r="E240" s="1">
        <f t="shared" si="15"/>
        <v>5.95</v>
      </c>
      <c r="F240">
        <v>1.75</v>
      </c>
      <c r="G240">
        <v>0.85</v>
      </c>
      <c r="H240" s="1">
        <f t="shared" si="12"/>
        <v>2</v>
      </c>
      <c r="I240">
        <v>25</v>
      </c>
      <c r="J240">
        <v>39.555999999999997</v>
      </c>
      <c r="K240">
        <v>5.1669999999999998</v>
      </c>
      <c r="L240">
        <v>46.103000000000002</v>
      </c>
      <c r="M240" s="1">
        <f t="shared" si="13"/>
        <v>6.5470000000000041</v>
      </c>
      <c r="N240" s="1">
        <f t="shared" si="14"/>
        <v>65.470000000000041</v>
      </c>
      <c r="O240">
        <v>140</v>
      </c>
      <c r="P240">
        <v>-146.62</v>
      </c>
      <c r="Q240">
        <v>-148.00200000000001</v>
      </c>
    </row>
    <row r="241" spans="1:19" customFormat="1" x14ac:dyDescent="0.2">
      <c r="A241" s="28" t="s">
        <v>141</v>
      </c>
      <c r="B241">
        <v>-1.0000000000000001E-15</v>
      </c>
      <c r="C241" s="1">
        <v>5130</v>
      </c>
      <c r="D241" s="1">
        <v>2.7</v>
      </c>
      <c r="E241" s="1">
        <f t="shared" si="15"/>
        <v>5.95</v>
      </c>
      <c r="F241">
        <v>1.75</v>
      </c>
      <c r="G241">
        <v>0.85</v>
      </c>
      <c r="H241" s="1">
        <f t="shared" si="12"/>
        <v>2</v>
      </c>
      <c r="I241">
        <v>30</v>
      </c>
      <c r="J241">
        <v>39.613</v>
      </c>
      <c r="K241">
        <v>4.9489999999999998</v>
      </c>
      <c r="L241">
        <v>47.069000000000003</v>
      </c>
      <c r="M241" s="1">
        <f t="shared" si="13"/>
        <v>7.4560000000000031</v>
      </c>
      <c r="N241" s="1">
        <f t="shared" si="14"/>
        <v>74.560000000000031</v>
      </c>
      <c r="O241">
        <v>155</v>
      </c>
      <c r="P241">
        <v>-163.85900000000001</v>
      </c>
      <c r="Q241">
        <v>-164.68700000000001</v>
      </c>
      <c r="S241" t="s">
        <v>142</v>
      </c>
    </row>
    <row r="242" spans="1:19" customFormat="1" x14ac:dyDescent="0.2">
      <c r="A242" s="30" t="s">
        <v>143</v>
      </c>
      <c r="B242">
        <v>1.0000000000000001E-15</v>
      </c>
      <c r="C242" s="1">
        <v>0</v>
      </c>
      <c r="D242" s="1">
        <v>2.7</v>
      </c>
      <c r="E242" s="1">
        <f t="shared" si="15"/>
        <v>5.2</v>
      </c>
      <c r="F242">
        <v>2.5</v>
      </c>
      <c r="G242">
        <v>3</v>
      </c>
      <c r="H242" s="1">
        <f t="shared" si="12"/>
        <v>0.34666666666666668</v>
      </c>
      <c r="I242">
        <v>15</v>
      </c>
      <c r="J242">
        <v>0</v>
      </c>
      <c r="K242">
        <v>766.16399999999999</v>
      </c>
      <c r="L242">
        <v>172.02799999999999</v>
      </c>
      <c r="M242" s="1">
        <f t="shared" si="13"/>
        <v>172.02799999999999</v>
      </c>
      <c r="N242" s="1">
        <f t="shared" si="14"/>
        <v>1720.2799999999997</v>
      </c>
      <c r="O242">
        <v>165</v>
      </c>
      <c r="P242">
        <v>7.5940000000000003</v>
      </c>
      <c r="Q242">
        <v>-1.4370000000000001</v>
      </c>
      <c r="S242" t="s">
        <v>144</v>
      </c>
    </row>
    <row r="243" spans="1:19" customFormat="1" x14ac:dyDescent="0.2">
      <c r="A243" s="30" t="s">
        <v>145</v>
      </c>
      <c r="B243">
        <v>1.0000000000000001E-15</v>
      </c>
      <c r="C243" s="1">
        <v>0</v>
      </c>
      <c r="D243" s="1">
        <v>2.7</v>
      </c>
      <c r="E243" s="1">
        <f t="shared" si="15"/>
        <v>5.2</v>
      </c>
      <c r="F243">
        <v>2.5</v>
      </c>
      <c r="G243">
        <v>3</v>
      </c>
      <c r="H243" s="1">
        <f t="shared" si="12"/>
        <v>0.34666666666666668</v>
      </c>
      <c r="I243">
        <v>20</v>
      </c>
      <c r="J243">
        <v>0</v>
      </c>
      <c r="K243">
        <v>757.92899999999997</v>
      </c>
      <c r="L243">
        <v>196.976</v>
      </c>
      <c r="M243" s="1">
        <f t="shared" si="13"/>
        <v>196.976</v>
      </c>
      <c r="N243" s="1">
        <f t="shared" si="14"/>
        <v>1969.76</v>
      </c>
      <c r="O243">
        <v>190</v>
      </c>
      <c r="P243">
        <v>5.85</v>
      </c>
      <c r="Q243">
        <v>-1.8240000000000001</v>
      </c>
      <c r="S243" t="s">
        <v>156</v>
      </c>
    </row>
    <row r="244" spans="1:19" customFormat="1" x14ac:dyDescent="0.2">
      <c r="A244" s="30" t="s">
        <v>146</v>
      </c>
      <c r="B244">
        <v>1.0000000000000001E-15</v>
      </c>
      <c r="C244" s="1">
        <v>0</v>
      </c>
      <c r="D244" s="1">
        <v>2.7</v>
      </c>
      <c r="E244" s="1">
        <f t="shared" si="15"/>
        <v>5.2</v>
      </c>
      <c r="F244">
        <v>2.5</v>
      </c>
      <c r="G244">
        <v>3</v>
      </c>
      <c r="H244" s="1">
        <f t="shared" si="12"/>
        <v>0.34666666666666668</v>
      </c>
      <c r="I244">
        <v>25</v>
      </c>
      <c r="J244">
        <v>0</v>
      </c>
      <c r="K244">
        <v>786.77</v>
      </c>
      <c r="L244">
        <v>196.929</v>
      </c>
      <c r="M244" s="1">
        <f t="shared" si="13"/>
        <v>196.929</v>
      </c>
      <c r="N244" s="1">
        <f t="shared" si="14"/>
        <v>1969.29</v>
      </c>
      <c r="O244">
        <v>190</v>
      </c>
      <c r="P244">
        <v>4.8140000000000001</v>
      </c>
      <c r="Q244">
        <v>-2.0670000000000002</v>
      </c>
      <c r="S244" t="s">
        <v>156</v>
      </c>
    </row>
    <row r="245" spans="1:19" customFormat="1" x14ac:dyDescent="0.2">
      <c r="A245" s="30" t="s">
        <v>147</v>
      </c>
      <c r="B245">
        <v>1.0000000000000001E-15</v>
      </c>
      <c r="C245" s="1">
        <v>0</v>
      </c>
      <c r="D245" s="1">
        <v>2.7</v>
      </c>
      <c r="E245" s="1">
        <f t="shared" si="15"/>
        <v>5.2</v>
      </c>
      <c r="F245">
        <v>2.5</v>
      </c>
      <c r="G245">
        <v>3</v>
      </c>
      <c r="H245" s="1">
        <f t="shared" si="12"/>
        <v>0.34666666666666668</v>
      </c>
      <c r="I245">
        <v>30</v>
      </c>
      <c r="J245">
        <v>0</v>
      </c>
      <c r="K245">
        <v>786.84799999999996</v>
      </c>
      <c r="L245">
        <v>216.702</v>
      </c>
      <c r="M245" s="1">
        <f t="shared" si="13"/>
        <v>216.702</v>
      </c>
      <c r="N245" s="1">
        <f t="shared" si="14"/>
        <v>2167.02</v>
      </c>
      <c r="O245">
        <v>210</v>
      </c>
      <c r="P245">
        <v>4.6829999999999998</v>
      </c>
      <c r="Q245">
        <v>-2.25</v>
      </c>
      <c r="S245" t="s">
        <v>156</v>
      </c>
    </row>
    <row r="246" spans="1:19" customFormat="1" x14ac:dyDescent="0.2">
      <c r="A246" s="29" t="s">
        <v>148</v>
      </c>
      <c r="B246">
        <v>0</v>
      </c>
      <c r="C246" s="1">
        <v>0</v>
      </c>
      <c r="D246" s="1">
        <v>2.7</v>
      </c>
      <c r="E246" s="1">
        <f t="shared" si="15"/>
        <v>5.2</v>
      </c>
      <c r="F246">
        <v>2.5</v>
      </c>
      <c r="G246">
        <v>3</v>
      </c>
      <c r="H246" s="1">
        <f t="shared" si="12"/>
        <v>0.34666666666666668</v>
      </c>
      <c r="I246">
        <v>15</v>
      </c>
      <c r="J246">
        <v>151.33500000000001</v>
      </c>
      <c r="K246">
        <v>179.35</v>
      </c>
      <c r="L246">
        <v>152.911</v>
      </c>
      <c r="M246" s="1">
        <f t="shared" si="13"/>
        <v>1.5759999999999934</v>
      </c>
      <c r="N246" s="1">
        <f t="shared" si="14"/>
        <v>15.759999999999934</v>
      </c>
      <c r="O246">
        <v>170</v>
      </c>
      <c r="P246">
        <v>-6.8179999999999996</v>
      </c>
      <c r="Q246">
        <v>-21.875</v>
      </c>
    </row>
    <row r="247" spans="1:19" customFormat="1" x14ac:dyDescent="0.2">
      <c r="A247" s="29" t="s">
        <v>149</v>
      </c>
      <c r="B247">
        <v>0</v>
      </c>
      <c r="C247" s="1">
        <v>0</v>
      </c>
      <c r="D247" s="1">
        <v>2.7</v>
      </c>
      <c r="E247" s="1">
        <f t="shared" si="15"/>
        <v>5.2</v>
      </c>
      <c r="F247">
        <v>2.5</v>
      </c>
      <c r="G247">
        <v>3</v>
      </c>
      <c r="H247" s="1">
        <f t="shared" si="12"/>
        <v>0.34666666666666668</v>
      </c>
      <c r="I247">
        <v>20</v>
      </c>
      <c r="J247">
        <v>151.28700000000001</v>
      </c>
      <c r="K247">
        <v>179.327</v>
      </c>
      <c r="L247">
        <v>154.07599999999999</v>
      </c>
      <c r="M247" s="1">
        <f t="shared" si="13"/>
        <v>2.7889999999999873</v>
      </c>
      <c r="N247" s="1">
        <f t="shared" si="14"/>
        <v>27.889999999999873</v>
      </c>
      <c r="O247">
        <v>190</v>
      </c>
      <c r="P247">
        <v>-10.987</v>
      </c>
      <c r="Q247">
        <v>-24.349</v>
      </c>
    </row>
    <row r="248" spans="1:19" customFormat="1" x14ac:dyDescent="0.2">
      <c r="A248" s="29" t="s">
        <v>150</v>
      </c>
      <c r="B248">
        <v>0</v>
      </c>
      <c r="C248" s="1">
        <v>0</v>
      </c>
      <c r="D248" s="1">
        <v>2.7</v>
      </c>
      <c r="E248" s="1">
        <f t="shared" si="15"/>
        <v>5.2</v>
      </c>
      <c r="F248">
        <v>2.5</v>
      </c>
      <c r="G248">
        <v>3</v>
      </c>
      <c r="H248" s="1">
        <f t="shared" si="12"/>
        <v>0.34666666666666668</v>
      </c>
      <c r="I248">
        <v>25</v>
      </c>
      <c r="J248">
        <v>150.315</v>
      </c>
      <c r="K248">
        <v>178.447</v>
      </c>
      <c r="L248">
        <v>154.68</v>
      </c>
      <c r="M248" s="1">
        <f t="shared" si="13"/>
        <v>4.3650000000000091</v>
      </c>
      <c r="N248" s="1">
        <f t="shared" si="14"/>
        <v>43.650000000000091</v>
      </c>
      <c r="O248">
        <v>215</v>
      </c>
      <c r="P248">
        <v>-15.894</v>
      </c>
      <c r="Q248">
        <v>-27.814</v>
      </c>
    </row>
    <row r="249" spans="1:19" customFormat="1" x14ac:dyDescent="0.2">
      <c r="A249" s="29" t="s">
        <v>151</v>
      </c>
      <c r="B249">
        <v>0</v>
      </c>
      <c r="C249" s="1">
        <v>0</v>
      </c>
      <c r="D249" s="1">
        <v>2.7</v>
      </c>
      <c r="E249" s="1">
        <f t="shared" si="15"/>
        <v>5.2</v>
      </c>
      <c r="F249">
        <v>2.5</v>
      </c>
      <c r="G249">
        <v>3</v>
      </c>
      <c r="H249" s="1">
        <f t="shared" si="12"/>
        <v>0.34666666666666668</v>
      </c>
      <c r="I249">
        <v>30</v>
      </c>
      <c r="J249">
        <v>143.36799999999999</v>
      </c>
      <c r="K249">
        <v>177.58799999999999</v>
      </c>
      <c r="L249">
        <v>149.005</v>
      </c>
      <c r="M249" s="1">
        <f t="shared" si="13"/>
        <v>5.6370000000000005</v>
      </c>
      <c r="N249" s="1">
        <f t="shared" si="14"/>
        <v>56.370000000000005</v>
      </c>
      <c r="O249">
        <v>230</v>
      </c>
      <c r="P249">
        <v>-21.024000000000001</v>
      </c>
      <c r="Q249">
        <v>-31.058</v>
      </c>
    </row>
    <row r="250" spans="1:19" customFormat="1" x14ac:dyDescent="0.2">
      <c r="A250" s="28" t="s">
        <v>152</v>
      </c>
      <c r="B250">
        <v>-1.0000000000000001E-15</v>
      </c>
      <c r="C250" s="1">
        <v>0</v>
      </c>
      <c r="D250" s="1">
        <v>2.7</v>
      </c>
      <c r="E250" s="1">
        <f t="shared" si="15"/>
        <v>5.2</v>
      </c>
      <c r="F250">
        <v>2.5</v>
      </c>
      <c r="G250">
        <v>3</v>
      </c>
      <c r="H250" s="1">
        <f t="shared" si="12"/>
        <v>0.34666666666666668</v>
      </c>
      <c r="I250">
        <v>15</v>
      </c>
      <c r="J250">
        <v>140.62299999999999</v>
      </c>
      <c r="K250">
        <v>175.762</v>
      </c>
      <c r="L250">
        <v>141.95699999999999</v>
      </c>
      <c r="M250" s="1">
        <f t="shared" si="13"/>
        <v>1.3340000000000032</v>
      </c>
      <c r="N250" s="1">
        <f t="shared" si="14"/>
        <v>13.340000000000032</v>
      </c>
      <c r="O250">
        <v>155</v>
      </c>
      <c r="P250">
        <v>-6.0869999999999997</v>
      </c>
      <c r="Q250">
        <v>-21.265999999999998</v>
      </c>
    </row>
    <row r="251" spans="1:19" customFormat="1" x14ac:dyDescent="0.2">
      <c r="A251" s="28" t="s">
        <v>153</v>
      </c>
      <c r="B251">
        <v>-1.0000000000000001E-15</v>
      </c>
      <c r="C251" s="1">
        <v>0</v>
      </c>
      <c r="D251" s="1">
        <v>2.7</v>
      </c>
      <c r="E251" s="1">
        <f t="shared" si="15"/>
        <v>5.2</v>
      </c>
      <c r="F251">
        <v>2.5</v>
      </c>
      <c r="G251">
        <v>3</v>
      </c>
      <c r="H251" s="1">
        <f t="shared" si="12"/>
        <v>0.34666666666666668</v>
      </c>
      <c r="I251">
        <v>20</v>
      </c>
      <c r="J251">
        <v>138.67099999999999</v>
      </c>
      <c r="K251">
        <v>175.273</v>
      </c>
      <c r="L251">
        <v>141.58000000000001</v>
      </c>
      <c r="M251" s="1">
        <f t="shared" si="13"/>
        <v>2.9090000000000202</v>
      </c>
      <c r="N251" s="1">
        <f t="shared" si="14"/>
        <v>29.090000000000202</v>
      </c>
      <c r="O251">
        <v>180</v>
      </c>
      <c r="P251">
        <v>-11.054</v>
      </c>
      <c r="Q251">
        <v>-23.922000000000001</v>
      </c>
    </row>
    <row r="252" spans="1:19" customFormat="1" x14ac:dyDescent="0.2">
      <c r="A252" s="28" t="s">
        <v>154</v>
      </c>
      <c r="B252">
        <v>-1.0000000000000001E-15</v>
      </c>
      <c r="C252" s="1">
        <v>0</v>
      </c>
      <c r="D252" s="1">
        <v>2.7</v>
      </c>
      <c r="E252" s="1">
        <f t="shared" si="15"/>
        <v>5.2</v>
      </c>
      <c r="F252">
        <v>2.5</v>
      </c>
      <c r="G252">
        <v>3</v>
      </c>
      <c r="H252" s="1">
        <f t="shared" si="12"/>
        <v>0.34666666666666668</v>
      </c>
      <c r="I252">
        <v>25</v>
      </c>
      <c r="J252">
        <v>137.75</v>
      </c>
      <c r="K252">
        <v>176.54</v>
      </c>
      <c r="L252">
        <v>142.78100000000001</v>
      </c>
      <c r="M252" s="1">
        <f t="shared" si="13"/>
        <v>5.0310000000000059</v>
      </c>
      <c r="N252" s="1">
        <f t="shared" si="14"/>
        <v>50.310000000000059</v>
      </c>
      <c r="O252">
        <v>215</v>
      </c>
      <c r="P252">
        <v>-16.588000000000001</v>
      </c>
      <c r="Q252">
        <v>-28.55</v>
      </c>
    </row>
    <row r="253" spans="1:19" customFormat="1" x14ac:dyDescent="0.2">
      <c r="A253" s="28" t="s">
        <v>155</v>
      </c>
      <c r="B253">
        <v>-1.0000000000000001E-15</v>
      </c>
      <c r="C253" s="1">
        <v>0</v>
      </c>
      <c r="D253" s="1">
        <v>2.7</v>
      </c>
      <c r="E253" s="1">
        <f t="shared" si="15"/>
        <v>5.2</v>
      </c>
      <c r="F253">
        <v>2.5</v>
      </c>
      <c r="G253">
        <v>3</v>
      </c>
      <c r="H253" s="1">
        <f t="shared" si="12"/>
        <v>0.34666666666666668</v>
      </c>
      <c r="I253">
        <v>30</v>
      </c>
      <c r="J253">
        <v>135.79599999999999</v>
      </c>
      <c r="K253">
        <v>176.34</v>
      </c>
      <c r="L253">
        <v>142.101</v>
      </c>
      <c r="M253" s="1">
        <f t="shared" si="13"/>
        <v>6.3050000000000068</v>
      </c>
      <c r="N253" s="1">
        <f t="shared" si="14"/>
        <v>63.050000000000068</v>
      </c>
      <c r="O253">
        <v>235</v>
      </c>
      <c r="P253">
        <v>-21.492000000000001</v>
      </c>
      <c r="Q253">
        <v>-31.808</v>
      </c>
    </row>
    <row r="254" spans="1:19" customFormat="1" x14ac:dyDescent="0.2">
      <c r="A254" s="29" t="s">
        <v>162</v>
      </c>
      <c r="B254">
        <v>0</v>
      </c>
      <c r="D254" s="1">
        <v>2.7</v>
      </c>
      <c r="E254" s="1">
        <f>5 - F254 +D254</f>
        <v>5.2</v>
      </c>
      <c r="F254">
        <v>2.5</v>
      </c>
      <c r="G254">
        <v>4.5</v>
      </c>
      <c r="H254" s="1">
        <f t="shared" ref="H254:H261" si="16">E254/(2*(F254*G254))</f>
        <v>0.23111111111111113</v>
      </c>
      <c r="I254">
        <v>15</v>
      </c>
      <c r="J254">
        <v>0</v>
      </c>
      <c r="K254">
        <v>820.33100000000002</v>
      </c>
      <c r="L254">
        <v>32.189</v>
      </c>
      <c r="M254">
        <v>0</v>
      </c>
      <c r="N254">
        <v>0</v>
      </c>
      <c r="O254">
        <v>0</v>
      </c>
      <c r="P254">
        <v>3.242</v>
      </c>
      <c r="Q254">
        <v>0.126</v>
      </c>
      <c r="S254" t="s">
        <v>157</v>
      </c>
    </row>
    <row r="255" spans="1:19" customFormat="1" x14ac:dyDescent="0.2">
      <c r="A255" s="29" t="s">
        <v>163</v>
      </c>
      <c r="B255">
        <v>0</v>
      </c>
      <c r="D255" s="1">
        <v>2.7</v>
      </c>
      <c r="E255" s="1">
        <f t="shared" ref="E255:E261" si="17">5 - F255 +D255</f>
        <v>5.2</v>
      </c>
      <c r="F255">
        <v>2.5</v>
      </c>
      <c r="G255">
        <v>4.5</v>
      </c>
      <c r="H255" s="1">
        <f t="shared" si="16"/>
        <v>0.23111111111111113</v>
      </c>
      <c r="I255">
        <v>20</v>
      </c>
      <c r="J255">
        <v>0</v>
      </c>
      <c r="K255">
        <v>838.88699999999994</v>
      </c>
      <c r="L255">
        <v>22.186</v>
      </c>
      <c r="M255">
        <v>0</v>
      </c>
      <c r="N255">
        <v>0</v>
      </c>
      <c r="O255">
        <v>0</v>
      </c>
      <c r="P255">
        <v>1.524</v>
      </c>
      <c r="Q255">
        <v>0.121</v>
      </c>
      <c r="S255" t="s">
        <v>157</v>
      </c>
    </row>
    <row r="256" spans="1:19" customFormat="1" x14ac:dyDescent="0.2">
      <c r="A256" s="29" t="s">
        <v>164</v>
      </c>
      <c r="B256">
        <v>0</v>
      </c>
      <c r="D256" s="1">
        <v>2.7</v>
      </c>
      <c r="E256" s="1">
        <f t="shared" si="17"/>
        <v>5.2</v>
      </c>
      <c r="F256">
        <v>2.5</v>
      </c>
      <c r="G256">
        <v>4.5</v>
      </c>
      <c r="H256" s="1">
        <f t="shared" si="16"/>
        <v>0.23111111111111113</v>
      </c>
      <c r="I256">
        <v>25</v>
      </c>
      <c r="J256">
        <v>0</v>
      </c>
      <c r="K256">
        <v>843.77800000000002</v>
      </c>
      <c r="L256">
        <v>22.175000000000001</v>
      </c>
      <c r="M256">
        <v>0</v>
      </c>
      <c r="N256">
        <v>0</v>
      </c>
      <c r="O256">
        <v>0</v>
      </c>
      <c r="P256">
        <v>0.62</v>
      </c>
      <c r="Q256">
        <v>0.121</v>
      </c>
      <c r="S256" t="s">
        <v>157</v>
      </c>
    </row>
    <row r="257" spans="1:19" customFormat="1" x14ac:dyDescent="0.2">
      <c r="A257" s="29" t="s">
        <v>165</v>
      </c>
      <c r="B257">
        <v>0</v>
      </c>
      <c r="D257" s="1">
        <v>2.7</v>
      </c>
      <c r="E257" s="1">
        <f t="shared" si="17"/>
        <v>5.2</v>
      </c>
      <c r="F257">
        <v>2.5</v>
      </c>
      <c r="G257">
        <v>4.5</v>
      </c>
      <c r="H257" s="1">
        <f t="shared" si="16"/>
        <v>0.23111111111111113</v>
      </c>
      <c r="I257">
        <v>30</v>
      </c>
      <c r="J257">
        <v>0</v>
      </c>
      <c r="K257">
        <v>826.65599999999995</v>
      </c>
      <c r="L257">
        <v>67.168999999999997</v>
      </c>
      <c r="M257">
        <v>0</v>
      </c>
      <c r="N257">
        <v>0</v>
      </c>
      <c r="O257">
        <v>0</v>
      </c>
      <c r="P257">
        <v>0.53400000000000003</v>
      </c>
      <c r="Q257">
        <v>0.124</v>
      </c>
      <c r="S257" t="s">
        <v>157</v>
      </c>
    </row>
    <row r="258" spans="1:19" customFormat="1" x14ac:dyDescent="0.2">
      <c r="A258" s="30" t="s">
        <v>166</v>
      </c>
      <c r="B258">
        <v>1.0000000000000001E-15</v>
      </c>
      <c r="D258" s="1">
        <v>2.7</v>
      </c>
      <c r="E258" s="1">
        <f t="shared" si="17"/>
        <v>5.2</v>
      </c>
      <c r="F258">
        <v>2.5</v>
      </c>
      <c r="G258">
        <v>4.5</v>
      </c>
      <c r="H258" s="1">
        <f t="shared" si="16"/>
        <v>0.23111111111111113</v>
      </c>
      <c r="I258">
        <v>15</v>
      </c>
      <c r="J258">
        <v>0</v>
      </c>
      <c r="K258">
        <v>0</v>
      </c>
      <c r="M258">
        <v>0</v>
      </c>
      <c r="N258">
        <v>0</v>
      </c>
      <c r="O258">
        <v>0</v>
      </c>
      <c r="S258" t="s">
        <v>157</v>
      </c>
    </row>
    <row r="259" spans="1:19" customFormat="1" x14ac:dyDescent="0.2">
      <c r="A259" s="30" t="s">
        <v>167</v>
      </c>
      <c r="B259">
        <v>1.0000000000000001E-15</v>
      </c>
      <c r="D259" s="1">
        <v>2.7</v>
      </c>
      <c r="E259" s="1">
        <f t="shared" si="17"/>
        <v>5.2</v>
      </c>
      <c r="F259">
        <v>2.5</v>
      </c>
      <c r="G259">
        <v>4.5</v>
      </c>
      <c r="H259" s="1">
        <f t="shared" si="16"/>
        <v>0.23111111111111113</v>
      </c>
      <c r="I259">
        <v>20</v>
      </c>
      <c r="J259">
        <v>0</v>
      </c>
      <c r="K259">
        <v>0</v>
      </c>
      <c r="M259">
        <v>0</v>
      </c>
      <c r="N259">
        <v>0</v>
      </c>
      <c r="O259">
        <v>0</v>
      </c>
      <c r="S259" t="s">
        <v>157</v>
      </c>
    </row>
    <row r="260" spans="1:19" customFormat="1" x14ac:dyDescent="0.2">
      <c r="A260" s="30" t="s">
        <v>168</v>
      </c>
      <c r="B260">
        <v>1.0000000000000001E-15</v>
      </c>
      <c r="D260" s="1">
        <v>2.7</v>
      </c>
      <c r="E260" s="1">
        <f t="shared" si="17"/>
        <v>5.2</v>
      </c>
      <c r="F260">
        <v>2.5</v>
      </c>
      <c r="G260">
        <v>4.5</v>
      </c>
      <c r="H260" s="1">
        <f t="shared" si="16"/>
        <v>0.23111111111111113</v>
      </c>
      <c r="I260">
        <v>25</v>
      </c>
      <c r="J260">
        <v>0</v>
      </c>
      <c r="K260">
        <v>0</v>
      </c>
      <c r="M260">
        <v>0</v>
      </c>
      <c r="N260">
        <v>0</v>
      </c>
      <c r="O260">
        <v>0</v>
      </c>
      <c r="S260" t="s">
        <v>157</v>
      </c>
    </row>
    <row r="261" spans="1:19" customFormat="1" x14ac:dyDescent="0.2">
      <c r="A261" s="30" t="s">
        <v>169</v>
      </c>
      <c r="B261">
        <v>1.0000000000000001E-15</v>
      </c>
      <c r="D261" s="1">
        <v>2.7</v>
      </c>
      <c r="E261" s="1">
        <f t="shared" si="17"/>
        <v>5.2</v>
      </c>
      <c r="F261">
        <v>2.5</v>
      </c>
      <c r="G261">
        <v>4.5</v>
      </c>
      <c r="H261" s="1">
        <f t="shared" si="16"/>
        <v>0.23111111111111113</v>
      </c>
      <c r="I261">
        <v>30</v>
      </c>
      <c r="J261">
        <v>0</v>
      </c>
      <c r="K261">
        <v>0</v>
      </c>
      <c r="M261">
        <v>0</v>
      </c>
      <c r="N261">
        <v>0</v>
      </c>
      <c r="O261">
        <v>0</v>
      </c>
      <c r="S261" t="s">
        <v>157</v>
      </c>
    </row>
    <row r="262" spans="1:19" customFormat="1" x14ac:dyDescent="0.2">
      <c r="A262" s="28" t="s">
        <v>158</v>
      </c>
      <c r="B262">
        <v>-1.0000000000000001E-15</v>
      </c>
      <c r="D262" s="1">
        <v>2.7</v>
      </c>
      <c r="E262" s="1">
        <f>5 - F262 +D262</f>
        <v>5.2</v>
      </c>
      <c r="F262">
        <v>2.5</v>
      </c>
      <c r="G262">
        <v>4.5</v>
      </c>
      <c r="H262" s="1">
        <f>E262/(2*(F262*G262))</f>
        <v>0.23111111111111113</v>
      </c>
      <c r="I262">
        <v>15</v>
      </c>
      <c r="J262">
        <v>0</v>
      </c>
      <c r="K262">
        <v>0</v>
      </c>
      <c r="M262">
        <v>0</v>
      </c>
      <c r="N262">
        <v>0</v>
      </c>
      <c r="O262">
        <v>0</v>
      </c>
      <c r="S262" t="s">
        <v>157</v>
      </c>
    </row>
    <row r="263" spans="1:19" customFormat="1" x14ac:dyDescent="0.2">
      <c r="A263" s="28" t="s">
        <v>159</v>
      </c>
      <c r="B263">
        <v>-1.0000000000000001E-15</v>
      </c>
      <c r="D263" s="1">
        <v>2.7</v>
      </c>
      <c r="E263" s="1">
        <f>5 - F263 +D263</f>
        <v>5.2</v>
      </c>
      <c r="F263">
        <v>2.5</v>
      </c>
      <c r="G263">
        <v>4.5</v>
      </c>
      <c r="H263" s="1">
        <f>E263/(2*(F263*G263))</f>
        <v>0.23111111111111113</v>
      </c>
      <c r="I263">
        <v>20</v>
      </c>
      <c r="J263">
        <v>0</v>
      </c>
      <c r="K263">
        <v>0</v>
      </c>
      <c r="M263">
        <v>0</v>
      </c>
      <c r="N263">
        <v>0</v>
      </c>
      <c r="O263">
        <v>0</v>
      </c>
      <c r="S263" t="s">
        <v>157</v>
      </c>
    </row>
    <row r="264" spans="1:19" customFormat="1" x14ac:dyDescent="0.2">
      <c r="A264" s="28" t="s">
        <v>160</v>
      </c>
      <c r="B264">
        <v>-1.0000000000000001E-15</v>
      </c>
      <c r="D264" s="1">
        <v>2.7</v>
      </c>
      <c r="E264" s="1">
        <f>5 - F264 +D264</f>
        <v>5.2</v>
      </c>
      <c r="F264">
        <v>2.5</v>
      </c>
      <c r="G264">
        <v>4.5</v>
      </c>
      <c r="H264" s="1">
        <f>E264/(2*(F264*G264))</f>
        <v>0.23111111111111113</v>
      </c>
      <c r="I264">
        <v>25</v>
      </c>
      <c r="J264">
        <v>0</v>
      </c>
      <c r="K264">
        <v>0</v>
      </c>
      <c r="M264">
        <v>0</v>
      </c>
      <c r="N264">
        <v>0</v>
      </c>
      <c r="O264">
        <v>0</v>
      </c>
      <c r="S264" t="s">
        <v>157</v>
      </c>
    </row>
    <row r="265" spans="1:19" customFormat="1" x14ac:dyDescent="0.2">
      <c r="A265" s="28" t="s">
        <v>161</v>
      </c>
      <c r="B265">
        <v>-1.0000000000000001E-15</v>
      </c>
      <c r="D265" s="1">
        <v>2.7</v>
      </c>
      <c r="E265" s="1">
        <f>5 - F265 +D265</f>
        <v>5.2</v>
      </c>
      <c r="F265">
        <v>2.5</v>
      </c>
      <c r="G265">
        <v>4.5</v>
      </c>
      <c r="H265" s="1">
        <f>E265/(2*(F265*G265))</f>
        <v>0.23111111111111113</v>
      </c>
      <c r="I265">
        <v>30</v>
      </c>
      <c r="J265">
        <v>0</v>
      </c>
      <c r="K265">
        <v>0</v>
      </c>
      <c r="M265">
        <v>0</v>
      </c>
      <c r="N265">
        <v>0</v>
      </c>
      <c r="O265">
        <v>0</v>
      </c>
      <c r="S265" t="s">
        <v>157</v>
      </c>
    </row>
    <row r="270" spans="1:19" x14ac:dyDescent="0.2">
      <c r="B270" s="3"/>
      <c r="C270" s="1"/>
      <c r="D270" s="1"/>
      <c r="J270"/>
      <c r="K270"/>
      <c r="L270"/>
      <c r="N270" s="1"/>
      <c r="P270"/>
      <c r="Q270"/>
    </row>
    <row r="271" spans="1:19" x14ac:dyDescent="0.2">
      <c r="B271" s="3"/>
      <c r="C271" s="1"/>
      <c r="D271" s="1"/>
      <c r="J271"/>
      <c r="K271"/>
      <c r="L271"/>
      <c r="N271" s="1"/>
      <c r="P271"/>
      <c r="Q271"/>
    </row>
    <row r="272" spans="1:19" x14ac:dyDescent="0.2">
      <c r="B272" s="3"/>
      <c r="C272" s="1"/>
      <c r="D272" s="1"/>
      <c r="J272"/>
      <c r="K272"/>
      <c r="L272"/>
      <c r="N272" s="1"/>
      <c r="P272"/>
      <c r="Q272"/>
    </row>
    <row r="273" spans="2:17" x14ac:dyDescent="0.2">
      <c r="B273" s="3"/>
      <c r="C273" s="1"/>
      <c r="D273" s="1"/>
      <c r="J273"/>
      <c r="K273"/>
      <c r="L273"/>
      <c r="N273" s="1"/>
      <c r="P273"/>
      <c r="Q273"/>
    </row>
    <row r="274" spans="2:17" x14ac:dyDescent="0.2">
      <c r="B274" s="3"/>
      <c r="C274" s="1"/>
      <c r="D274" s="1"/>
      <c r="J274"/>
      <c r="K274"/>
      <c r="L274"/>
      <c r="N274" s="1"/>
      <c r="P274"/>
      <c r="Q274"/>
    </row>
    <row r="275" spans="2:17" x14ac:dyDescent="0.2">
      <c r="B275" s="3"/>
      <c r="C275" s="1"/>
      <c r="D275" s="1"/>
      <c r="J275"/>
      <c r="K275"/>
      <c r="L275"/>
      <c r="N275" s="1"/>
      <c r="P275"/>
      <c r="Q275"/>
    </row>
    <row r="276" spans="2:17" x14ac:dyDescent="0.2">
      <c r="B276" s="3"/>
      <c r="C276" s="1"/>
      <c r="D276" s="1"/>
      <c r="J276"/>
      <c r="K276"/>
      <c r="L276"/>
      <c r="N276" s="1"/>
      <c r="P276"/>
      <c r="Q276"/>
    </row>
    <row r="277" spans="2:17" x14ac:dyDescent="0.2">
      <c r="B277" s="3"/>
      <c r="C277" s="1"/>
      <c r="D277" s="1"/>
      <c r="J277"/>
      <c r="K277"/>
      <c r="L277"/>
      <c r="N277" s="1"/>
      <c r="P277"/>
      <c r="Q277"/>
    </row>
    <row r="278" spans="2:17" x14ac:dyDescent="0.2">
      <c r="C278" s="1"/>
      <c r="D278" s="1"/>
      <c r="J278"/>
      <c r="K278"/>
      <c r="L278"/>
      <c r="N278" s="1"/>
      <c r="P278"/>
      <c r="Q278"/>
    </row>
    <row r="279" spans="2:17" x14ac:dyDescent="0.2">
      <c r="C279" s="1"/>
      <c r="D279" s="1"/>
      <c r="J279"/>
      <c r="K279"/>
      <c r="L279"/>
      <c r="N279" s="1"/>
      <c r="P279"/>
      <c r="Q279"/>
    </row>
    <row r="280" spans="2:17" x14ac:dyDescent="0.2">
      <c r="C280" s="1"/>
      <c r="D280" s="1"/>
      <c r="J280"/>
      <c r="K280"/>
      <c r="L280"/>
      <c r="N280" s="1"/>
      <c r="P280"/>
      <c r="Q280"/>
    </row>
    <row r="281" spans="2:17" x14ac:dyDescent="0.2">
      <c r="C281" s="1"/>
      <c r="D281" s="1"/>
      <c r="J281"/>
      <c r="K281"/>
      <c r="L281"/>
      <c r="N281" s="1"/>
      <c r="P281"/>
      <c r="Q281"/>
    </row>
    <row r="282" spans="2:17" x14ac:dyDescent="0.2">
      <c r="B282" s="3"/>
      <c r="C282" s="1"/>
      <c r="D282" s="1"/>
      <c r="J282"/>
      <c r="K282"/>
      <c r="L282"/>
      <c r="N282" s="1"/>
      <c r="P282"/>
      <c r="Q282"/>
    </row>
    <row r="283" spans="2:17" x14ac:dyDescent="0.2">
      <c r="B283" s="3"/>
      <c r="C283" s="1"/>
      <c r="D283" s="1"/>
      <c r="J283"/>
      <c r="K283"/>
      <c r="L283"/>
      <c r="N283" s="1"/>
      <c r="P283"/>
      <c r="Q283"/>
    </row>
    <row r="284" spans="2:17" x14ac:dyDescent="0.2">
      <c r="B284" s="3"/>
      <c r="C284" s="1"/>
      <c r="D284" s="1"/>
      <c r="J284"/>
      <c r="K284"/>
      <c r="L284"/>
      <c r="N284" s="1"/>
      <c r="P284"/>
      <c r="Q284"/>
    </row>
    <row r="285" spans="2:17" x14ac:dyDescent="0.2">
      <c r="B285" s="3"/>
      <c r="C285" s="1"/>
      <c r="D285" s="1"/>
      <c r="J285"/>
      <c r="K285"/>
      <c r="L285"/>
      <c r="N285" s="1"/>
      <c r="P285"/>
      <c r="Q285"/>
    </row>
    <row r="286" spans="2:17" x14ac:dyDescent="0.2">
      <c r="B286" s="3"/>
      <c r="C286" s="1"/>
      <c r="D286" s="1"/>
      <c r="J286"/>
      <c r="K286"/>
      <c r="L286"/>
      <c r="N286" s="1"/>
      <c r="P286"/>
      <c r="Q286"/>
    </row>
    <row r="287" spans="2:17" x14ac:dyDescent="0.2">
      <c r="B287" s="3"/>
      <c r="C287" s="1"/>
      <c r="D287" s="1"/>
      <c r="J287"/>
      <c r="K287"/>
      <c r="L287"/>
      <c r="N287" s="1"/>
      <c r="P287"/>
      <c r="Q287"/>
    </row>
    <row r="288" spans="2:17" x14ac:dyDescent="0.2">
      <c r="B288" s="3"/>
      <c r="C288" s="1"/>
      <c r="D288" s="1"/>
      <c r="J288"/>
      <c r="K288"/>
      <c r="L288"/>
      <c r="N288" s="1"/>
      <c r="P288"/>
      <c r="Q288"/>
    </row>
    <row r="289" spans="2:17" x14ac:dyDescent="0.2">
      <c r="B289" s="3"/>
      <c r="C289" s="1"/>
      <c r="D289" s="1"/>
      <c r="J289"/>
      <c r="K289"/>
      <c r="L289"/>
      <c r="N289" s="1"/>
      <c r="P289"/>
      <c r="Q289"/>
    </row>
    <row r="290" spans="2:17" x14ac:dyDescent="0.2">
      <c r="C290" s="1"/>
      <c r="D290" s="1"/>
      <c r="J290"/>
      <c r="K290"/>
      <c r="L290"/>
      <c r="N290" s="1"/>
      <c r="P290"/>
      <c r="Q290"/>
    </row>
    <row r="291" spans="2:17" x14ac:dyDescent="0.2">
      <c r="C291" s="1"/>
      <c r="D291" s="1"/>
      <c r="J291"/>
      <c r="K291"/>
      <c r="L291"/>
      <c r="N291" s="1"/>
      <c r="P291"/>
      <c r="Q291"/>
    </row>
    <row r="292" spans="2:17" x14ac:dyDescent="0.2">
      <c r="C292" s="1"/>
      <c r="D292" s="1"/>
      <c r="J292"/>
      <c r="K292"/>
      <c r="L292"/>
      <c r="N292" s="1"/>
      <c r="P292"/>
      <c r="Q292"/>
    </row>
    <row r="293" spans="2:17" x14ac:dyDescent="0.2">
      <c r="C293" s="1"/>
      <c r="D293" s="1"/>
      <c r="J293"/>
      <c r="K293"/>
      <c r="L293"/>
      <c r="N293" s="1"/>
      <c r="P293"/>
      <c r="Q293"/>
    </row>
    <row r="294" spans="2:17" x14ac:dyDescent="0.2">
      <c r="B294" s="3"/>
      <c r="C294" s="1"/>
      <c r="D294" s="1"/>
      <c r="J294"/>
      <c r="K294"/>
      <c r="L294"/>
      <c r="N294" s="1"/>
      <c r="P294"/>
      <c r="Q294"/>
    </row>
    <row r="295" spans="2:17" x14ac:dyDescent="0.2">
      <c r="B295" s="3"/>
      <c r="C295" s="1"/>
      <c r="D295" s="1"/>
      <c r="J295"/>
      <c r="K295"/>
      <c r="L295"/>
      <c r="N295" s="1"/>
      <c r="P295"/>
      <c r="Q295"/>
    </row>
    <row r="296" spans="2:17" x14ac:dyDescent="0.2">
      <c r="B296" s="3"/>
      <c r="C296" s="1"/>
      <c r="D296" s="1"/>
      <c r="J296"/>
      <c r="K296"/>
      <c r="L296"/>
      <c r="N296" s="1"/>
      <c r="P296"/>
      <c r="Q296"/>
    </row>
    <row r="297" spans="2:17" x14ac:dyDescent="0.2">
      <c r="B297" s="3"/>
      <c r="C297" s="1"/>
      <c r="D297" s="1"/>
      <c r="J297"/>
      <c r="K297"/>
      <c r="L297"/>
      <c r="N297" s="1"/>
      <c r="P297"/>
      <c r="Q297"/>
    </row>
    <row r="298" spans="2:17" x14ac:dyDescent="0.2">
      <c r="B298" s="3"/>
      <c r="C298" s="1"/>
      <c r="D298" s="1"/>
      <c r="J298"/>
      <c r="K298"/>
      <c r="L298"/>
      <c r="N298" s="1"/>
      <c r="P298"/>
      <c r="Q298"/>
    </row>
    <row r="299" spans="2:17" x14ac:dyDescent="0.2">
      <c r="B299" s="3"/>
      <c r="C299" s="1"/>
      <c r="D299" s="1"/>
      <c r="J299"/>
      <c r="K299"/>
      <c r="L299"/>
      <c r="N299" s="1"/>
      <c r="P299"/>
      <c r="Q299"/>
    </row>
    <row r="300" spans="2:17" x14ac:dyDescent="0.2">
      <c r="B300" s="3"/>
      <c r="C300" s="1"/>
      <c r="D300" s="1"/>
      <c r="J300"/>
      <c r="K300"/>
      <c r="L300"/>
      <c r="N300" s="1"/>
      <c r="P300"/>
      <c r="Q300"/>
    </row>
    <row r="301" spans="2:17" x14ac:dyDescent="0.2">
      <c r="B301" s="3"/>
      <c r="C301" s="1"/>
      <c r="D301" s="1"/>
      <c r="J301"/>
      <c r="K301"/>
      <c r="L301"/>
      <c r="N301" s="1"/>
      <c r="P301"/>
      <c r="Q301"/>
    </row>
    <row r="302" spans="2:17" x14ac:dyDescent="0.2">
      <c r="C302" s="1"/>
      <c r="D302" s="1"/>
      <c r="J302"/>
      <c r="K302"/>
      <c r="L302"/>
      <c r="N302" s="1"/>
      <c r="P302"/>
      <c r="Q302"/>
    </row>
    <row r="303" spans="2:17" x14ac:dyDescent="0.2">
      <c r="C303" s="1"/>
      <c r="D303" s="1"/>
      <c r="J303"/>
      <c r="K303"/>
      <c r="L303"/>
      <c r="N303" s="1"/>
      <c r="P303"/>
      <c r="Q303"/>
    </row>
    <row r="304" spans="2:17" x14ac:dyDescent="0.2">
      <c r="C304" s="1"/>
      <c r="D304" s="1"/>
      <c r="J304"/>
      <c r="K304"/>
      <c r="L304"/>
      <c r="N304" s="1"/>
      <c r="P304"/>
      <c r="Q304"/>
    </row>
    <row r="305" spans="2:17" x14ac:dyDescent="0.2">
      <c r="C305" s="1"/>
      <c r="D305" s="1"/>
      <c r="J305"/>
      <c r="K305"/>
      <c r="L305"/>
      <c r="N305" s="1"/>
      <c r="P305"/>
      <c r="Q305"/>
    </row>
    <row r="306" spans="2:17" x14ac:dyDescent="0.2">
      <c r="B306" s="3"/>
      <c r="C306" s="1"/>
      <c r="D306" s="1"/>
      <c r="J306"/>
      <c r="K306"/>
      <c r="L306"/>
      <c r="N306" s="1"/>
      <c r="P306"/>
      <c r="Q306"/>
    </row>
    <row r="307" spans="2:17" x14ac:dyDescent="0.2">
      <c r="B307" s="3"/>
      <c r="C307" s="1"/>
      <c r="D307" s="1"/>
      <c r="J307"/>
      <c r="K307"/>
      <c r="L307"/>
      <c r="N307" s="1"/>
      <c r="P307"/>
      <c r="Q307"/>
    </row>
    <row r="308" spans="2:17" x14ac:dyDescent="0.2">
      <c r="B308" s="3"/>
      <c r="C308" s="1"/>
      <c r="D308" s="1"/>
      <c r="J308"/>
      <c r="K308"/>
      <c r="L308"/>
      <c r="N308" s="1"/>
      <c r="P308"/>
      <c r="Q308"/>
    </row>
    <row r="309" spans="2:17" x14ac:dyDescent="0.2">
      <c r="B309" s="3"/>
      <c r="C309" s="1"/>
      <c r="D309" s="1"/>
      <c r="J309"/>
      <c r="K309"/>
      <c r="L309"/>
      <c r="N309" s="1"/>
      <c r="P309"/>
      <c r="Q309"/>
    </row>
    <row r="310" spans="2:17" x14ac:dyDescent="0.2">
      <c r="B310" s="3"/>
      <c r="C310" s="1"/>
      <c r="D310" s="1"/>
      <c r="J310"/>
      <c r="K310"/>
      <c r="L310"/>
      <c r="N310" s="1"/>
      <c r="P310"/>
      <c r="Q310"/>
    </row>
    <row r="311" spans="2:17" x14ac:dyDescent="0.2">
      <c r="B311" s="3"/>
      <c r="C311" s="1"/>
      <c r="D311" s="1"/>
      <c r="J311"/>
      <c r="K311"/>
      <c r="L311"/>
      <c r="N311" s="1"/>
      <c r="P311"/>
      <c r="Q311"/>
    </row>
    <row r="312" spans="2:17" x14ac:dyDescent="0.2">
      <c r="B312" s="3"/>
      <c r="C312" s="1"/>
      <c r="D312" s="1"/>
      <c r="J312"/>
      <c r="K312"/>
      <c r="L312"/>
      <c r="N312" s="1"/>
      <c r="P312"/>
      <c r="Q312"/>
    </row>
    <row r="313" spans="2:17" x14ac:dyDescent="0.2">
      <c r="B313" s="3"/>
      <c r="C313" s="1"/>
      <c r="D313" s="1"/>
      <c r="J313"/>
      <c r="K313"/>
      <c r="L313"/>
      <c r="N313" s="1"/>
      <c r="P313"/>
      <c r="Q313"/>
    </row>
    <row r="314" spans="2:17" x14ac:dyDescent="0.2">
      <c r="C314" s="1"/>
      <c r="D314" s="1"/>
      <c r="J314"/>
      <c r="K314"/>
      <c r="L314"/>
      <c r="N314" s="1"/>
      <c r="P314"/>
      <c r="Q314"/>
    </row>
    <row r="315" spans="2:17" x14ac:dyDescent="0.2">
      <c r="C315" s="1"/>
      <c r="D315" s="1"/>
      <c r="J315"/>
      <c r="K315"/>
      <c r="L315"/>
      <c r="N315" s="1"/>
      <c r="P315"/>
      <c r="Q315"/>
    </row>
    <row r="316" spans="2:17" x14ac:dyDescent="0.2">
      <c r="C316" s="1"/>
      <c r="D316" s="1"/>
      <c r="J316"/>
      <c r="K316"/>
      <c r="L316"/>
      <c r="N316" s="1"/>
      <c r="P316"/>
      <c r="Q316"/>
    </row>
    <row r="317" spans="2:17" x14ac:dyDescent="0.2">
      <c r="C317" s="1"/>
      <c r="D317" s="1"/>
      <c r="J317"/>
      <c r="K317"/>
      <c r="L317"/>
      <c r="N317" s="1"/>
      <c r="P317"/>
      <c r="Q317"/>
    </row>
    <row r="318" spans="2:17" x14ac:dyDescent="0.2">
      <c r="B318" s="3"/>
      <c r="C318" s="1"/>
      <c r="D318" s="1"/>
      <c r="J318"/>
      <c r="K318"/>
      <c r="L318"/>
      <c r="N318" s="1"/>
      <c r="P318"/>
      <c r="Q318"/>
    </row>
    <row r="319" spans="2:17" x14ac:dyDescent="0.2">
      <c r="B319" s="3"/>
      <c r="C319" s="1"/>
      <c r="D319" s="1"/>
      <c r="J319"/>
      <c r="K319"/>
      <c r="L319"/>
      <c r="N319" s="1"/>
      <c r="P319"/>
      <c r="Q319"/>
    </row>
    <row r="320" spans="2:17" x14ac:dyDescent="0.2">
      <c r="B320" s="3"/>
      <c r="C320" s="1"/>
      <c r="D320" s="1"/>
      <c r="J320"/>
      <c r="K320"/>
      <c r="L320"/>
      <c r="N320" s="1"/>
      <c r="P320"/>
      <c r="Q320"/>
    </row>
    <row r="321" spans="2:17" x14ac:dyDescent="0.2">
      <c r="B321" s="3"/>
      <c r="C321" s="1"/>
      <c r="D321" s="1"/>
      <c r="J321"/>
      <c r="K321"/>
      <c r="L321"/>
      <c r="N321" s="1"/>
      <c r="P321"/>
      <c r="Q321"/>
    </row>
    <row r="322" spans="2:17" x14ac:dyDescent="0.2">
      <c r="B322" s="3"/>
      <c r="C322" s="1"/>
      <c r="D322" s="1"/>
      <c r="J322"/>
      <c r="K322"/>
      <c r="L322"/>
      <c r="N322" s="1"/>
      <c r="P322"/>
      <c r="Q322"/>
    </row>
    <row r="323" spans="2:17" x14ac:dyDescent="0.2">
      <c r="B323" s="3"/>
      <c r="C323" s="1"/>
      <c r="D323" s="1"/>
      <c r="J323"/>
      <c r="K323"/>
      <c r="L323"/>
      <c r="N323" s="1"/>
      <c r="P323"/>
      <c r="Q323"/>
    </row>
    <row r="324" spans="2:17" x14ac:dyDescent="0.2">
      <c r="B324" s="3"/>
      <c r="C324" s="1"/>
      <c r="D324" s="1"/>
      <c r="J324"/>
      <c r="K324"/>
      <c r="L324"/>
      <c r="N324" s="1"/>
      <c r="P324"/>
      <c r="Q324"/>
    </row>
    <row r="325" spans="2:17" x14ac:dyDescent="0.2">
      <c r="B325" s="3"/>
      <c r="C325" s="1"/>
      <c r="D325" s="1"/>
      <c r="J325"/>
      <c r="K325"/>
      <c r="L325"/>
      <c r="N325" s="1"/>
      <c r="P325"/>
      <c r="Q325"/>
    </row>
    <row r="326" spans="2:17" x14ac:dyDescent="0.2">
      <c r="C326" s="1"/>
      <c r="D326" s="1"/>
      <c r="J326"/>
      <c r="K326"/>
      <c r="L326"/>
      <c r="N326" s="1"/>
      <c r="P326"/>
      <c r="Q326"/>
    </row>
    <row r="327" spans="2:17" x14ac:dyDescent="0.2">
      <c r="C327" s="1"/>
      <c r="D327" s="1"/>
      <c r="J327"/>
      <c r="K327"/>
      <c r="L327"/>
      <c r="N327" s="1"/>
      <c r="P327"/>
      <c r="Q327"/>
    </row>
    <row r="328" spans="2:17" x14ac:dyDescent="0.2">
      <c r="C328" s="1"/>
      <c r="D328" s="1"/>
      <c r="J328"/>
      <c r="K328"/>
      <c r="L328"/>
      <c r="N328" s="1"/>
      <c r="P328"/>
      <c r="Q328"/>
    </row>
    <row r="329" spans="2:17" x14ac:dyDescent="0.2">
      <c r="C329" s="1"/>
      <c r="D329" s="1"/>
      <c r="J329"/>
      <c r="K329"/>
      <c r="L329"/>
      <c r="N329" s="1"/>
      <c r="P329"/>
      <c r="Q329"/>
    </row>
    <row r="330" spans="2:17" x14ac:dyDescent="0.2">
      <c r="B330" s="3"/>
      <c r="C330" s="1"/>
      <c r="D330" s="1"/>
      <c r="J330"/>
      <c r="K330"/>
      <c r="L330"/>
      <c r="N330" s="1"/>
      <c r="P330"/>
      <c r="Q330"/>
    </row>
    <row r="331" spans="2:17" x14ac:dyDescent="0.2">
      <c r="B331" s="3"/>
      <c r="C331" s="1"/>
      <c r="D331" s="1"/>
      <c r="J331"/>
      <c r="K331"/>
      <c r="L331"/>
      <c r="N331" s="1"/>
      <c r="P331"/>
      <c r="Q331"/>
    </row>
    <row r="332" spans="2:17" x14ac:dyDescent="0.2">
      <c r="B332" s="3"/>
      <c r="C332" s="1"/>
      <c r="D332" s="1"/>
      <c r="J332"/>
      <c r="K332"/>
      <c r="L332"/>
      <c r="N332" s="1"/>
      <c r="P332"/>
      <c r="Q332"/>
    </row>
    <row r="333" spans="2:17" x14ac:dyDescent="0.2">
      <c r="B333" s="3"/>
      <c r="C333" s="1"/>
      <c r="D333" s="1"/>
      <c r="J333"/>
      <c r="K333"/>
      <c r="L333"/>
      <c r="N333" s="1"/>
      <c r="P333"/>
      <c r="Q333"/>
    </row>
    <row r="334" spans="2:17" x14ac:dyDescent="0.2">
      <c r="B334" s="3"/>
      <c r="C334" s="1"/>
      <c r="D334" s="1"/>
      <c r="J334"/>
      <c r="K334"/>
      <c r="L334"/>
      <c r="N334" s="1"/>
      <c r="P334"/>
      <c r="Q334"/>
    </row>
    <row r="335" spans="2:17" x14ac:dyDescent="0.2">
      <c r="B335" s="3"/>
      <c r="C335" s="1"/>
      <c r="D335" s="1"/>
      <c r="J335"/>
      <c r="K335"/>
      <c r="L335"/>
      <c r="N335" s="1"/>
      <c r="P335"/>
      <c r="Q335"/>
    </row>
    <row r="336" spans="2:17" x14ac:dyDescent="0.2">
      <c r="B336" s="3"/>
      <c r="C336" s="1"/>
      <c r="D336" s="1"/>
      <c r="J336"/>
      <c r="K336"/>
      <c r="L336"/>
      <c r="N336" s="1"/>
      <c r="P336"/>
      <c r="Q336"/>
    </row>
    <row r="337" spans="2:17" x14ac:dyDescent="0.2">
      <c r="B337" s="3"/>
      <c r="C337" s="1"/>
      <c r="D337" s="1"/>
      <c r="J337"/>
      <c r="K337"/>
      <c r="L337"/>
      <c r="N337" s="1"/>
      <c r="P337"/>
      <c r="Q337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8F6E-4144-054D-A995-6D80CB5821DE}">
  <dimension ref="A1:S123"/>
  <sheetViews>
    <sheetView workbookViewId="0">
      <pane ySplit="1" topLeftCell="A63" activePane="bottomLeft" state="frozen"/>
      <selection pane="bottomLeft" activeCell="A2" sqref="A2:XFD109"/>
    </sheetView>
  </sheetViews>
  <sheetFormatPr baseColWidth="10" defaultRowHeight="16" x14ac:dyDescent="0.2"/>
  <cols>
    <col min="1" max="1" width="88.6640625" style="1" bestFit="1" customWidth="1"/>
    <col min="2" max="2" width="19.5" bestFit="1" customWidth="1"/>
    <col min="5" max="5" width="12.6640625" bestFit="1" customWidth="1"/>
    <col min="6" max="6" width="14.1640625" bestFit="1" customWidth="1"/>
    <col min="7" max="7" width="13.83203125" bestFit="1" customWidth="1"/>
    <col min="8" max="8" width="12.1640625" bestFit="1" customWidth="1"/>
    <col min="9" max="9" width="15" bestFit="1" customWidth="1"/>
    <col min="10" max="10" width="21" customWidth="1"/>
    <col min="11" max="11" width="14.1640625" customWidth="1"/>
    <col min="12" max="12" width="18.33203125" customWidth="1"/>
    <col min="13" max="13" width="18" bestFit="1" customWidth="1"/>
    <col min="14" max="14" width="11.5" customWidth="1"/>
    <col min="15" max="15" width="16.5" customWidth="1"/>
    <col min="16" max="16" width="21.33203125" customWidth="1"/>
    <col min="17" max="17" width="25" bestFit="1" customWidth="1"/>
    <col min="18" max="18" width="19" customWidth="1"/>
  </cols>
  <sheetData>
    <row r="1" spans="1:19" s="1" customFormat="1" ht="20" x14ac:dyDescent="0.2">
      <c r="A1" s="2" t="s">
        <v>0</v>
      </c>
      <c r="B1" s="2" t="s">
        <v>5</v>
      </c>
      <c r="C1" s="2" t="s">
        <v>16</v>
      </c>
      <c r="D1" s="2" t="s">
        <v>51</v>
      </c>
      <c r="E1" s="2" t="s">
        <v>17</v>
      </c>
      <c r="F1" s="2" t="s">
        <v>18</v>
      </c>
      <c r="G1" s="2" t="s">
        <v>4</v>
      </c>
      <c r="H1" s="2" t="s">
        <v>15</v>
      </c>
      <c r="I1" s="2" t="s">
        <v>1</v>
      </c>
      <c r="J1" s="2" t="s">
        <v>7</v>
      </c>
      <c r="K1" s="2" t="s">
        <v>6</v>
      </c>
      <c r="L1" s="2" t="s">
        <v>2</v>
      </c>
      <c r="M1" s="2" t="s">
        <v>9</v>
      </c>
      <c r="N1" s="9" t="s">
        <v>10</v>
      </c>
      <c r="O1" s="2" t="s">
        <v>8</v>
      </c>
      <c r="P1" s="2" t="s">
        <v>11</v>
      </c>
      <c r="Q1" s="2" t="s">
        <v>3</v>
      </c>
      <c r="R1" s="2" t="s">
        <v>49</v>
      </c>
      <c r="S1" s="2" t="s">
        <v>48</v>
      </c>
    </row>
    <row r="2" spans="1:19" s="1" customFormat="1" x14ac:dyDescent="0.2">
      <c r="A2" s="31" t="s">
        <v>130</v>
      </c>
      <c r="B2" s="1">
        <v>1.0000000000000001E-15</v>
      </c>
      <c r="C2" s="9">
        <v>5440</v>
      </c>
      <c r="D2" s="1">
        <v>2.7</v>
      </c>
      <c r="E2" s="1">
        <f t="shared" ref="E2:E61" si="0">5 - F2 +D2</f>
        <v>5.95</v>
      </c>
      <c r="F2" s="1">
        <v>1.75</v>
      </c>
      <c r="G2" s="1">
        <v>0.85</v>
      </c>
      <c r="H2" s="1">
        <f t="shared" ref="H2:H65" si="1">E2/(2*(F2*G2))</f>
        <v>2</v>
      </c>
      <c r="I2" s="1">
        <v>15</v>
      </c>
      <c r="J2" s="1">
        <v>30.748999999999999</v>
      </c>
      <c r="K2" s="1">
        <v>5.3650000000000002</v>
      </c>
      <c r="L2" s="1">
        <v>34.143999999999998</v>
      </c>
      <c r="M2" s="1">
        <f t="shared" ref="M2:M25" si="2" xml:space="preserve"> L2-J2</f>
        <v>3.3949999999999996</v>
      </c>
      <c r="N2" s="1">
        <f t="shared" ref="N2:N25" si="3">M2/0.1</f>
        <v>33.949999999999996</v>
      </c>
      <c r="O2" s="1">
        <v>70</v>
      </c>
      <c r="P2" s="1">
        <v>-108.514</v>
      </c>
      <c r="Q2" s="1">
        <v>-114.473</v>
      </c>
    </row>
    <row r="3" spans="1:19" s="1" customFormat="1" x14ac:dyDescent="0.2">
      <c r="A3" s="31" t="s">
        <v>131</v>
      </c>
      <c r="B3" s="1">
        <v>1.0000000000000001E-15</v>
      </c>
      <c r="C3" s="9">
        <v>5790</v>
      </c>
      <c r="D3" s="1">
        <v>2.7</v>
      </c>
      <c r="E3" s="1">
        <f t="shared" si="0"/>
        <v>5.95</v>
      </c>
      <c r="F3" s="1">
        <v>1.75</v>
      </c>
      <c r="G3" s="1">
        <v>0.85</v>
      </c>
      <c r="H3" s="1">
        <f t="shared" si="1"/>
        <v>2</v>
      </c>
      <c r="I3" s="1">
        <v>20</v>
      </c>
      <c r="J3" s="1">
        <v>30.821000000000002</v>
      </c>
      <c r="K3" s="1">
        <v>4.7300000000000004</v>
      </c>
      <c r="L3" s="1">
        <v>34.822000000000003</v>
      </c>
      <c r="M3" s="1">
        <f t="shared" si="2"/>
        <v>4.0010000000000012</v>
      </c>
      <c r="N3" s="1">
        <f t="shared" si="3"/>
        <v>40.010000000000012</v>
      </c>
      <c r="O3" s="1">
        <v>80</v>
      </c>
      <c r="P3" s="1">
        <v>-127.46899999999999</v>
      </c>
      <c r="Q3" s="1">
        <v>-136.08500000000001</v>
      </c>
    </row>
    <row r="4" spans="1:19" s="1" customFormat="1" x14ac:dyDescent="0.2">
      <c r="A4" s="31" t="s">
        <v>132</v>
      </c>
      <c r="B4" s="1">
        <v>1.0000000000000001E-15</v>
      </c>
      <c r="C4" s="9">
        <v>6130</v>
      </c>
      <c r="D4" s="1">
        <v>2.7</v>
      </c>
      <c r="E4" s="1">
        <f t="shared" si="0"/>
        <v>5.95</v>
      </c>
      <c r="F4" s="1">
        <v>1.75</v>
      </c>
      <c r="G4" s="1">
        <v>0.85</v>
      </c>
      <c r="H4" s="1">
        <f t="shared" si="1"/>
        <v>2</v>
      </c>
      <c r="I4" s="1">
        <v>25</v>
      </c>
      <c r="J4" s="1">
        <v>30.733000000000001</v>
      </c>
      <c r="K4" s="1">
        <v>4.4930000000000003</v>
      </c>
      <c r="L4" s="1">
        <v>35.340000000000003</v>
      </c>
      <c r="M4" s="1">
        <f t="shared" si="2"/>
        <v>4.6070000000000029</v>
      </c>
      <c r="N4" s="1">
        <f t="shared" si="3"/>
        <v>46.070000000000029</v>
      </c>
      <c r="O4" s="1">
        <v>90</v>
      </c>
      <c r="P4" s="1">
        <v>-150.304</v>
      </c>
      <c r="Q4" s="1">
        <v>-159.887</v>
      </c>
    </row>
    <row r="5" spans="1:19" s="1" customFormat="1" x14ac:dyDescent="0.2">
      <c r="A5" s="31" t="s">
        <v>133</v>
      </c>
      <c r="B5" s="1">
        <v>1.0000000000000001E-15</v>
      </c>
      <c r="C5" s="9">
        <v>5880</v>
      </c>
      <c r="D5" s="1">
        <v>2.7</v>
      </c>
      <c r="E5" s="1">
        <f t="shared" si="0"/>
        <v>5.95</v>
      </c>
      <c r="F5" s="1">
        <v>1.75</v>
      </c>
      <c r="G5" s="1">
        <v>0.85</v>
      </c>
      <c r="H5" s="1">
        <f t="shared" si="1"/>
        <v>2</v>
      </c>
      <c r="I5" s="1">
        <v>30</v>
      </c>
      <c r="J5" s="1">
        <v>30.821000000000002</v>
      </c>
      <c r="K5" s="1">
        <v>4.3150000000000004</v>
      </c>
      <c r="L5" s="1">
        <v>36.034999999999997</v>
      </c>
      <c r="M5" s="1">
        <f t="shared" si="2"/>
        <v>5.2139999999999951</v>
      </c>
      <c r="N5" s="1">
        <f t="shared" si="3"/>
        <v>52.139999999999951</v>
      </c>
      <c r="O5" s="1">
        <v>100</v>
      </c>
      <c r="P5" s="1">
        <v>-176.16499999999999</v>
      </c>
      <c r="Q5" s="1">
        <v>-176.839</v>
      </c>
    </row>
    <row r="6" spans="1:19" s="1" customFormat="1" x14ac:dyDescent="0.2">
      <c r="A6" s="4" t="s">
        <v>134</v>
      </c>
      <c r="B6" s="1">
        <v>0</v>
      </c>
      <c r="C6" s="1">
        <v>6120</v>
      </c>
      <c r="D6" s="1">
        <v>2.7</v>
      </c>
      <c r="E6" s="1">
        <f t="shared" si="0"/>
        <v>5.95</v>
      </c>
      <c r="F6" s="1">
        <v>1.75</v>
      </c>
      <c r="G6" s="1">
        <v>0.85</v>
      </c>
      <c r="H6" s="1">
        <f t="shared" si="1"/>
        <v>2</v>
      </c>
      <c r="I6" s="1">
        <v>15</v>
      </c>
      <c r="J6" s="1">
        <v>42.173999999999999</v>
      </c>
      <c r="K6" s="1">
        <v>5.1689999999999996</v>
      </c>
      <c r="L6" s="1">
        <v>45.993000000000002</v>
      </c>
      <c r="M6" s="1">
        <f t="shared" si="2"/>
        <v>3.8190000000000026</v>
      </c>
      <c r="N6" s="1">
        <f t="shared" si="3"/>
        <v>38.190000000000026</v>
      </c>
      <c r="O6" s="1">
        <v>95</v>
      </c>
      <c r="P6" s="1">
        <v>-107.252</v>
      </c>
      <c r="Q6" s="1">
        <v>-113.89100000000001</v>
      </c>
    </row>
    <row r="7" spans="1:19" s="1" customFormat="1" x14ac:dyDescent="0.2">
      <c r="A7" s="4" t="s">
        <v>135</v>
      </c>
      <c r="B7" s="1">
        <v>0</v>
      </c>
      <c r="C7" s="1">
        <v>5990</v>
      </c>
      <c r="D7" s="1">
        <v>2.7</v>
      </c>
      <c r="E7" s="1">
        <f t="shared" si="0"/>
        <v>5.95</v>
      </c>
      <c r="F7" s="1">
        <v>1.75</v>
      </c>
      <c r="G7" s="1">
        <v>0.85</v>
      </c>
      <c r="H7" s="1">
        <f t="shared" si="1"/>
        <v>2</v>
      </c>
      <c r="I7" s="1">
        <v>20</v>
      </c>
      <c r="J7" s="1">
        <v>42.064999999999998</v>
      </c>
      <c r="K7" s="1">
        <v>5.1740000000000004</v>
      </c>
      <c r="L7" s="1">
        <v>46.49</v>
      </c>
      <c r="M7" s="1">
        <f t="shared" si="2"/>
        <v>4.4250000000000043</v>
      </c>
      <c r="N7" s="1">
        <f t="shared" si="3"/>
        <v>44.250000000000043</v>
      </c>
      <c r="O7" s="1">
        <v>105</v>
      </c>
      <c r="P7" s="1">
        <v>-125.14</v>
      </c>
      <c r="Q7" s="1">
        <v>-129.03100000000001</v>
      </c>
    </row>
    <row r="8" spans="1:19" s="1" customFormat="1" x14ac:dyDescent="0.2">
      <c r="A8" s="4" t="s">
        <v>136</v>
      </c>
      <c r="B8" s="1">
        <v>0</v>
      </c>
      <c r="C8" s="1">
        <v>5870</v>
      </c>
      <c r="D8" s="1">
        <v>2.7</v>
      </c>
      <c r="E8" s="1">
        <f t="shared" si="0"/>
        <v>5.95</v>
      </c>
      <c r="F8" s="1">
        <v>1.75</v>
      </c>
      <c r="G8" s="1">
        <v>0.85</v>
      </c>
      <c r="H8" s="1">
        <f t="shared" si="1"/>
        <v>2</v>
      </c>
      <c r="I8" s="1">
        <v>25</v>
      </c>
      <c r="J8" s="1">
        <v>42.149000000000001</v>
      </c>
      <c r="K8" s="1">
        <v>4.8849999999999998</v>
      </c>
      <c r="L8" s="1">
        <v>47.484000000000002</v>
      </c>
      <c r="M8" s="1">
        <f t="shared" si="2"/>
        <v>5.3350000000000009</v>
      </c>
      <c r="N8" s="1">
        <f t="shared" si="3"/>
        <v>53.350000000000009</v>
      </c>
      <c r="O8" s="1">
        <v>120</v>
      </c>
      <c r="P8" s="1">
        <v>-143.59800000000001</v>
      </c>
      <c r="Q8" s="1">
        <v>-146.398</v>
      </c>
    </row>
    <row r="9" spans="1:19" s="1" customFormat="1" x14ac:dyDescent="0.2">
      <c r="A9" s="4" t="s">
        <v>137</v>
      </c>
      <c r="B9" s="1">
        <v>0</v>
      </c>
      <c r="C9" s="1">
        <v>6180</v>
      </c>
      <c r="D9" s="1">
        <v>2.7</v>
      </c>
      <c r="E9" s="1">
        <f t="shared" si="0"/>
        <v>5.95</v>
      </c>
      <c r="F9" s="1">
        <v>1.75</v>
      </c>
      <c r="G9" s="1">
        <v>0.85</v>
      </c>
      <c r="H9" s="1">
        <f t="shared" si="1"/>
        <v>2</v>
      </c>
      <c r="I9" s="1">
        <v>30</v>
      </c>
      <c r="J9" s="1">
        <v>42.195</v>
      </c>
      <c r="K9" s="1">
        <v>4.8579999999999997</v>
      </c>
      <c r="L9" s="1">
        <v>48.136000000000003</v>
      </c>
      <c r="M9" s="1">
        <f t="shared" si="2"/>
        <v>5.9410000000000025</v>
      </c>
      <c r="N9" s="1">
        <f t="shared" si="3"/>
        <v>59.410000000000025</v>
      </c>
      <c r="O9" s="1">
        <v>130</v>
      </c>
      <c r="P9" s="1">
        <v>-160.38499999999999</v>
      </c>
      <c r="Q9" s="1">
        <v>-163.066</v>
      </c>
    </row>
    <row r="10" spans="1:19" s="1" customFormat="1" x14ac:dyDescent="0.2">
      <c r="A10" s="6" t="s">
        <v>138</v>
      </c>
      <c r="B10" s="1">
        <v>-1.0000000000000001E-15</v>
      </c>
      <c r="C10" s="1">
        <v>5820</v>
      </c>
      <c r="D10" s="1">
        <v>2.7</v>
      </c>
      <c r="E10" s="1">
        <f t="shared" si="0"/>
        <v>5.95</v>
      </c>
      <c r="F10" s="1">
        <v>1.75</v>
      </c>
      <c r="G10" s="1">
        <v>0.85</v>
      </c>
      <c r="H10" s="1">
        <f t="shared" si="1"/>
        <v>2</v>
      </c>
      <c r="I10" s="1">
        <v>15</v>
      </c>
      <c r="J10" s="1">
        <v>42.212000000000003</v>
      </c>
      <c r="K10" s="1">
        <v>5.2439999999999998</v>
      </c>
      <c r="L10" s="1">
        <v>46.941000000000003</v>
      </c>
      <c r="M10" s="1">
        <f t="shared" si="2"/>
        <v>4.7289999999999992</v>
      </c>
      <c r="N10" s="1">
        <f t="shared" si="3"/>
        <v>47.289999999999992</v>
      </c>
      <c r="O10" s="1">
        <v>100</v>
      </c>
      <c r="P10" s="1">
        <v>-109.45399999999999</v>
      </c>
      <c r="Q10" s="1">
        <v>-112.81</v>
      </c>
    </row>
    <row r="11" spans="1:19" s="1" customFormat="1" x14ac:dyDescent="0.2">
      <c r="A11" s="6" t="s">
        <v>139</v>
      </c>
      <c r="B11" s="1">
        <v>-1.0000000000000001E-15</v>
      </c>
      <c r="C11" s="1">
        <v>5720</v>
      </c>
      <c r="D11" s="1">
        <v>2.7</v>
      </c>
      <c r="E11" s="1">
        <f t="shared" si="0"/>
        <v>5.95</v>
      </c>
      <c r="F11" s="1">
        <v>1.75</v>
      </c>
      <c r="G11" s="1">
        <v>0.85</v>
      </c>
      <c r="H11" s="1">
        <f t="shared" si="1"/>
        <v>2</v>
      </c>
      <c r="I11" s="1">
        <v>20</v>
      </c>
      <c r="J11" s="1">
        <v>42.048999999999999</v>
      </c>
      <c r="K11" s="1">
        <v>5.26</v>
      </c>
      <c r="L11" s="1">
        <v>47.686999999999998</v>
      </c>
      <c r="M11" s="1">
        <f t="shared" si="2"/>
        <v>5.6379999999999981</v>
      </c>
      <c r="N11" s="1">
        <f t="shared" si="3"/>
        <v>56.379999999999981</v>
      </c>
      <c r="O11" s="1">
        <v>115</v>
      </c>
      <c r="P11" s="1">
        <v>-128.495</v>
      </c>
      <c r="Q11" s="1">
        <v>-131.239</v>
      </c>
    </row>
    <row r="12" spans="1:19" s="1" customFormat="1" x14ac:dyDescent="0.2">
      <c r="A12" s="6" t="s">
        <v>140</v>
      </c>
      <c r="B12" s="1">
        <v>-1.0000000000000001E-15</v>
      </c>
      <c r="C12" s="1">
        <v>5680</v>
      </c>
      <c r="D12" s="1">
        <v>2.7</v>
      </c>
      <c r="E12" s="1">
        <f t="shared" si="0"/>
        <v>5.95</v>
      </c>
      <c r="F12" s="1">
        <v>1.75</v>
      </c>
      <c r="G12" s="1">
        <v>0.85</v>
      </c>
      <c r="H12" s="1">
        <f t="shared" si="1"/>
        <v>2</v>
      </c>
      <c r="I12" s="1">
        <v>25</v>
      </c>
      <c r="J12" s="1">
        <v>39.555999999999997</v>
      </c>
      <c r="K12" s="1">
        <v>5.1669999999999998</v>
      </c>
      <c r="L12" s="1">
        <v>46.103000000000002</v>
      </c>
      <c r="M12" s="1">
        <f t="shared" si="2"/>
        <v>6.5470000000000041</v>
      </c>
      <c r="N12" s="1">
        <f t="shared" si="3"/>
        <v>65.470000000000041</v>
      </c>
      <c r="O12" s="1">
        <v>140</v>
      </c>
      <c r="P12" s="1">
        <v>-146.62</v>
      </c>
      <c r="Q12" s="1">
        <v>-148.00200000000001</v>
      </c>
    </row>
    <row r="13" spans="1:19" s="1" customFormat="1" x14ac:dyDescent="0.2">
      <c r="A13" s="6" t="s">
        <v>141</v>
      </c>
      <c r="B13" s="1">
        <v>-1.0000000000000001E-15</v>
      </c>
      <c r="C13" s="1">
        <v>5130</v>
      </c>
      <c r="D13" s="1">
        <v>2.7</v>
      </c>
      <c r="E13" s="1">
        <f t="shared" si="0"/>
        <v>5.95</v>
      </c>
      <c r="F13" s="1">
        <v>1.75</v>
      </c>
      <c r="G13" s="1">
        <v>0.85</v>
      </c>
      <c r="H13" s="1">
        <f t="shared" si="1"/>
        <v>2</v>
      </c>
      <c r="I13" s="1">
        <v>30</v>
      </c>
      <c r="J13" s="1">
        <v>39.613</v>
      </c>
      <c r="K13" s="1">
        <v>4.9489999999999998</v>
      </c>
      <c r="L13" s="1">
        <v>47.069000000000003</v>
      </c>
      <c r="M13" s="1">
        <f t="shared" si="2"/>
        <v>7.4560000000000031</v>
      </c>
      <c r="N13" s="1">
        <f t="shared" si="3"/>
        <v>74.560000000000031</v>
      </c>
      <c r="O13" s="1">
        <v>155</v>
      </c>
      <c r="P13" s="1">
        <v>-163.85900000000001</v>
      </c>
      <c r="Q13" s="1">
        <v>-164.68700000000001</v>
      </c>
      <c r="S13" s="1" t="s">
        <v>142</v>
      </c>
    </row>
    <row r="14" spans="1:19" s="1" customFormat="1" x14ac:dyDescent="0.2">
      <c r="A14" s="31" t="s">
        <v>143</v>
      </c>
      <c r="B14" s="1">
        <v>1.0000000000000001E-15</v>
      </c>
      <c r="C14" s="1">
        <v>0</v>
      </c>
      <c r="D14" s="1">
        <v>2.7</v>
      </c>
      <c r="E14" s="1">
        <f t="shared" si="0"/>
        <v>5.2</v>
      </c>
      <c r="F14" s="1">
        <v>2.5</v>
      </c>
      <c r="G14" s="1">
        <v>3</v>
      </c>
      <c r="H14" s="1">
        <f t="shared" si="1"/>
        <v>0.34666666666666668</v>
      </c>
      <c r="I14" s="1">
        <v>15</v>
      </c>
      <c r="J14" s="1">
        <v>140.62299999999999</v>
      </c>
      <c r="K14" s="1">
        <v>766.16399999999999</v>
      </c>
      <c r="L14" s="1">
        <v>172.02799999999999</v>
      </c>
      <c r="M14" s="1">
        <f t="shared" si="2"/>
        <v>31.405000000000001</v>
      </c>
      <c r="N14" s="1">
        <f t="shared" si="3"/>
        <v>314.05</v>
      </c>
      <c r="O14" s="1">
        <v>165</v>
      </c>
      <c r="P14" s="1">
        <v>7.5940000000000003</v>
      </c>
      <c r="Q14" s="1">
        <v>-1.4370000000000001</v>
      </c>
    </row>
    <row r="15" spans="1:19" s="1" customFormat="1" x14ac:dyDescent="0.2">
      <c r="A15" s="31" t="s">
        <v>145</v>
      </c>
      <c r="B15" s="1">
        <v>1.0000000000000001E-15</v>
      </c>
      <c r="C15" s="1">
        <v>0</v>
      </c>
      <c r="D15" s="1">
        <v>2.7</v>
      </c>
      <c r="E15" s="1">
        <f t="shared" si="0"/>
        <v>5.2</v>
      </c>
      <c r="F15" s="1">
        <v>2.5</v>
      </c>
      <c r="G15" s="1">
        <v>3</v>
      </c>
      <c r="H15" s="1">
        <f t="shared" si="1"/>
        <v>0.34666666666666668</v>
      </c>
      <c r="I15" s="1">
        <v>20</v>
      </c>
      <c r="J15" s="1">
        <v>138.67099999999999</v>
      </c>
      <c r="K15" s="1">
        <v>757.92899999999997</v>
      </c>
      <c r="L15" s="1">
        <v>196.976</v>
      </c>
      <c r="M15" s="1">
        <f t="shared" si="2"/>
        <v>58.305000000000007</v>
      </c>
      <c r="N15" s="1">
        <f t="shared" si="3"/>
        <v>583.05000000000007</v>
      </c>
      <c r="O15" s="1">
        <v>190</v>
      </c>
      <c r="P15" s="1">
        <v>5.85</v>
      </c>
      <c r="Q15" s="1">
        <v>-1.8240000000000001</v>
      </c>
    </row>
    <row r="16" spans="1:19" s="1" customFormat="1" x14ac:dyDescent="0.2">
      <c r="A16" s="31" t="s">
        <v>146</v>
      </c>
      <c r="B16" s="1">
        <v>1.0000000000000001E-15</v>
      </c>
      <c r="C16" s="1">
        <v>0</v>
      </c>
      <c r="D16" s="1">
        <v>2.7</v>
      </c>
      <c r="E16" s="1">
        <f t="shared" si="0"/>
        <v>5.2</v>
      </c>
      <c r="F16" s="1">
        <v>2.5</v>
      </c>
      <c r="G16" s="1">
        <v>3</v>
      </c>
      <c r="H16" s="1">
        <f t="shared" si="1"/>
        <v>0.34666666666666668</v>
      </c>
      <c r="I16" s="1">
        <v>25</v>
      </c>
      <c r="J16" s="1">
        <v>137.75</v>
      </c>
      <c r="K16" s="1">
        <v>786.77</v>
      </c>
      <c r="L16" s="1">
        <v>196.929</v>
      </c>
      <c r="M16" s="1">
        <f t="shared" si="2"/>
        <v>59.179000000000002</v>
      </c>
      <c r="N16" s="1">
        <f t="shared" si="3"/>
        <v>591.79</v>
      </c>
      <c r="O16" s="1">
        <v>190</v>
      </c>
      <c r="P16" s="1">
        <v>4.8140000000000001</v>
      </c>
      <c r="Q16" s="1">
        <v>-2.0670000000000002</v>
      </c>
      <c r="S16" s="1" t="s">
        <v>170</v>
      </c>
    </row>
    <row r="17" spans="1:19" s="1" customFormat="1" x14ac:dyDescent="0.2">
      <c r="A17" s="31" t="s">
        <v>147</v>
      </c>
      <c r="B17" s="1">
        <v>1.0000000000000001E-15</v>
      </c>
      <c r="C17" s="1">
        <v>0</v>
      </c>
      <c r="D17" s="1">
        <v>2.7</v>
      </c>
      <c r="E17" s="1">
        <f t="shared" si="0"/>
        <v>5.2</v>
      </c>
      <c r="F17" s="1">
        <v>2.5</v>
      </c>
      <c r="G17" s="1">
        <v>3</v>
      </c>
      <c r="H17" s="1">
        <f t="shared" si="1"/>
        <v>0.34666666666666668</v>
      </c>
      <c r="I17" s="1">
        <v>30</v>
      </c>
      <c r="J17" s="1">
        <v>135.79599999999999</v>
      </c>
      <c r="K17" s="1">
        <v>786.84799999999996</v>
      </c>
      <c r="L17" s="1">
        <v>216.702</v>
      </c>
      <c r="M17" s="1">
        <f t="shared" si="2"/>
        <v>80.906000000000006</v>
      </c>
      <c r="N17" s="1">
        <f t="shared" si="3"/>
        <v>809.06000000000006</v>
      </c>
      <c r="O17" s="1">
        <v>210</v>
      </c>
      <c r="P17" s="1">
        <v>4.6829999999999998</v>
      </c>
      <c r="Q17" s="1">
        <v>-2.25</v>
      </c>
      <c r="S17" s="1" t="s">
        <v>171</v>
      </c>
    </row>
    <row r="18" spans="1:19" s="1" customFormat="1" x14ac:dyDescent="0.2">
      <c r="A18" s="4" t="s">
        <v>148</v>
      </c>
      <c r="B18" s="1">
        <v>0</v>
      </c>
      <c r="C18" s="1">
        <v>0</v>
      </c>
      <c r="D18" s="1">
        <v>2.7</v>
      </c>
      <c r="E18" s="1">
        <f t="shared" si="0"/>
        <v>5.2</v>
      </c>
      <c r="F18" s="1">
        <v>2.5</v>
      </c>
      <c r="G18" s="1">
        <v>3</v>
      </c>
      <c r="H18" s="1">
        <f t="shared" si="1"/>
        <v>0.34666666666666668</v>
      </c>
      <c r="I18" s="1">
        <v>15</v>
      </c>
      <c r="J18" s="1">
        <v>151.33500000000001</v>
      </c>
      <c r="K18" s="1">
        <v>179.35</v>
      </c>
      <c r="L18" s="1">
        <v>152.911</v>
      </c>
      <c r="M18" s="1">
        <f t="shared" si="2"/>
        <v>1.5759999999999934</v>
      </c>
      <c r="N18" s="1">
        <f t="shared" si="3"/>
        <v>15.759999999999934</v>
      </c>
      <c r="O18" s="1">
        <v>170</v>
      </c>
      <c r="P18" s="1">
        <v>-6.8179999999999996</v>
      </c>
      <c r="Q18" s="1">
        <v>-21.875</v>
      </c>
      <c r="S18" s="1" t="s">
        <v>171</v>
      </c>
    </row>
    <row r="19" spans="1:19" s="1" customFormat="1" x14ac:dyDescent="0.2">
      <c r="A19" s="4" t="s">
        <v>149</v>
      </c>
      <c r="B19" s="1">
        <v>0</v>
      </c>
      <c r="C19" s="1">
        <v>0</v>
      </c>
      <c r="D19" s="1">
        <v>2.7</v>
      </c>
      <c r="E19" s="1">
        <f t="shared" si="0"/>
        <v>5.2</v>
      </c>
      <c r="F19" s="1">
        <v>2.5</v>
      </c>
      <c r="G19" s="1">
        <v>3</v>
      </c>
      <c r="H19" s="1">
        <f t="shared" si="1"/>
        <v>0.34666666666666668</v>
      </c>
      <c r="I19" s="1">
        <v>20</v>
      </c>
      <c r="J19" s="1">
        <v>151.28700000000001</v>
      </c>
      <c r="K19" s="1">
        <v>179.327</v>
      </c>
      <c r="L19" s="1">
        <v>154.07599999999999</v>
      </c>
      <c r="M19" s="1">
        <f t="shared" si="2"/>
        <v>2.7889999999999873</v>
      </c>
      <c r="N19" s="1">
        <f t="shared" si="3"/>
        <v>27.889999999999873</v>
      </c>
      <c r="O19" s="1">
        <v>190</v>
      </c>
      <c r="P19" s="1">
        <v>-10.987</v>
      </c>
      <c r="Q19" s="1">
        <v>-24.349</v>
      </c>
      <c r="S19" s="1" t="s">
        <v>171</v>
      </c>
    </row>
    <row r="20" spans="1:19" s="1" customFormat="1" x14ac:dyDescent="0.2">
      <c r="A20" s="4" t="s">
        <v>150</v>
      </c>
      <c r="B20" s="1">
        <v>0</v>
      </c>
      <c r="C20" s="1">
        <v>0</v>
      </c>
      <c r="D20" s="1">
        <v>2.7</v>
      </c>
      <c r="E20" s="1">
        <f t="shared" si="0"/>
        <v>5.2</v>
      </c>
      <c r="F20" s="1">
        <v>2.5</v>
      </c>
      <c r="G20" s="1">
        <v>3</v>
      </c>
      <c r="H20" s="1">
        <f t="shared" si="1"/>
        <v>0.34666666666666668</v>
      </c>
      <c r="I20" s="1">
        <v>25</v>
      </c>
      <c r="J20" s="1">
        <v>150.315</v>
      </c>
      <c r="K20" s="1">
        <v>178.447</v>
      </c>
      <c r="L20" s="1">
        <v>154.68</v>
      </c>
      <c r="M20" s="1">
        <f t="shared" si="2"/>
        <v>4.3650000000000091</v>
      </c>
      <c r="N20" s="1">
        <f t="shared" si="3"/>
        <v>43.650000000000091</v>
      </c>
      <c r="O20" s="1">
        <v>215</v>
      </c>
      <c r="P20" s="1">
        <v>-15.894</v>
      </c>
      <c r="Q20" s="1">
        <v>-27.814</v>
      </c>
      <c r="S20" s="1" t="s">
        <v>171</v>
      </c>
    </row>
    <row r="21" spans="1:19" s="1" customFormat="1" x14ac:dyDescent="0.2">
      <c r="A21" s="4" t="s">
        <v>151</v>
      </c>
      <c r="B21" s="1">
        <v>0</v>
      </c>
      <c r="C21" s="1">
        <v>0</v>
      </c>
      <c r="D21" s="1">
        <v>2.7</v>
      </c>
      <c r="E21" s="1">
        <f t="shared" si="0"/>
        <v>5.2</v>
      </c>
      <c r="F21" s="1">
        <v>2.5</v>
      </c>
      <c r="G21" s="1">
        <v>3</v>
      </c>
      <c r="H21" s="1">
        <f t="shared" si="1"/>
        <v>0.34666666666666668</v>
      </c>
      <c r="I21" s="1">
        <v>30</v>
      </c>
      <c r="J21" s="1">
        <v>143.36799999999999</v>
      </c>
      <c r="K21" s="1">
        <v>177.58799999999999</v>
      </c>
      <c r="L21" s="1">
        <v>149.005</v>
      </c>
      <c r="M21" s="1">
        <f t="shared" si="2"/>
        <v>5.6370000000000005</v>
      </c>
      <c r="N21" s="1">
        <f t="shared" si="3"/>
        <v>56.370000000000005</v>
      </c>
      <c r="O21" s="1">
        <v>230</v>
      </c>
      <c r="P21" s="1">
        <v>-21.024000000000001</v>
      </c>
      <c r="Q21" s="1">
        <v>-31.058</v>
      </c>
      <c r="S21" s="1" t="s">
        <v>171</v>
      </c>
    </row>
    <row r="22" spans="1:19" s="1" customFormat="1" x14ac:dyDescent="0.2">
      <c r="A22" s="6" t="s">
        <v>152</v>
      </c>
      <c r="B22" s="1">
        <v>-1.0000000000000001E-15</v>
      </c>
      <c r="C22" s="1">
        <v>0</v>
      </c>
      <c r="D22" s="1">
        <v>2.7</v>
      </c>
      <c r="E22" s="1">
        <f t="shared" si="0"/>
        <v>5.2</v>
      </c>
      <c r="F22" s="1">
        <v>2.5</v>
      </c>
      <c r="G22" s="1">
        <v>3</v>
      </c>
      <c r="H22" s="1">
        <f t="shared" si="1"/>
        <v>0.34666666666666668</v>
      </c>
      <c r="I22" s="1">
        <v>15</v>
      </c>
      <c r="J22" s="1">
        <v>140.62299999999999</v>
      </c>
      <c r="K22" s="1">
        <v>175.762</v>
      </c>
      <c r="L22" s="1">
        <v>141.95699999999999</v>
      </c>
      <c r="M22" s="1">
        <f t="shared" si="2"/>
        <v>1.3340000000000032</v>
      </c>
      <c r="N22" s="1">
        <f t="shared" si="3"/>
        <v>13.340000000000032</v>
      </c>
      <c r="O22" s="1">
        <v>155</v>
      </c>
      <c r="P22" s="1">
        <v>-6.0869999999999997</v>
      </c>
      <c r="Q22" s="1">
        <v>-21.265999999999998</v>
      </c>
    </row>
    <row r="23" spans="1:19" s="1" customFormat="1" x14ac:dyDescent="0.2">
      <c r="A23" s="6" t="s">
        <v>153</v>
      </c>
      <c r="B23" s="1">
        <v>-1.0000000000000001E-15</v>
      </c>
      <c r="C23" s="1">
        <v>0</v>
      </c>
      <c r="D23" s="1">
        <v>2.7</v>
      </c>
      <c r="E23" s="1">
        <f t="shared" si="0"/>
        <v>5.2</v>
      </c>
      <c r="F23" s="1">
        <v>2.5</v>
      </c>
      <c r="G23" s="1">
        <v>3</v>
      </c>
      <c r="H23" s="1">
        <f t="shared" si="1"/>
        <v>0.34666666666666668</v>
      </c>
      <c r="I23" s="1">
        <v>20</v>
      </c>
      <c r="J23" s="1">
        <v>138.67099999999999</v>
      </c>
      <c r="K23" s="1">
        <v>175.273</v>
      </c>
      <c r="L23" s="1">
        <v>141.58000000000001</v>
      </c>
      <c r="M23" s="1">
        <f t="shared" si="2"/>
        <v>2.9090000000000202</v>
      </c>
      <c r="N23" s="1">
        <f t="shared" si="3"/>
        <v>29.090000000000202</v>
      </c>
      <c r="O23" s="1">
        <v>180</v>
      </c>
      <c r="P23" s="1">
        <v>-11.054</v>
      </c>
      <c r="Q23" s="1">
        <v>-23.922000000000001</v>
      </c>
    </row>
    <row r="24" spans="1:19" s="1" customFormat="1" x14ac:dyDescent="0.2">
      <c r="A24" s="6" t="s">
        <v>154</v>
      </c>
      <c r="B24" s="1">
        <v>-1.0000000000000001E-15</v>
      </c>
      <c r="C24" s="1">
        <v>0</v>
      </c>
      <c r="D24" s="1">
        <v>2.7</v>
      </c>
      <c r="E24" s="1">
        <f t="shared" si="0"/>
        <v>5.2</v>
      </c>
      <c r="F24" s="1">
        <v>2.5</v>
      </c>
      <c r="G24" s="1">
        <v>3</v>
      </c>
      <c r="H24" s="1">
        <f t="shared" si="1"/>
        <v>0.34666666666666668</v>
      </c>
      <c r="I24" s="1">
        <v>25</v>
      </c>
      <c r="J24" s="1">
        <v>137.75</v>
      </c>
      <c r="K24" s="1">
        <v>176.54</v>
      </c>
      <c r="L24" s="1">
        <v>142.78100000000001</v>
      </c>
      <c r="M24" s="1">
        <f t="shared" si="2"/>
        <v>5.0310000000000059</v>
      </c>
      <c r="N24" s="1">
        <f t="shared" si="3"/>
        <v>50.310000000000059</v>
      </c>
      <c r="O24" s="1">
        <v>215</v>
      </c>
      <c r="P24" s="1">
        <v>-16.588000000000001</v>
      </c>
      <c r="Q24" s="1">
        <v>-28.55</v>
      </c>
    </row>
    <row r="25" spans="1:19" s="1" customFormat="1" x14ac:dyDescent="0.2">
      <c r="A25" s="6" t="s">
        <v>155</v>
      </c>
      <c r="B25" s="1">
        <v>-1.0000000000000001E-15</v>
      </c>
      <c r="C25" s="1">
        <v>0</v>
      </c>
      <c r="D25" s="1">
        <v>2.7</v>
      </c>
      <c r="E25" s="1">
        <f t="shared" si="0"/>
        <v>5.2</v>
      </c>
      <c r="F25" s="1">
        <v>2.5</v>
      </c>
      <c r="G25" s="1">
        <v>3</v>
      </c>
      <c r="H25" s="1">
        <f t="shared" si="1"/>
        <v>0.34666666666666668</v>
      </c>
      <c r="I25" s="1">
        <v>30</v>
      </c>
      <c r="J25" s="1">
        <v>135.79599999999999</v>
      </c>
      <c r="K25" s="1">
        <v>176.34</v>
      </c>
      <c r="L25" s="1">
        <v>142.101</v>
      </c>
      <c r="M25" s="1">
        <f t="shared" si="2"/>
        <v>6.3050000000000068</v>
      </c>
      <c r="N25" s="1">
        <f t="shared" si="3"/>
        <v>63.050000000000068</v>
      </c>
      <c r="O25" s="1">
        <v>235</v>
      </c>
      <c r="P25" s="1">
        <v>-21.492000000000001</v>
      </c>
      <c r="Q25" s="1">
        <v>-31.808</v>
      </c>
    </row>
    <row r="26" spans="1:19" s="1" customFormat="1" x14ac:dyDescent="0.2">
      <c r="A26" s="6" t="s">
        <v>158</v>
      </c>
      <c r="B26" s="1">
        <v>-1.0000000000000001E-15</v>
      </c>
      <c r="C26" s="1">
        <v>0</v>
      </c>
      <c r="D26" s="1">
        <v>2.7</v>
      </c>
      <c r="E26" s="1">
        <f t="shared" si="0"/>
        <v>5.2</v>
      </c>
      <c r="F26" s="1">
        <v>2.5</v>
      </c>
      <c r="G26" s="1">
        <v>4.5</v>
      </c>
      <c r="H26" s="1">
        <f t="shared" si="1"/>
        <v>0.23111111111111113</v>
      </c>
      <c r="I26" s="1">
        <v>15</v>
      </c>
      <c r="J26" s="1">
        <v>0</v>
      </c>
      <c r="K26" s="1">
        <v>0</v>
      </c>
      <c r="M26" s="1">
        <v>0</v>
      </c>
      <c r="N26" s="1">
        <v>0</v>
      </c>
      <c r="O26" s="1">
        <v>0</v>
      </c>
      <c r="S26" s="1" t="s">
        <v>157</v>
      </c>
    </row>
    <row r="27" spans="1:19" s="1" customFormat="1" x14ac:dyDescent="0.2">
      <c r="A27" s="6" t="s">
        <v>159</v>
      </c>
      <c r="B27" s="1">
        <v>-1.0000000000000001E-15</v>
      </c>
      <c r="C27" s="1">
        <v>0</v>
      </c>
      <c r="D27" s="1">
        <v>2.7</v>
      </c>
      <c r="E27" s="1">
        <f t="shared" si="0"/>
        <v>5.2</v>
      </c>
      <c r="F27" s="1">
        <v>2.5</v>
      </c>
      <c r="G27" s="1">
        <v>4.5</v>
      </c>
      <c r="H27" s="1">
        <f t="shared" si="1"/>
        <v>0.23111111111111113</v>
      </c>
      <c r="I27" s="1">
        <v>20</v>
      </c>
      <c r="J27" s="1">
        <v>0</v>
      </c>
      <c r="K27" s="1">
        <v>0</v>
      </c>
      <c r="M27" s="1">
        <v>0</v>
      </c>
      <c r="N27" s="1">
        <v>0</v>
      </c>
      <c r="O27" s="1">
        <v>0</v>
      </c>
      <c r="S27" s="1" t="s">
        <v>157</v>
      </c>
    </row>
    <row r="28" spans="1:19" s="1" customFormat="1" x14ac:dyDescent="0.2">
      <c r="A28" s="6" t="s">
        <v>160</v>
      </c>
      <c r="B28" s="1">
        <v>-1.0000000000000001E-15</v>
      </c>
      <c r="C28" s="1">
        <v>0</v>
      </c>
      <c r="D28" s="1">
        <v>2.7</v>
      </c>
      <c r="E28" s="1">
        <f t="shared" si="0"/>
        <v>5.2</v>
      </c>
      <c r="F28" s="1">
        <v>2.5</v>
      </c>
      <c r="G28" s="1">
        <v>4.5</v>
      </c>
      <c r="H28" s="1">
        <f t="shared" si="1"/>
        <v>0.23111111111111113</v>
      </c>
      <c r="I28" s="1">
        <v>25</v>
      </c>
      <c r="J28" s="1">
        <v>0</v>
      </c>
      <c r="K28" s="1">
        <v>0</v>
      </c>
      <c r="M28" s="1">
        <v>0</v>
      </c>
      <c r="N28" s="1">
        <v>0</v>
      </c>
      <c r="O28" s="1">
        <v>0</v>
      </c>
      <c r="S28" s="1" t="s">
        <v>157</v>
      </c>
    </row>
    <row r="29" spans="1:19" s="1" customFormat="1" x14ac:dyDescent="0.2">
      <c r="A29" s="6" t="s">
        <v>161</v>
      </c>
      <c r="B29" s="1">
        <v>-1.0000000000000001E-15</v>
      </c>
      <c r="C29" s="1">
        <v>0</v>
      </c>
      <c r="D29" s="1">
        <v>2.7</v>
      </c>
      <c r="E29" s="1">
        <f t="shared" si="0"/>
        <v>5.2</v>
      </c>
      <c r="F29" s="1">
        <v>2.5</v>
      </c>
      <c r="G29" s="1">
        <v>4.5</v>
      </c>
      <c r="H29" s="1">
        <f t="shared" si="1"/>
        <v>0.23111111111111113</v>
      </c>
      <c r="I29" s="1">
        <v>30</v>
      </c>
      <c r="J29" s="1">
        <v>0</v>
      </c>
      <c r="K29" s="1">
        <v>0</v>
      </c>
      <c r="M29" s="1">
        <v>0</v>
      </c>
      <c r="N29" s="1">
        <v>0</v>
      </c>
      <c r="O29" s="1">
        <v>0</v>
      </c>
      <c r="S29" s="1" t="s">
        <v>157</v>
      </c>
    </row>
    <row r="30" spans="1:19" s="1" customFormat="1" x14ac:dyDescent="0.2">
      <c r="A30" s="4" t="s">
        <v>162</v>
      </c>
      <c r="B30" s="1">
        <v>0</v>
      </c>
      <c r="C30" s="1">
        <v>0</v>
      </c>
      <c r="D30" s="1">
        <v>2.7</v>
      </c>
      <c r="E30" s="1">
        <f t="shared" si="0"/>
        <v>5.2</v>
      </c>
      <c r="F30" s="1">
        <v>2.5</v>
      </c>
      <c r="G30" s="1">
        <v>4.5</v>
      </c>
      <c r="H30" s="1">
        <f t="shared" si="1"/>
        <v>0.23111111111111113</v>
      </c>
      <c r="I30" s="1">
        <v>15</v>
      </c>
      <c r="J30" s="1">
        <v>0</v>
      </c>
      <c r="K30" s="1">
        <v>820.33100000000002</v>
      </c>
      <c r="L30" s="1">
        <v>32.189</v>
      </c>
      <c r="M30" s="1">
        <v>0</v>
      </c>
      <c r="N30" s="1">
        <v>0</v>
      </c>
      <c r="O30" s="1">
        <v>0</v>
      </c>
      <c r="P30" s="1">
        <v>3.242</v>
      </c>
      <c r="Q30" s="1">
        <v>0.126</v>
      </c>
      <c r="S30" s="1" t="s">
        <v>157</v>
      </c>
    </row>
    <row r="31" spans="1:19" s="1" customFormat="1" x14ac:dyDescent="0.2">
      <c r="A31" s="4" t="s">
        <v>163</v>
      </c>
      <c r="B31" s="1">
        <v>0</v>
      </c>
      <c r="C31" s="1">
        <v>0</v>
      </c>
      <c r="D31" s="1">
        <v>2.7</v>
      </c>
      <c r="E31" s="1">
        <f t="shared" si="0"/>
        <v>5.2</v>
      </c>
      <c r="F31" s="1">
        <v>2.5</v>
      </c>
      <c r="G31" s="1">
        <v>4.5</v>
      </c>
      <c r="H31" s="1">
        <f t="shared" si="1"/>
        <v>0.23111111111111113</v>
      </c>
      <c r="I31" s="1">
        <v>20</v>
      </c>
      <c r="J31" s="1">
        <v>0</v>
      </c>
      <c r="K31" s="1">
        <v>838.88699999999994</v>
      </c>
      <c r="L31" s="1">
        <v>22.186</v>
      </c>
      <c r="M31" s="1">
        <v>0</v>
      </c>
      <c r="N31" s="1">
        <v>0</v>
      </c>
      <c r="O31" s="1">
        <v>0</v>
      </c>
      <c r="P31" s="1">
        <v>1.524</v>
      </c>
      <c r="Q31" s="1">
        <v>0.121</v>
      </c>
      <c r="S31" s="1" t="s">
        <v>157</v>
      </c>
    </row>
    <row r="32" spans="1:19" s="1" customFormat="1" x14ac:dyDescent="0.2">
      <c r="A32" s="4" t="s">
        <v>164</v>
      </c>
      <c r="B32" s="1">
        <v>0</v>
      </c>
      <c r="C32" s="1">
        <v>0</v>
      </c>
      <c r="D32" s="1">
        <v>2.7</v>
      </c>
      <c r="E32" s="1">
        <f t="shared" si="0"/>
        <v>5.2</v>
      </c>
      <c r="F32" s="1">
        <v>2.5</v>
      </c>
      <c r="G32" s="1">
        <v>4.5</v>
      </c>
      <c r="H32" s="1">
        <f t="shared" si="1"/>
        <v>0.23111111111111113</v>
      </c>
      <c r="I32" s="1">
        <v>25</v>
      </c>
      <c r="J32" s="1">
        <v>0</v>
      </c>
      <c r="K32" s="1">
        <v>843.77800000000002</v>
      </c>
      <c r="L32" s="1">
        <v>22.175000000000001</v>
      </c>
      <c r="M32" s="1">
        <v>0</v>
      </c>
      <c r="N32" s="1">
        <v>0</v>
      </c>
      <c r="O32" s="1">
        <v>0</v>
      </c>
      <c r="P32" s="1">
        <v>0.62</v>
      </c>
      <c r="Q32" s="1">
        <v>0.121</v>
      </c>
      <c r="S32" s="1" t="s">
        <v>157</v>
      </c>
    </row>
    <row r="33" spans="1:19" s="1" customFormat="1" x14ac:dyDescent="0.2">
      <c r="A33" s="4" t="s">
        <v>165</v>
      </c>
      <c r="B33" s="1">
        <v>0</v>
      </c>
      <c r="C33" s="1">
        <v>0</v>
      </c>
      <c r="D33" s="1">
        <v>2.7</v>
      </c>
      <c r="E33" s="1">
        <f t="shared" si="0"/>
        <v>5.2</v>
      </c>
      <c r="F33" s="1">
        <v>2.5</v>
      </c>
      <c r="G33" s="1">
        <v>4.5</v>
      </c>
      <c r="H33" s="1">
        <f t="shared" si="1"/>
        <v>0.23111111111111113</v>
      </c>
      <c r="I33" s="1">
        <v>30</v>
      </c>
      <c r="J33" s="1">
        <v>0</v>
      </c>
      <c r="K33" s="1">
        <v>826.65599999999995</v>
      </c>
      <c r="L33" s="1">
        <v>67.168999999999997</v>
      </c>
      <c r="M33" s="1">
        <v>0</v>
      </c>
      <c r="N33" s="1">
        <v>0</v>
      </c>
      <c r="O33" s="1">
        <v>0</v>
      </c>
      <c r="P33" s="1">
        <v>0.53400000000000003</v>
      </c>
      <c r="Q33" s="1">
        <v>0.124</v>
      </c>
      <c r="S33" s="1" t="s">
        <v>157</v>
      </c>
    </row>
    <row r="34" spans="1:19" s="1" customFormat="1" x14ac:dyDescent="0.2">
      <c r="A34" s="31" t="s">
        <v>166</v>
      </c>
      <c r="B34" s="1">
        <v>1.0000000000000001E-15</v>
      </c>
      <c r="C34" s="1">
        <v>0</v>
      </c>
      <c r="D34" s="1">
        <v>2.7</v>
      </c>
      <c r="E34" s="1">
        <f t="shared" si="0"/>
        <v>5.2</v>
      </c>
      <c r="F34" s="1">
        <v>2.5</v>
      </c>
      <c r="G34" s="1">
        <v>4.5</v>
      </c>
      <c r="H34" s="1">
        <f t="shared" si="1"/>
        <v>0.23111111111111113</v>
      </c>
      <c r="I34" s="1">
        <v>15</v>
      </c>
      <c r="J34" s="1">
        <v>0</v>
      </c>
      <c r="K34" s="1">
        <v>0</v>
      </c>
      <c r="M34" s="1">
        <v>0</v>
      </c>
      <c r="N34" s="1">
        <v>0</v>
      </c>
      <c r="O34" s="1">
        <v>0</v>
      </c>
      <c r="S34" s="1" t="s">
        <v>157</v>
      </c>
    </row>
    <row r="35" spans="1:19" s="1" customFormat="1" x14ac:dyDescent="0.2">
      <c r="A35" s="31" t="s">
        <v>167</v>
      </c>
      <c r="B35" s="1">
        <v>1.0000000000000001E-15</v>
      </c>
      <c r="C35" s="1">
        <v>0</v>
      </c>
      <c r="D35" s="1">
        <v>2.7</v>
      </c>
      <c r="E35" s="1">
        <f t="shared" si="0"/>
        <v>5.2</v>
      </c>
      <c r="F35" s="1">
        <v>2.5</v>
      </c>
      <c r="G35" s="1">
        <v>4.5</v>
      </c>
      <c r="H35" s="1">
        <f t="shared" si="1"/>
        <v>0.23111111111111113</v>
      </c>
      <c r="I35" s="1">
        <v>20</v>
      </c>
      <c r="J35" s="1">
        <v>0</v>
      </c>
      <c r="K35" s="1">
        <v>0</v>
      </c>
      <c r="M35" s="1">
        <v>0</v>
      </c>
      <c r="N35" s="1">
        <v>0</v>
      </c>
      <c r="O35" s="1">
        <v>0</v>
      </c>
      <c r="S35" s="1" t="s">
        <v>157</v>
      </c>
    </row>
    <row r="36" spans="1:19" s="1" customFormat="1" x14ac:dyDescent="0.2">
      <c r="A36" s="31" t="s">
        <v>168</v>
      </c>
      <c r="B36" s="1">
        <v>1.0000000000000001E-15</v>
      </c>
      <c r="C36" s="1">
        <v>0</v>
      </c>
      <c r="D36" s="1">
        <v>2.7</v>
      </c>
      <c r="E36" s="1">
        <f t="shared" si="0"/>
        <v>5.2</v>
      </c>
      <c r="F36" s="1">
        <v>2.5</v>
      </c>
      <c r="G36" s="1">
        <v>4.5</v>
      </c>
      <c r="H36" s="1">
        <f t="shared" si="1"/>
        <v>0.23111111111111113</v>
      </c>
      <c r="I36" s="1">
        <v>25</v>
      </c>
      <c r="J36" s="1">
        <v>0</v>
      </c>
      <c r="K36" s="1">
        <v>0</v>
      </c>
      <c r="M36" s="1">
        <v>0</v>
      </c>
      <c r="N36" s="1">
        <v>0</v>
      </c>
      <c r="O36" s="1">
        <v>0</v>
      </c>
      <c r="S36" s="1" t="s">
        <v>157</v>
      </c>
    </row>
    <row r="37" spans="1:19" s="1" customFormat="1" x14ac:dyDescent="0.2">
      <c r="A37" s="31" t="s">
        <v>169</v>
      </c>
      <c r="B37" s="1">
        <v>1.0000000000000001E-15</v>
      </c>
      <c r="C37" s="1">
        <v>0</v>
      </c>
      <c r="D37" s="1">
        <v>2.7</v>
      </c>
      <c r="E37" s="1">
        <f t="shared" si="0"/>
        <v>5.2</v>
      </c>
      <c r="F37" s="1">
        <v>2.5</v>
      </c>
      <c r="G37" s="1">
        <v>4.5</v>
      </c>
      <c r="H37" s="1">
        <f t="shared" si="1"/>
        <v>0.23111111111111113</v>
      </c>
      <c r="I37" s="1">
        <v>30</v>
      </c>
      <c r="J37" s="1">
        <v>0</v>
      </c>
      <c r="K37" s="1">
        <v>0</v>
      </c>
      <c r="M37" s="1">
        <v>0</v>
      </c>
      <c r="N37" s="1">
        <v>0</v>
      </c>
      <c r="O37" s="1">
        <v>0</v>
      </c>
      <c r="S37" s="1" t="s">
        <v>157</v>
      </c>
    </row>
    <row r="38" spans="1:19" s="1" customFormat="1" x14ac:dyDescent="0.2">
      <c r="A38" s="4" t="s">
        <v>63</v>
      </c>
      <c r="B38" s="1">
        <v>0</v>
      </c>
      <c r="C38" s="1">
        <v>7680</v>
      </c>
      <c r="D38" s="1">
        <v>2.7</v>
      </c>
      <c r="E38" s="1">
        <f t="shared" si="0"/>
        <v>5.95</v>
      </c>
      <c r="F38" s="1">
        <v>1.75</v>
      </c>
      <c r="G38" s="1">
        <v>2.5</v>
      </c>
      <c r="H38" s="1">
        <f t="shared" si="1"/>
        <v>0.68</v>
      </c>
      <c r="I38" s="1">
        <v>15</v>
      </c>
      <c r="J38" s="1">
        <v>87.137</v>
      </c>
      <c r="K38" s="1">
        <v>73.522000000000006</v>
      </c>
      <c r="L38" s="1">
        <v>90.713999999999999</v>
      </c>
      <c r="M38" s="1">
        <f t="shared" ref="M38:M101" si="4" xml:space="preserve"> L38-J38</f>
        <v>3.5769999999999982</v>
      </c>
      <c r="N38" s="1">
        <f t="shared" ref="N38:N101" si="5">M38/0.1</f>
        <v>35.769999999999982</v>
      </c>
      <c r="O38" s="1">
        <v>130</v>
      </c>
      <c r="P38" s="1">
        <v>-38.597000000000001</v>
      </c>
      <c r="Q38" s="1">
        <v>-47.375999999999998</v>
      </c>
      <c r="R38" s="1">
        <v>0</v>
      </c>
    </row>
    <row r="39" spans="1:19" s="1" customFormat="1" x14ac:dyDescent="0.2">
      <c r="A39" s="4" t="s">
        <v>64</v>
      </c>
      <c r="B39" s="1">
        <v>0</v>
      </c>
      <c r="C39" s="1">
        <v>7630</v>
      </c>
      <c r="D39" s="1">
        <v>2.7</v>
      </c>
      <c r="E39" s="1">
        <f t="shared" si="0"/>
        <v>5.95</v>
      </c>
      <c r="F39" s="1">
        <v>1.75</v>
      </c>
      <c r="G39" s="1">
        <v>2.5</v>
      </c>
      <c r="H39" s="1">
        <f t="shared" si="1"/>
        <v>0.68</v>
      </c>
      <c r="I39" s="1">
        <v>20</v>
      </c>
      <c r="J39" s="1">
        <v>87.144999999999996</v>
      </c>
      <c r="K39" s="1">
        <v>73.436000000000007</v>
      </c>
      <c r="L39" s="1">
        <v>91.933999999999997</v>
      </c>
      <c r="M39" s="1">
        <f t="shared" si="4"/>
        <v>4.7890000000000015</v>
      </c>
      <c r="N39" s="1">
        <f t="shared" si="5"/>
        <v>47.890000000000015</v>
      </c>
      <c r="O39" s="1">
        <v>150</v>
      </c>
      <c r="P39" s="1">
        <v>-47.621000000000002</v>
      </c>
      <c r="Q39" s="1">
        <v>-53.784999999999997</v>
      </c>
      <c r="R39" s="1">
        <v>0</v>
      </c>
    </row>
    <row r="40" spans="1:19" s="1" customFormat="1" x14ac:dyDescent="0.2">
      <c r="A40" s="4" t="s">
        <v>125</v>
      </c>
      <c r="B40" s="1">
        <v>0</v>
      </c>
      <c r="C40" s="1">
        <v>7730</v>
      </c>
      <c r="D40" s="1">
        <v>2.7</v>
      </c>
      <c r="E40" s="1">
        <f t="shared" si="0"/>
        <v>5.95</v>
      </c>
      <c r="F40" s="1">
        <v>1.75</v>
      </c>
      <c r="G40" s="1">
        <v>2.5</v>
      </c>
      <c r="H40" s="1">
        <f t="shared" si="1"/>
        <v>0.68</v>
      </c>
      <c r="I40" s="1">
        <v>25</v>
      </c>
      <c r="J40" s="1">
        <v>59.212000000000003</v>
      </c>
      <c r="K40" s="1">
        <v>66.096000000000004</v>
      </c>
      <c r="L40" s="1">
        <v>65.698999999999998</v>
      </c>
      <c r="M40" s="1">
        <f t="shared" si="4"/>
        <v>6.4869999999999948</v>
      </c>
      <c r="N40" s="1">
        <f t="shared" si="5"/>
        <v>64.869999999999948</v>
      </c>
      <c r="O40" s="1">
        <v>150</v>
      </c>
      <c r="P40" s="1">
        <v>-61.097999999999999</v>
      </c>
      <c r="Q40" s="1">
        <v>-64.114999999999995</v>
      </c>
      <c r="R40" s="1">
        <v>0</v>
      </c>
    </row>
    <row r="41" spans="1:19" s="1" customFormat="1" x14ac:dyDescent="0.2">
      <c r="A41" s="4" t="s">
        <v>65</v>
      </c>
      <c r="B41" s="1">
        <v>0</v>
      </c>
      <c r="C41" s="1">
        <v>7730</v>
      </c>
      <c r="D41" s="1">
        <v>2.7</v>
      </c>
      <c r="E41" s="1">
        <f t="shared" si="0"/>
        <v>5.95</v>
      </c>
      <c r="F41" s="1">
        <v>1.75</v>
      </c>
      <c r="G41" s="1">
        <v>2.5</v>
      </c>
      <c r="H41" s="1">
        <f t="shared" si="1"/>
        <v>0.68</v>
      </c>
      <c r="I41" s="1">
        <v>30</v>
      </c>
      <c r="J41" s="1">
        <v>87.236999999999995</v>
      </c>
      <c r="K41" s="1">
        <v>73.546000000000006</v>
      </c>
      <c r="L41" s="1">
        <v>96.27</v>
      </c>
      <c r="M41" s="1">
        <f t="shared" si="4"/>
        <v>9.0330000000000013</v>
      </c>
      <c r="N41" s="1">
        <f t="shared" si="5"/>
        <v>90.330000000000013</v>
      </c>
      <c r="O41" s="1">
        <v>220</v>
      </c>
      <c r="P41" s="1">
        <v>-64.988</v>
      </c>
      <c r="Q41" s="1">
        <v>-67.388999999999996</v>
      </c>
      <c r="R41" s="1">
        <v>0</v>
      </c>
    </row>
    <row r="42" spans="1:19" s="1" customFormat="1" x14ac:dyDescent="0.2">
      <c r="A42" s="7" t="s">
        <v>66</v>
      </c>
      <c r="B42" s="3">
        <v>1.0000000000000001E-15</v>
      </c>
      <c r="C42" s="1">
        <v>7620</v>
      </c>
      <c r="D42" s="1">
        <v>2.7</v>
      </c>
      <c r="E42" s="1">
        <f t="shared" si="0"/>
        <v>5.95</v>
      </c>
      <c r="F42" s="1">
        <v>1.75</v>
      </c>
      <c r="G42" s="1">
        <v>2.5</v>
      </c>
      <c r="H42" s="1">
        <f t="shared" si="1"/>
        <v>0.68</v>
      </c>
      <c r="I42" s="1">
        <v>15</v>
      </c>
      <c r="J42" s="1">
        <v>91.808000000000007</v>
      </c>
      <c r="K42" s="1">
        <v>72.225999999999999</v>
      </c>
      <c r="L42" s="1">
        <v>94.9</v>
      </c>
      <c r="M42" s="1">
        <f t="shared" si="4"/>
        <v>3.0919999999999987</v>
      </c>
      <c r="N42" s="1">
        <f t="shared" si="5"/>
        <v>30.919999999999987</v>
      </c>
      <c r="O42" s="1">
        <v>130</v>
      </c>
      <c r="P42" s="1">
        <v>-34.72</v>
      </c>
      <c r="Q42" s="1">
        <v>-46.732999999999997</v>
      </c>
      <c r="R42" s="1">
        <v>0</v>
      </c>
    </row>
    <row r="43" spans="1:19" s="1" customFormat="1" x14ac:dyDescent="0.2">
      <c r="A43" s="7" t="s">
        <v>67</v>
      </c>
      <c r="B43" s="3">
        <v>1.0000000000000001E-15</v>
      </c>
      <c r="C43" s="1">
        <v>7770</v>
      </c>
      <c r="D43" s="1">
        <v>2.7</v>
      </c>
      <c r="E43" s="1">
        <f t="shared" si="0"/>
        <v>5.95</v>
      </c>
      <c r="F43" s="1">
        <v>1.75</v>
      </c>
      <c r="G43" s="1">
        <v>2.5</v>
      </c>
      <c r="H43" s="1">
        <f t="shared" si="1"/>
        <v>0.68</v>
      </c>
      <c r="I43" s="1">
        <v>20</v>
      </c>
      <c r="J43" s="1">
        <v>89.844999999999999</v>
      </c>
      <c r="K43" s="1">
        <v>65.292000000000002</v>
      </c>
      <c r="L43" s="1">
        <v>93.3</v>
      </c>
      <c r="M43" s="1">
        <f t="shared" si="4"/>
        <v>3.4549999999999983</v>
      </c>
      <c r="N43" s="1">
        <f t="shared" si="5"/>
        <v>34.549999999999983</v>
      </c>
      <c r="O43" s="1">
        <v>135</v>
      </c>
      <c r="P43" s="1">
        <v>-40.286000000000001</v>
      </c>
      <c r="Q43" s="1">
        <v>-53.121000000000002</v>
      </c>
      <c r="R43" s="1">
        <v>0</v>
      </c>
    </row>
    <row r="44" spans="1:19" s="1" customFormat="1" x14ac:dyDescent="0.2">
      <c r="A44" s="7" t="s">
        <v>68</v>
      </c>
      <c r="B44" s="3">
        <v>1.0000000000000001E-15</v>
      </c>
      <c r="C44" s="1">
        <v>7730</v>
      </c>
      <c r="D44" s="1">
        <v>2.7</v>
      </c>
      <c r="E44" s="1">
        <f t="shared" si="0"/>
        <v>5.95</v>
      </c>
      <c r="F44" s="1">
        <v>1.75</v>
      </c>
      <c r="G44" s="1">
        <v>2.5</v>
      </c>
      <c r="H44" s="1">
        <f t="shared" si="1"/>
        <v>0.68</v>
      </c>
      <c r="I44" s="1">
        <v>25</v>
      </c>
      <c r="J44" s="1">
        <v>78.635000000000005</v>
      </c>
      <c r="K44" s="1">
        <v>74.009</v>
      </c>
      <c r="L44" s="1">
        <v>83.605000000000004</v>
      </c>
      <c r="M44" s="1">
        <f t="shared" si="4"/>
        <v>4.9699999999999989</v>
      </c>
      <c r="N44" s="1">
        <f t="shared" si="5"/>
        <v>49.699999999999989</v>
      </c>
      <c r="O44" s="1">
        <v>145</v>
      </c>
      <c r="P44" s="1">
        <v>-48.488</v>
      </c>
      <c r="Q44" s="1">
        <v>-61.32</v>
      </c>
      <c r="R44" s="1">
        <v>0</v>
      </c>
    </row>
    <row r="45" spans="1:19" s="1" customFormat="1" x14ac:dyDescent="0.2">
      <c r="A45" s="7" t="s">
        <v>69</v>
      </c>
      <c r="B45" s="3">
        <v>1.0000000000000001E-15</v>
      </c>
      <c r="C45" s="1">
        <v>7890</v>
      </c>
      <c r="D45" s="1">
        <v>2.7</v>
      </c>
      <c r="E45" s="1">
        <f t="shared" si="0"/>
        <v>5.95</v>
      </c>
      <c r="F45" s="1">
        <v>1.75</v>
      </c>
      <c r="G45" s="1">
        <v>2.5</v>
      </c>
      <c r="H45" s="1">
        <f t="shared" si="1"/>
        <v>0.68</v>
      </c>
      <c r="I45" s="1">
        <v>30</v>
      </c>
      <c r="J45" s="1">
        <v>89.584000000000003</v>
      </c>
      <c r="K45" s="1">
        <v>77.941999999999993</v>
      </c>
      <c r="L45" s="1">
        <v>95.403999999999996</v>
      </c>
      <c r="M45" s="1">
        <f t="shared" si="4"/>
        <v>5.8199999999999932</v>
      </c>
      <c r="N45" s="1">
        <f t="shared" si="5"/>
        <v>58.199999999999932</v>
      </c>
      <c r="O45" s="1">
        <v>170</v>
      </c>
      <c r="P45" s="1">
        <v>-52.534999999999997</v>
      </c>
      <c r="Q45" s="1">
        <v>-65.674000000000007</v>
      </c>
      <c r="R45" s="1">
        <v>0</v>
      </c>
    </row>
    <row r="46" spans="1:19" s="1" customFormat="1" x14ac:dyDescent="0.2">
      <c r="A46" s="6" t="s">
        <v>70</v>
      </c>
      <c r="B46" s="3">
        <v>-1.0000000000000001E-15</v>
      </c>
      <c r="C46" s="1">
        <v>7440</v>
      </c>
      <c r="D46" s="1">
        <v>2.7</v>
      </c>
      <c r="E46" s="1">
        <f t="shared" si="0"/>
        <v>5.95</v>
      </c>
      <c r="F46" s="1">
        <v>1.75</v>
      </c>
      <c r="G46" s="1">
        <v>2.5</v>
      </c>
      <c r="H46" s="1">
        <f t="shared" si="1"/>
        <v>0.68</v>
      </c>
      <c r="I46" s="1">
        <v>15</v>
      </c>
      <c r="J46" s="1">
        <v>80.909000000000006</v>
      </c>
      <c r="K46" s="1">
        <v>73.171999999999997</v>
      </c>
      <c r="L46" s="1">
        <v>84.91</v>
      </c>
      <c r="M46" s="1">
        <f t="shared" si="4"/>
        <v>4.0009999999999906</v>
      </c>
      <c r="N46" s="1">
        <f t="shared" si="5"/>
        <v>40.009999999999906</v>
      </c>
      <c r="O46" s="1">
        <v>130</v>
      </c>
      <c r="P46" s="1">
        <v>-39.975999999999999</v>
      </c>
      <c r="Q46" s="1">
        <v>-47.524999999999999</v>
      </c>
      <c r="R46" s="1">
        <v>0.5</v>
      </c>
    </row>
    <row r="47" spans="1:19" s="1" customFormat="1" x14ac:dyDescent="0.2">
      <c r="A47" s="6" t="s">
        <v>71</v>
      </c>
      <c r="B47" s="3">
        <v>-1.0000000000000001E-15</v>
      </c>
      <c r="C47" s="1">
        <v>7620</v>
      </c>
      <c r="D47" s="1">
        <v>2.7</v>
      </c>
      <c r="E47" s="1">
        <f t="shared" si="0"/>
        <v>5.95</v>
      </c>
      <c r="F47" s="1">
        <v>1.75</v>
      </c>
      <c r="G47" s="1">
        <v>2.5</v>
      </c>
      <c r="H47" s="1">
        <f t="shared" si="1"/>
        <v>0.68</v>
      </c>
      <c r="I47" s="1">
        <v>20</v>
      </c>
      <c r="J47" s="1">
        <v>79.822000000000003</v>
      </c>
      <c r="K47" s="1">
        <v>71.533000000000001</v>
      </c>
      <c r="L47" s="1">
        <v>85.4</v>
      </c>
      <c r="M47" s="1">
        <f t="shared" si="4"/>
        <v>5.578000000000003</v>
      </c>
      <c r="N47" s="1">
        <f t="shared" si="5"/>
        <v>55.78000000000003</v>
      </c>
      <c r="O47" s="1">
        <v>155</v>
      </c>
      <c r="P47" s="1">
        <v>-49.994</v>
      </c>
      <c r="Q47" s="1">
        <v>-54.302999999999997</v>
      </c>
      <c r="R47" s="1">
        <v>0.5</v>
      </c>
    </row>
    <row r="48" spans="1:19" s="1" customFormat="1" x14ac:dyDescent="0.2">
      <c r="A48" s="6" t="s">
        <v>72</v>
      </c>
      <c r="B48" s="3">
        <v>-1.0000000000000001E-15</v>
      </c>
      <c r="C48" s="1">
        <v>7620</v>
      </c>
      <c r="D48" s="1">
        <v>2.7</v>
      </c>
      <c r="E48" s="1">
        <f t="shared" si="0"/>
        <v>5.95</v>
      </c>
      <c r="F48" s="1">
        <v>1.75</v>
      </c>
      <c r="G48" s="1">
        <v>2.5</v>
      </c>
      <c r="H48" s="1">
        <f t="shared" si="1"/>
        <v>0.68</v>
      </c>
      <c r="I48" s="1">
        <v>25</v>
      </c>
      <c r="J48" s="1">
        <v>82.956000000000003</v>
      </c>
      <c r="K48" s="1">
        <v>71.700999999999993</v>
      </c>
      <c r="L48" s="1">
        <v>90.412000000000006</v>
      </c>
      <c r="M48" s="1">
        <f t="shared" si="4"/>
        <v>7.4560000000000031</v>
      </c>
      <c r="N48" s="1">
        <f t="shared" si="5"/>
        <v>74.560000000000031</v>
      </c>
      <c r="O48" s="1">
        <v>190</v>
      </c>
      <c r="P48" s="1">
        <v>-58.561999999999998</v>
      </c>
      <c r="Q48" s="1">
        <v>-61.051000000000002</v>
      </c>
      <c r="R48" s="1">
        <v>0.5</v>
      </c>
    </row>
    <row r="49" spans="1:18" s="1" customFormat="1" x14ac:dyDescent="0.2">
      <c r="A49" s="6" t="s">
        <v>73</v>
      </c>
      <c r="B49" s="3">
        <v>-1.0000000000000001E-15</v>
      </c>
      <c r="C49" s="1">
        <v>7600</v>
      </c>
      <c r="D49" s="1">
        <v>2.7</v>
      </c>
      <c r="E49" s="1">
        <f t="shared" si="0"/>
        <v>5.95</v>
      </c>
      <c r="F49" s="1">
        <v>1.75</v>
      </c>
      <c r="G49" s="1">
        <v>2.5</v>
      </c>
      <c r="H49" s="1">
        <f t="shared" si="1"/>
        <v>0.68</v>
      </c>
      <c r="I49" s="1">
        <v>30</v>
      </c>
      <c r="J49" s="1">
        <v>83.063000000000002</v>
      </c>
      <c r="K49" s="1">
        <v>69.245000000000005</v>
      </c>
      <c r="L49" s="1">
        <v>93.49</v>
      </c>
      <c r="M49" s="1">
        <f t="shared" si="4"/>
        <v>10.426999999999992</v>
      </c>
      <c r="N49" s="1">
        <f t="shared" si="5"/>
        <v>104.26999999999992</v>
      </c>
      <c r="O49" s="1">
        <v>240</v>
      </c>
      <c r="P49" s="1">
        <v>-67.379000000000005</v>
      </c>
      <c r="Q49" s="1">
        <v>-68.897999999999996</v>
      </c>
      <c r="R49" s="1">
        <v>0.5</v>
      </c>
    </row>
    <row r="50" spans="1:18" s="1" customFormat="1" x14ac:dyDescent="0.2">
      <c r="A50" s="4" t="s">
        <v>52</v>
      </c>
      <c r="B50" s="1">
        <v>0</v>
      </c>
      <c r="C50" s="1">
        <v>7220</v>
      </c>
      <c r="D50" s="1">
        <v>2.7</v>
      </c>
      <c r="E50" s="1">
        <f t="shared" si="0"/>
        <v>5.95</v>
      </c>
      <c r="F50" s="1">
        <v>1.75</v>
      </c>
      <c r="G50" s="1">
        <v>2.5</v>
      </c>
      <c r="H50" s="1">
        <f t="shared" si="1"/>
        <v>0.68</v>
      </c>
      <c r="I50" s="1">
        <v>15</v>
      </c>
      <c r="J50" s="1">
        <v>59.046999999999997</v>
      </c>
      <c r="K50" s="1">
        <v>49.335000000000001</v>
      </c>
      <c r="L50" s="1">
        <v>63.168999999999997</v>
      </c>
      <c r="M50" s="1">
        <f t="shared" si="4"/>
        <v>4.1219999999999999</v>
      </c>
      <c r="N50" s="1">
        <f t="shared" si="5"/>
        <v>41.22</v>
      </c>
      <c r="O50" s="1">
        <v>110</v>
      </c>
      <c r="P50" s="1">
        <v>-46.430999999999997</v>
      </c>
      <c r="Q50" s="1">
        <v>-54.085000000000001</v>
      </c>
      <c r="R50" s="1">
        <v>0</v>
      </c>
    </row>
    <row r="51" spans="1:18" s="1" customFormat="1" x14ac:dyDescent="0.2">
      <c r="A51" s="4" t="s">
        <v>53</v>
      </c>
      <c r="B51" s="1">
        <v>0</v>
      </c>
      <c r="C51" s="1">
        <v>7600</v>
      </c>
      <c r="D51" s="1">
        <v>2.7</v>
      </c>
      <c r="E51" s="1">
        <f t="shared" si="0"/>
        <v>5.95</v>
      </c>
      <c r="F51" s="1">
        <v>1.75</v>
      </c>
      <c r="G51" s="1">
        <v>2.5</v>
      </c>
      <c r="H51" s="1">
        <f t="shared" si="1"/>
        <v>0.68</v>
      </c>
      <c r="I51" s="1">
        <v>20</v>
      </c>
      <c r="J51" s="1">
        <v>59.104999999999997</v>
      </c>
      <c r="K51" s="1">
        <v>48.518000000000001</v>
      </c>
      <c r="L51" s="1">
        <v>64.137</v>
      </c>
      <c r="M51" s="1">
        <f t="shared" si="4"/>
        <v>5.0320000000000036</v>
      </c>
      <c r="N51" s="1">
        <f t="shared" si="5"/>
        <v>50.320000000000036</v>
      </c>
      <c r="O51" s="1">
        <v>125</v>
      </c>
      <c r="P51" s="1">
        <v>-56.37</v>
      </c>
      <c r="Q51" s="1">
        <v>-68.088999999999999</v>
      </c>
      <c r="R51" s="1">
        <v>0</v>
      </c>
    </row>
    <row r="52" spans="1:18" s="1" customFormat="1" x14ac:dyDescent="0.2">
      <c r="A52" s="4" t="s">
        <v>124</v>
      </c>
      <c r="B52" s="1">
        <v>0</v>
      </c>
      <c r="C52" s="1">
        <v>7600</v>
      </c>
      <c r="D52" s="1">
        <v>2.7</v>
      </c>
      <c r="E52" s="1">
        <f t="shared" si="0"/>
        <v>5.95</v>
      </c>
      <c r="F52" s="1">
        <v>1.75</v>
      </c>
      <c r="G52" s="1">
        <v>2.5</v>
      </c>
      <c r="H52" s="1">
        <f t="shared" si="1"/>
        <v>0.68</v>
      </c>
      <c r="I52" s="1">
        <v>25</v>
      </c>
      <c r="J52" s="1">
        <v>58.984000000000002</v>
      </c>
      <c r="K52" s="1">
        <v>48.444000000000003</v>
      </c>
      <c r="L52" s="1">
        <v>64.924999999999997</v>
      </c>
      <c r="M52" s="1">
        <f t="shared" si="4"/>
        <v>5.9409999999999954</v>
      </c>
      <c r="N52" s="1">
        <f t="shared" si="5"/>
        <v>59.409999999999954</v>
      </c>
      <c r="O52" s="1">
        <v>140</v>
      </c>
      <c r="P52" s="1">
        <v>-66.02</v>
      </c>
      <c r="Q52" s="1">
        <v>-76.885999999999996</v>
      </c>
      <c r="R52" s="1">
        <v>0</v>
      </c>
    </row>
    <row r="53" spans="1:18" s="1" customFormat="1" x14ac:dyDescent="0.2">
      <c r="A53" s="4" t="s">
        <v>54</v>
      </c>
      <c r="B53" s="1">
        <v>0</v>
      </c>
      <c r="C53" s="1">
        <v>7600</v>
      </c>
      <c r="D53" s="1">
        <v>2.7</v>
      </c>
      <c r="E53" s="1">
        <f t="shared" si="0"/>
        <v>5.95</v>
      </c>
      <c r="F53" s="1">
        <v>1.75</v>
      </c>
      <c r="G53" s="1">
        <v>2.5</v>
      </c>
      <c r="H53" s="1">
        <f t="shared" si="1"/>
        <v>0.68</v>
      </c>
      <c r="I53" s="1">
        <v>30</v>
      </c>
      <c r="J53" s="1">
        <v>59.085000000000001</v>
      </c>
      <c r="K53" s="1">
        <v>48.203000000000003</v>
      </c>
      <c r="L53" s="1">
        <v>66.239000000000004</v>
      </c>
      <c r="M53" s="1">
        <f t="shared" si="4"/>
        <v>7.1540000000000035</v>
      </c>
      <c r="N53" s="1">
        <f t="shared" si="5"/>
        <v>71.540000000000035</v>
      </c>
      <c r="O53" s="1">
        <v>160</v>
      </c>
      <c r="P53" s="1">
        <v>-76.474000000000004</v>
      </c>
      <c r="Q53" s="1">
        <v>-87.503</v>
      </c>
      <c r="R53" s="1">
        <v>0</v>
      </c>
    </row>
    <row r="54" spans="1:18" s="1" customFormat="1" x14ac:dyDescent="0.2">
      <c r="A54" s="7" t="s">
        <v>55</v>
      </c>
      <c r="B54" s="3">
        <v>1.0000000000000001E-15</v>
      </c>
      <c r="C54" s="1">
        <v>7400</v>
      </c>
      <c r="D54" s="1">
        <v>2.7</v>
      </c>
      <c r="E54" s="1">
        <f t="shared" si="0"/>
        <v>5.95</v>
      </c>
      <c r="F54" s="1">
        <v>1.75</v>
      </c>
      <c r="G54" s="1">
        <v>2.5</v>
      </c>
      <c r="H54" s="1">
        <f t="shared" si="1"/>
        <v>0.68</v>
      </c>
      <c r="I54" s="1">
        <v>15</v>
      </c>
      <c r="J54" s="1">
        <v>52.671999999999997</v>
      </c>
      <c r="K54" s="1">
        <v>39.951000000000001</v>
      </c>
      <c r="L54" s="1">
        <v>55.945999999999998</v>
      </c>
      <c r="M54" s="1">
        <f t="shared" si="4"/>
        <v>3.2740000000000009</v>
      </c>
      <c r="N54" s="1">
        <f t="shared" si="5"/>
        <v>32.740000000000009</v>
      </c>
      <c r="O54" s="1">
        <v>95</v>
      </c>
      <c r="P54" s="1">
        <v>-40.651000000000003</v>
      </c>
      <c r="Q54" s="1">
        <v>-54.731000000000002</v>
      </c>
      <c r="R54" s="1">
        <v>0</v>
      </c>
    </row>
    <row r="55" spans="1:18" s="1" customFormat="1" x14ac:dyDescent="0.2">
      <c r="A55" s="7" t="s">
        <v>56</v>
      </c>
      <c r="B55" s="3">
        <v>1.0000000000000001E-15</v>
      </c>
      <c r="C55" s="1">
        <v>7030</v>
      </c>
      <c r="D55" s="1">
        <v>2.7</v>
      </c>
      <c r="E55" s="1">
        <f t="shared" si="0"/>
        <v>5.95</v>
      </c>
      <c r="F55" s="1">
        <v>1.75</v>
      </c>
      <c r="G55" s="1">
        <v>2.5</v>
      </c>
      <c r="H55" s="1">
        <f t="shared" si="1"/>
        <v>0.68</v>
      </c>
      <c r="I55" s="1">
        <v>20</v>
      </c>
      <c r="J55" s="1">
        <v>59.817</v>
      </c>
      <c r="K55" s="1">
        <v>45.991999999999997</v>
      </c>
      <c r="L55" s="1">
        <v>64</v>
      </c>
      <c r="M55" s="1">
        <f t="shared" si="4"/>
        <v>4.1829999999999998</v>
      </c>
      <c r="N55" s="1">
        <f t="shared" si="5"/>
        <v>41.83</v>
      </c>
      <c r="O55" s="1">
        <v>120</v>
      </c>
      <c r="P55" s="1">
        <v>-49.902000000000001</v>
      </c>
      <c r="Q55" s="1">
        <v>-59.640999999999998</v>
      </c>
      <c r="R55" s="1">
        <v>0</v>
      </c>
    </row>
    <row r="56" spans="1:18" s="1" customFormat="1" x14ac:dyDescent="0.2">
      <c r="A56" s="7" t="s">
        <v>57</v>
      </c>
      <c r="B56" s="3">
        <v>1.0000000000000001E-15</v>
      </c>
      <c r="C56" s="1">
        <v>7730</v>
      </c>
      <c r="D56" s="1">
        <v>2.7</v>
      </c>
      <c r="E56" s="1">
        <f t="shared" si="0"/>
        <v>5.95</v>
      </c>
      <c r="F56" s="1">
        <v>1.75</v>
      </c>
      <c r="G56" s="1">
        <v>2.5</v>
      </c>
      <c r="H56" s="1">
        <f t="shared" si="1"/>
        <v>0.68</v>
      </c>
      <c r="I56" s="1">
        <v>25</v>
      </c>
      <c r="J56" s="1">
        <v>52.509</v>
      </c>
      <c r="K56" s="1">
        <v>47.405000000000001</v>
      </c>
      <c r="L56" s="1">
        <v>57.783000000000001</v>
      </c>
      <c r="M56" s="1">
        <f t="shared" si="4"/>
        <v>5.2740000000000009</v>
      </c>
      <c r="N56" s="1">
        <f t="shared" si="5"/>
        <v>52.740000000000009</v>
      </c>
      <c r="O56" s="1">
        <v>125</v>
      </c>
      <c r="P56" s="1">
        <v>-58.942999999999998</v>
      </c>
      <c r="Q56" s="1">
        <v>-73.093000000000004</v>
      </c>
      <c r="R56" s="1">
        <v>0</v>
      </c>
    </row>
    <row r="57" spans="1:18" s="1" customFormat="1" x14ac:dyDescent="0.2">
      <c r="A57" s="7" t="s">
        <v>58</v>
      </c>
      <c r="B57" s="3">
        <v>1.0000000000000001E-15</v>
      </c>
      <c r="C57" s="1">
        <v>7420</v>
      </c>
      <c r="D57" s="1">
        <v>2.7</v>
      </c>
      <c r="E57" s="1">
        <f t="shared" si="0"/>
        <v>5.95</v>
      </c>
      <c r="F57" s="1">
        <v>1.75</v>
      </c>
      <c r="G57" s="1">
        <v>2.5</v>
      </c>
      <c r="H57" s="1">
        <f t="shared" si="1"/>
        <v>0.68</v>
      </c>
      <c r="I57" s="1">
        <v>30</v>
      </c>
      <c r="J57" s="1">
        <v>53.718000000000004</v>
      </c>
      <c r="K57" s="1">
        <v>43.314</v>
      </c>
      <c r="L57" s="1">
        <v>59.417000000000002</v>
      </c>
      <c r="M57" s="1">
        <f t="shared" si="4"/>
        <v>5.6989999999999981</v>
      </c>
      <c r="N57" s="1">
        <f t="shared" si="5"/>
        <v>56.989999999999981</v>
      </c>
      <c r="O57" s="1">
        <v>135</v>
      </c>
      <c r="P57" s="1">
        <v>-63.91</v>
      </c>
      <c r="Q57" s="1">
        <v>-78.975999999999999</v>
      </c>
      <c r="R57" s="1">
        <v>0</v>
      </c>
    </row>
    <row r="58" spans="1:18" s="1" customFormat="1" x14ac:dyDescent="0.2">
      <c r="A58" s="6" t="s">
        <v>59</v>
      </c>
      <c r="B58" s="3">
        <v>-1.0000000000000001E-15</v>
      </c>
      <c r="C58" s="1">
        <v>7420</v>
      </c>
      <c r="D58" s="1">
        <v>2.7</v>
      </c>
      <c r="E58" s="1">
        <f t="shared" si="0"/>
        <v>5.95</v>
      </c>
      <c r="F58" s="1">
        <v>1.75</v>
      </c>
      <c r="G58" s="1">
        <v>2.5</v>
      </c>
      <c r="H58" s="1">
        <f t="shared" si="1"/>
        <v>0.68</v>
      </c>
      <c r="I58" s="1">
        <v>15</v>
      </c>
      <c r="J58" s="1">
        <v>60.771999999999998</v>
      </c>
      <c r="K58" s="1">
        <v>50.753</v>
      </c>
      <c r="L58" s="1">
        <v>65.438999999999993</v>
      </c>
      <c r="M58" s="1">
        <f t="shared" si="4"/>
        <v>4.6669999999999945</v>
      </c>
      <c r="N58" s="1">
        <f t="shared" si="5"/>
        <v>46.669999999999945</v>
      </c>
      <c r="O58" s="1">
        <v>120</v>
      </c>
      <c r="P58" s="1">
        <v>-48.185000000000002</v>
      </c>
      <c r="Q58" s="1">
        <v>-56.170999999999999</v>
      </c>
      <c r="R58" s="1">
        <v>0.5</v>
      </c>
    </row>
    <row r="59" spans="1:18" s="1" customFormat="1" x14ac:dyDescent="0.2">
      <c r="A59" s="6" t="s">
        <v>60</v>
      </c>
      <c r="B59" s="3">
        <v>-1.0000000000000001E-15</v>
      </c>
      <c r="C59" s="1">
        <v>7300</v>
      </c>
      <c r="D59" s="1">
        <v>2.7</v>
      </c>
      <c r="E59" s="1">
        <f t="shared" si="0"/>
        <v>5.95</v>
      </c>
      <c r="F59" s="1">
        <v>1.75</v>
      </c>
      <c r="G59" s="1">
        <v>2.5</v>
      </c>
      <c r="H59" s="1">
        <f t="shared" si="1"/>
        <v>0.68</v>
      </c>
      <c r="I59" s="1">
        <v>20</v>
      </c>
      <c r="J59" s="1">
        <v>61.731999999999999</v>
      </c>
      <c r="K59" s="1">
        <v>51.195999999999998</v>
      </c>
      <c r="L59" s="1">
        <v>67.855000000000004</v>
      </c>
      <c r="M59" s="1">
        <f t="shared" si="4"/>
        <v>6.1230000000000047</v>
      </c>
      <c r="N59" s="1">
        <f t="shared" si="5"/>
        <v>61.230000000000047</v>
      </c>
      <c r="O59" s="1">
        <v>145</v>
      </c>
      <c r="P59" s="1">
        <v>-60.213999999999999</v>
      </c>
      <c r="Q59" s="1">
        <v>-65.369</v>
      </c>
      <c r="R59" s="1">
        <v>0.5</v>
      </c>
    </row>
    <row r="60" spans="1:18" s="1" customFormat="1" x14ac:dyDescent="0.2">
      <c r="A60" s="6" t="s">
        <v>61</v>
      </c>
      <c r="B60" s="3">
        <v>-1.0000000000000001E-15</v>
      </c>
      <c r="C60" s="1">
        <v>7520</v>
      </c>
      <c r="D60" s="1">
        <v>2.7</v>
      </c>
      <c r="E60" s="1">
        <f t="shared" si="0"/>
        <v>5.95</v>
      </c>
      <c r="F60" s="1">
        <v>1.75</v>
      </c>
      <c r="G60" s="1">
        <v>2.5</v>
      </c>
      <c r="H60" s="1">
        <f t="shared" si="1"/>
        <v>0.68</v>
      </c>
      <c r="I60" s="1">
        <v>25</v>
      </c>
      <c r="J60" s="1">
        <v>61.691000000000003</v>
      </c>
      <c r="K60" s="1">
        <v>51.188000000000002</v>
      </c>
      <c r="L60" s="1">
        <v>69.328999999999994</v>
      </c>
      <c r="M60" s="1">
        <f t="shared" si="4"/>
        <v>7.637999999999991</v>
      </c>
      <c r="N60" s="1">
        <f t="shared" si="5"/>
        <v>76.37999999999991</v>
      </c>
      <c r="O60" s="1">
        <v>170</v>
      </c>
      <c r="P60" s="1">
        <v>-71.641000000000005</v>
      </c>
      <c r="Q60" s="1">
        <v>-77.123999999999995</v>
      </c>
      <c r="R60" s="1">
        <v>0.5</v>
      </c>
    </row>
    <row r="61" spans="1:18" s="1" customFormat="1" x14ac:dyDescent="0.2">
      <c r="A61" s="6" t="s">
        <v>62</v>
      </c>
      <c r="B61" s="3">
        <v>-1.0000000000000001E-15</v>
      </c>
      <c r="C61" s="1">
        <v>7380</v>
      </c>
      <c r="D61" s="1">
        <v>2.7</v>
      </c>
      <c r="E61" s="1">
        <f t="shared" si="0"/>
        <v>5.95</v>
      </c>
      <c r="F61" s="1">
        <v>1.75</v>
      </c>
      <c r="G61" s="1">
        <v>2.5</v>
      </c>
      <c r="H61" s="1">
        <f t="shared" si="1"/>
        <v>0.68</v>
      </c>
      <c r="I61" s="1">
        <v>30</v>
      </c>
      <c r="J61" s="1">
        <v>61.741999999999997</v>
      </c>
      <c r="K61" s="1">
        <v>51.143999999999998</v>
      </c>
      <c r="L61" s="1">
        <v>71.197999999999993</v>
      </c>
      <c r="M61" s="1">
        <f t="shared" si="4"/>
        <v>9.455999999999996</v>
      </c>
      <c r="N61" s="1">
        <f t="shared" si="5"/>
        <v>94.55999999999996</v>
      </c>
      <c r="O61" s="1">
        <v>200</v>
      </c>
      <c r="P61" s="1">
        <v>-82.126000000000005</v>
      </c>
      <c r="Q61" s="1">
        <v>-83.602000000000004</v>
      </c>
      <c r="R61" s="1">
        <v>0.5</v>
      </c>
    </row>
    <row r="62" spans="1:18" s="1" customFormat="1" x14ac:dyDescent="0.2">
      <c r="A62" s="4" t="s">
        <v>96</v>
      </c>
      <c r="B62" s="1">
        <v>0</v>
      </c>
      <c r="C62" s="1">
        <v>6790</v>
      </c>
      <c r="D62" s="1">
        <v>2.7</v>
      </c>
      <c r="E62" s="1">
        <f t="shared" ref="E62:E72" si="6">3 - F62 +D62</f>
        <v>3.95</v>
      </c>
      <c r="F62" s="1">
        <v>1.75</v>
      </c>
      <c r="G62" s="1">
        <v>2.5</v>
      </c>
      <c r="H62" s="1">
        <f t="shared" si="1"/>
        <v>0.45142857142857146</v>
      </c>
      <c r="I62" s="1">
        <v>15</v>
      </c>
      <c r="J62" s="1">
        <v>63.063000000000002</v>
      </c>
      <c r="K62" s="1">
        <v>50.945999999999998</v>
      </c>
      <c r="L62" s="1">
        <v>64.760000000000005</v>
      </c>
      <c r="M62" s="1">
        <f t="shared" si="4"/>
        <v>1.6970000000000027</v>
      </c>
      <c r="N62" s="1">
        <f t="shared" si="5"/>
        <v>16.970000000000027</v>
      </c>
      <c r="O62" s="1">
        <v>75</v>
      </c>
      <c r="P62" s="1">
        <v>-19.286999999999999</v>
      </c>
      <c r="Q62" s="1">
        <v>-35.051000000000002</v>
      </c>
      <c r="R62" s="1">
        <v>0.5</v>
      </c>
    </row>
    <row r="63" spans="1:18" s="1" customFormat="1" x14ac:dyDescent="0.2">
      <c r="A63" s="4" t="s">
        <v>97</v>
      </c>
      <c r="B63" s="1">
        <v>0</v>
      </c>
      <c r="C63" s="1">
        <v>6520</v>
      </c>
      <c r="D63" s="1">
        <v>2.7</v>
      </c>
      <c r="E63" s="1">
        <f t="shared" si="6"/>
        <v>3.95</v>
      </c>
      <c r="F63" s="1">
        <v>1.75</v>
      </c>
      <c r="G63" s="1">
        <v>2.5</v>
      </c>
      <c r="H63" s="1">
        <f t="shared" si="1"/>
        <v>0.45142857142857146</v>
      </c>
      <c r="I63" s="1">
        <v>20</v>
      </c>
      <c r="J63" s="1">
        <v>65.158000000000001</v>
      </c>
      <c r="K63" s="1">
        <v>53.689</v>
      </c>
      <c r="L63" s="1">
        <v>67.522000000000006</v>
      </c>
      <c r="M63" s="1">
        <f t="shared" si="4"/>
        <v>2.3640000000000043</v>
      </c>
      <c r="N63" s="1">
        <f t="shared" si="5"/>
        <v>23.640000000000043</v>
      </c>
      <c r="O63" s="1">
        <v>90</v>
      </c>
      <c r="P63" s="1">
        <v>-24.564</v>
      </c>
      <c r="Q63" s="1">
        <v>-36.597000000000001</v>
      </c>
      <c r="R63" s="1">
        <v>0.5</v>
      </c>
    </row>
    <row r="64" spans="1:18" s="1" customFormat="1" x14ac:dyDescent="0.2">
      <c r="A64" s="4" t="s">
        <v>126</v>
      </c>
      <c r="B64" s="1">
        <v>0</v>
      </c>
      <c r="C64" s="1">
        <v>6790</v>
      </c>
      <c r="D64" s="1">
        <v>2.7</v>
      </c>
      <c r="E64" s="1">
        <f t="shared" si="6"/>
        <v>3.95</v>
      </c>
      <c r="F64" s="1">
        <v>1.75</v>
      </c>
      <c r="G64" s="1">
        <v>2.5</v>
      </c>
      <c r="H64" s="1">
        <f t="shared" si="1"/>
        <v>0.45142857142857146</v>
      </c>
      <c r="I64" s="1">
        <v>25</v>
      </c>
      <c r="J64" s="1">
        <v>65.162000000000006</v>
      </c>
      <c r="K64" s="1">
        <v>53.334000000000003</v>
      </c>
      <c r="L64" s="1">
        <v>68.132000000000005</v>
      </c>
      <c r="M64" s="1">
        <f t="shared" si="4"/>
        <v>2.9699999999999989</v>
      </c>
      <c r="N64" s="1">
        <f t="shared" si="5"/>
        <v>29.699999999999989</v>
      </c>
      <c r="O64" s="1">
        <v>100</v>
      </c>
      <c r="P64" s="1">
        <v>-30.17</v>
      </c>
      <c r="Q64" s="1">
        <v>-41.469000000000001</v>
      </c>
      <c r="R64" s="1">
        <v>0.5</v>
      </c>
    </row>
    <row r="65" spans="1:19" s="1" customFormat="1" x14ac:dyDescent="0.2">
      <c r="A65" s="4" t="s">
        <v>98</v>
      </c>
      <c r="B65" s="1">
        <v>0</v>
      </c>
      <c r="C65" s="1">
        <v>7120</v>
      </c>
      <c r="D65" s="1">
        <v>2.7</v>
      </c>
      <c r="E65" s="1">
        <f t="shared" si="6"/>
        <v>3.95</v>
      </c>
      <c r="F65" s="1">
        <v>1.75</v>
      </c>
      <c r="G65" s="1">
        <v>2.5</v>
      </c>
      <c r="H65" s="1">
        <f t="shared" si="1"/>
        <v>0.45142857142857146</v>
      </c>
      <c r="I65" s="1">
        <v>30</v>
      </c>
      <c r="J65" s="1">
        <v>65.194999999999993</v>
      </c>
      <c r="K65" s="1">
        <v>53.334000000000003</v>
      </c>
      <c r="L65" s="1">
        <v>68.468000000000004</v>
      </c>
      <c r="M65" s="1">
        <f t="shared" si="4"/>
        <v>3.2730000000000103</v>
      </c>
      <c r="N65" s="1">
        <f t="shared" si="5"/>
        <v>32.730000000000103</v>
      </c>
      <c r="O65" s="1">
        <v>105</v>
      </c>
      <c r="P65" s="1">
        <v>-34.744999999999997</v>
      </c>
      <c r="Q65" s="1">
        <v>-48.331000000000003</v>
      </c>
      <c r="R65" s="1">
        <v>0</v>
      </c>
    </row>
    <row r="66" spans="1:19" s="1" customFormat="1" x14ac:dyDescent="0.2">
      <c r="A66" s="7" t="s">
        <v>99</v>
      </c>
      <c r="B66" s="3">
        <v>1.0000000000000001E-15</v>
      </c>
      <c r="C66" s="1">
        <v>6280</v>
      </c>
      <c r="D66" s="1">
        <v>2.7</v>
      </c>
      <c r="E66" s="1">
        <f t="shared" si="6"/>
        <v>3.95</v>
      </c>
      <c r="F66" s="1">
        <v>1.75</v>
      </c>
      <c r="G66" s="1">
        <v>2.5</v>
      </c>
      <c r="H66" s="1">
        <f t="shared" ref="H66:H109" si="7">E66/(2*(F66*G66))</f>
        <v>0.45142857142857146</v>
      </c>
      <c r="I66" s="1">
        <v>15</v>
      </c>
      <c r="J66" s="1">
        <v>67.396000000000001</v>
      </c>
      <c r="K66" s="1">
        <v>53.118000000000002</v>
      </c>
      <c r="L66" s="1">
        <v>68.790000000000006</v>
      </c>
      <c r="M66" s="1">
        <f t="shared" si="4"/>
        <v>1.3940000000000055</v>
      </c>
      <c r="N66" s="1">
        <f t="shared" si="5"/>
        <v>13.940000000000055</v>
      </c>
      <c r="O66" s="1">
        <v>75</v>
      </c>
      <c r="P66" s="1">
        <v>-17.254000000000001</v>
      </c>
      <c r="Q66" s="1">
        <v>-36.601999999999997</v>
      </c>
      <c r="R66" s="1">
        <v>0.5</v>
      </c>
    </row>
    <row r="67" spans="1:19" s="1" customFormat="1" x14ac:dyDescent="0.2">
      <c r="A67" s="7" t="s">
        <v>100</v>
      </c>
      <c r="B67" s="3">
        <v>1.0000000000000001E-15</v>
      </c>
      <c r="C67" s="1">
        <v>6750</v>
      </c>
      <c r="D67" s="1">
        <v>2.7</v>
      </c>
      <c r="E67" s="1">
        <f t="shared" si="6"/>
        <v>3.95</v>
      </c>
      <c r="F67" s="1">
        <v>1.75</v>
      </c>
      <c r="G67" s="1">
        <v>2.5</v>
      </c>
      <c r="H67" s="1">
        <f t="shared" si="7"/>
        <v>0.45142857142857146</v>
      </c>
      <c r="I67" s="1">
        <v>20</v>
      </c>
      <c r="J67" s="1">
        <v>66.484999999999999</v>
      </c>
      <c r="K67" s="1">
        <v>53.829000000000001</v>
      </c>
      <c r="L67" s="1">
        <v>68.787999999999997</v>
      </c>
      <c r="M67" s="1">
        <f t="shared" si="4"/>
        <v>2.3029999999999973</v>
      </c>
      <c r="N67" s="1">
        <f t="shared" si="5"/>
        <v>23.029999999999973</v>
      </c>
      <c r="O67" s="1">
        <v>90</v>
      </c>
      <c r="P67" s="1">
        <v>-22.393000000000001</v>
      </c>
      <c r="Q67" s="1">
        <v>-37.631999999999998</v>
      </c>
      <c r="R67" s="1">
        <v>0.5</v>
      </c>
      <c r="S67" s="1" t="s">
        <v>123</v>
      </c>
    </row>
    <row r="68" spans="1:19" s="1" customFormat="1" x14ac:dyDescent="0.2">
      <c r="A68" s="7" t="s">
        <v>101</v>
      </c>
      <c r="B68" s="3">
        <v>1.0000000000000001E-15</v>
      </c>
      <c r="C68" s="1">
        <v>6850</v>
      </c>
      <c r="D68" s="1">
        <v>2.7</v>
      </c>
      <c r="E68" s="1">
        <f t="shared" si="6"/>
        <v>3.95</v>
      </c>
      <c r="F68" s="1">
        <v>1.75</v>
      </c>
      <c r="G68" s="1">
        <v>2.5</v>
      </c>
      <c r="H68" s="1">
        <f t="shared" si="7"/>
        <v>0.45142857142857146</v>
      </c>
      <c r="I68" s="1">
        <v>25</v>
      </c>
      <c r="J68" s="1">
        <v>62.305</v>
      </c>
      <c r="K68" s="1">
        <v>51.082999999999998</v>
      </c>
      <c r="L68" s="1">
        <v>64.911000000000001</v>
      </c>
      <c r="M68" s="1">
        <f t="shared" si="4"/>
        <v>2.6060000000000016</v>
      </c>
      <c r="N68" s="1">
        <f t="shared" si="5"/>
        <v>26.060000000000016</v>
      </c>
      <c r="O68" s="1">
        <v>90</v>
      </c>
      <c r="P68" s="1">
        <v>-26.393999999999998</v>
      </c>
      <c r="Q68" s="1">
        <v>-41.871000000000002</v>
      </c>
      <c r="R68" s="1">
        <v>0.5</v>
      </c>
      <c r="S68" s="1" t="s">
        <v>123</v>
      </c>
    </row>
    <row r="69" spans="1:19" s="1" customFormat="1" x14ac:dyDescent="0.2">
      <c r="A69" s="7" t="s">
        <v>102</v>
      </c>
      <c r="B69" s="3">
        <v>1.0000000000000001E-15</v>
      </c>
      <c r="C69" s="1">
        <v>7090</v>
      </c>
      <c r="D69" s="1">
        <v>2.7</v>
      </c>
      <c r="E69" s="1">
        <f t="shared" si="6"/>
        <v>3.95</v>
      </c>
      <c r="F69" s="1">
        <v>1.75</v>
      </c>
      <c r="G69" s="1">
        <v>2.5</v>
      </c>
      <c r="H69" s="1">
        <f t="shared" si="7"/>
        <v>0.45142857142857146</v>
      </c>
      <c r="I69" s="1">
        <v>30</v>
      </c>
      <c r="J69" s="1">
        <v>62.290999999999997</v>
      </c>
      <c r="K69" s="1">
        <v>53.582999999999998</v>
      </c>
      <c r="L69" s="1">
        <v>65.564999999999998</v>
      </c>
      <c r="M69" s="1">
        <f t="shared" si="4"/>
        <v>3.2740000000000009</v>
      </c>
      <c r="N69" s="1">
        <f t="shared" si="5"/>
        <v>32.740000000000009</v>
      </c>
      <c r="O69" s="1">
        <v>100</v>
      </c>
      <c r="P69" s="1">
        <v>-30.974</v>
      </c>
      <c r="Q69" s="1">
        <v>-47.012</v>
      </c>
      <c r="R69" s="1">
        <v>0.5</v>
      </c>
    </row>
    <row r="70" spans="1:19" s="1" customFormat="1" x14ac:dyDescent="0.2">
      <c r="A70" s="6" t="s">
        <v>103</v>
      </c>
      <c r="B70" s="3">
        <v>-1.0000000000000001E-15</v>
      </c>
      <c r="C70" s="1">
        <v>6260</v>
      </c>
      <c r="D70" s="1">
        <v>2.7</v>
      </c>
      <c r="E70" s="1">
        <f t="shared" si="6"/>
        <v>3.95</v>
      </c>
      <c r="F70" s="1">
        <v>1.75</v>
      </c>
      <c r="G70" s="1">
        <v>2.5</v>
      </c>
      <c r="H70" s="1">
        <f t="shared" si="7"/>
        <v>0.45142857142857146</v>
      </c>
      <c r="I70" s="1">
        <v>15</v>
      </c>
      <c r="J70" s="1">
        <v>63.97</v>
      </c>
      <c r="K70" s="1">
        <v>46.137</v>
      </c>
      <c r="L70" s="1">
        <v>65.849000000000004</v>
      </c>
      <c r="M70" s="1">
        <f t="shared" si="4"/>
        <v>1.8790000000000049</v>
      </c>
      <c r="N70" s="1">
        <f t="shared" si="5"/>
        <v>18.790000000000049</v>
      </c>
      <c r="O70" s="1">
        <v>80</v>
      </c>
      <c r="P70" s="1">
        <v>-20.001999999999999</v>
      </c>
      <c r="Q70" s="1">
        <v>-34.414000000000001</v>
      </c>
      <c r="R70" s="1">
        <v>0</v>
      </c>
    </row>
    <row r="71" spans="1:19" s="1" customFormat="1" x14ac:dyDescent="0.2">
      <c r="A71" s="6" t="s">
        <v>104</v>
      </c>
      <c r="B71" s="3">
        <v>-1.0000000000000001E-15</v>
      </c>
      <c r="C71" s="1">
        <v>6400</v>
      </c>
      <c r="D71" s="1">
        <v>2.7</v>
      </c>
      <c r="E71" s="1">
        <f t="shared" si="6"/>
        <v>3.95</v>
      </c>
      <c r="F71" s="1">
        <v>1.75</v>
      </c>
      <c r="G71" s="1">
        <v>2.5</v>
      </c>
      <c r="H71" s="1">
        <f t="shared" si="7"/>
        <v>0.45142857142857146</v>
      </c>
      <c r="I71" s="1">
        <v>20</v>
      </c>
      <c r="J71" s="1">
        <v>64.998999999999995</v>
      </c>
      <c r="K71" s="1">
        <v>44.249000000000002</v>
      </c>
      <c r="L71" s="1">
        <v>67.665999999999997</v>
      </c>
      <c r="M71" s="1">
        <f t="shared" si="4"/>
        <v>2.6670000000000016</v>
      </c>
      <c r="N71" s="1">
        <f t="shared" si="5"/>
        <v>26.670000000000016</v>
      </c>
      <c r="O71" s="1">
        <v>95</v>
      </c>
      <c r="P71" s="1">
        <v>-25.49</v>
      </c>
      <c r="Q71" s="1">
        <v>-36.304000000000002</v>
      </c>
      <c r="R71" s="1">
        <v>0</v>
      </c>
    </row>
    <row r="72" spans="1:19" s="1" customFormat="1" x14ac:dyDescent="0.2">
      <c r="A72" s="6" t="s">
        <v>105</v>
      </c>
      <c r="B72" s="3">
        <v>-1.0000000000000001E-15</v>
      </c>
      <c r="C72" s="1">
        <v>6790</v>
      </c>
      <c r="D72" s="1">
        <v>2.7</v>
      </c>
      <c r="E72" s="1">
        <f t="shared" si="6"/>
        <v>3.95</v>
      </c>
      <c r="F72" s="1">
        <v>1.75</v>
      </c>
      <c r="G72" s="1">
        <v>2.5</v>
      </c>
      <c r="H72" s="1">
        <f t="shared" si="7"/>
        <v>0.45142857142857146</v>
      </c>
      <c r="I72" s="1">
        <v>25</v>
      </c>
      <c r="J72" s="1">
        <v>65.025000000000006</v>
      </c>
      <c r="K72" s="1">
        <v>51.664999999999999</v>
      </c>
      <c r="L72" s="1">
        <v>68.299000000000007</v>
      </c>
      <c r="M72" s="1">
        <f t="shared" si="4"/>
        <v>3.2740000000000009</v>
      </c>
      <c r="N72" s="1">
        <f t="shared" si="5"/>
        <v>32.740000000000009</v>
      </c>
      <c r="O72" s="1">
        <v>105</v>
      </c>
      <c r="P72" s="1">
        <v>-31.407</v>
      </c>
      <c r="Q72" s="1">
        <v>-41.433999999999997</v>
      </c>
      <c r="R72" s="1">
        <v>0.5</v>
      </c>
      <c r="S72" s="1" t="s">
        <v>123</v>
      </c>
    </row>
    <row r="73" spans="1:19" s="1" customFormat="1" x14ac:dyDescent="0.2">
      <c r="A73" s="6" t="s">
        <v>106</v>
      </c>
      <c r="B73" s="3">
        <v>-1.0000000000000001E-15</v>
      </c>
      <c r="C73" s="1">
        <v>6790</v>
      </c>
      <c r="D73" s="1">
        <v>2.7</v>
      </c>
      <c r="E73" s="1">
        <f>3 - F73 +D73</f>
        <v>3.95</v>
      </c>
      <c r="F73" s="1">
        <v>1.75</v>
      </c>
      <c r="G73" s="1">
        <v>2.5</v>
      </c>
      <c r="H73" s="1">
        <f t="shared" si="7"/>
        <v>0.45142857142857146</v>
      </c>
      <c r="I73" s="1">
        <v>30</v>
      </c>
      <c r="J73" s="1">
        <v>71.361999999999995</v>
      </c>
      <c r="K73" s="1">
        <v>49.723999999999997</v>
      </c>
      <c r="L73" s="1">
        <v>75.483999999999995</v>
      </c>
      <c r="M73" s="1">
        <f t="shared" si="4"/>
        <v>4.1219999999999999</v>
      </c>
      <c r="N73" s="1">
        <f t="shared" si="5"/>
        <v>41.22</v>
      </c>
      <c r="O73" s="1">
        <v>130</v>
      </c>
      <c r="P73" s="1">
        <v>-36.917999999999999</v>
      </c>
      <c r="Q73" s="1">
        <v>-47.728000000000002</v>
      </c>
      <c r="R73" s="1">
        <v>0.5</v>
      </c>
    </row>
    <row r="74" spans="1:19" s="1" customFormat="1" x14ac:dyDescent="0.2">
      <c r="A74" s="4" t="s">
        <v>107</v>
      </c>
      <c r="B74" s="1">
        <v>0</v>
      </c>
      <c r="C74" s="9">
        <v>6910</v>
      </c>
      <c r="D74" s="1">
        <v>2.7</v>
      </c>
      <c r="E74" s="1">
        <f t="shared" ref="E74:E84" si="8">4 - F74 +D74</f>
        <v>4.95</v>
      </c>
      <c r="F74" s="1">
        <v>1.75</v>
      </c>
      <c r="G74" s="1">
        <v>2.5</v>
      </c>
      <c r="H74" s="1">
        <f t="shared" si="7"/>
        <v>0.56571428571428573</v>
      </c>
      <c r="I74" s="1">
        <v>15</v>
      </c>
      <c r="J74" s="1">
        <v>60.874000000000002</v>
      </c>
      <c r="K74" s="1">
        <v>54.478000000000002</v>
      </c>
      <c r="L74" s="1">
        <v>63.966000000000001</v>
      </c>
      <c r="M74" s="1">
        <f t="shared" si="4"/>
        <v>3.0919999999999987</v>
      </c>
      <c r="N74" s="1">
        <f t="shared" si="5"/>
        <v>30.919999999999987</v>
      </c>
      <c r="O74" s="1">
        <v>95</v>
      </c>
      <c r="P74" s="1">
        <v>-32.320999999999998</v>
      </c>
      <c r="Q74" s="1">
        <v>-42.308</v>
      </c>
      <c r="R74" s="1">
        <v>0.5</v>
      </c>
    </row>
    <row r="75" spans="1:19" s="1" customFormat="1" x14ac:dyDescent="0.2">
      <c r="A75" s="4" t="s">
        <v>108</v>
      </c>
      <c r="B75" s="1">
        <v>0</v>
      </c>
      <c r="C75" s="9">
        <v>7300</v>
      </c>
      <c r="D75" s="1">
        <v>2.7</v>
      </c>
      <c r="E75" s="1">
        <f t="shared" si="8"/>
        <v>4.95</v>
      </c>
      <c r="F75" s="1">
        <v>1.75</v>
      </c>
      <c r="G75" s="1">
        <v>2.5</v>
      </c>
      <c r="H75" s="1">
        <f t="shared" si="7"/>
        <v>0.56571428571428573</v>
      </c>
      <c r="I75" s="1">
        <v>20</v>
      </c>
      <c r="J75" s="1">
        <v>61.862000000000002</v>
      </c>
      <c r="K75" s="1">
        <v>55.351999999999997</v>
      </c>
      <c r="L75" s="1">
        <v>65.498999999999995</v>
      </c>
      <c r="M75" s="1">
        <f t="shared" si="4"/>
        <v>3.6369999999999933</v>
      </c>
      <c r="N75" s="1">
        <f t="shared" si="5"/>
        <v>36.369999999999933</v>
      </c>
      <c r="O75" s="1">
        <v>105</v>
      </c>
      <c r="P75" s="1">
        <v>-38.869</v>
      </c>
      <c r="Q75" s="1">
        <v>-49.139000000000003</v>
      </c>
      <c r="R75" s="1">
        <v>0.5</v>
      </c>
    </row>
    <row r="76" spans="1:19" s="1" customFormat="1" x14ac:dyDescent="0.2">
      <c r="A76" s="4" t="s">
        <v>127</v>
      </c>
      <c r="B76" s="1">
        <v>0</v>
      </c>
      <c r="C76" s="9">
        <v>7500</v>
      </c>
      <c r="D76" s="1">
        <v>2.7</v>
      </c>
      <c r="E76" s="1">
        <f t="shared" si="8"/>
        <v>4.95</v>
      </c>
      <c r="F76" s="1">
        <v>1.75</v>
      </c>
      <c r="G76" s="1">
        <v>2.5</v>
      </c>
      <c r="H76" s="1">
        <f t="shared" si="7"/>
        <v>0.56571428571428573</v>
      </c>
      <c r="I76" s="1">
        <v>25</v>
      </c>
      <c r="J76" s="1">
        <v>61.774000000000001</v>
      </c>
      <c r="K76" s="1">
        <v>55.396999999999998</v>
      </c>
      <c r="L76" s="1">
        <v>66.320999999999998</v>
      </c>
      <c r="M76" s="1">
        <f t="shared" si="4"/>
        <v>4.546999999999997</v>
      </c>
      <c r="N76" s="1">
        <f t="shared" si="5"/>
        <v>45.46999999999997</v>
      </c>
      <c r="O76" s="1">
        <v>120</v>
      </c>
      <c r="P76" s="1">
        <v>-46.478000000000002</v>
      </c>
      <c r="Q76" s="1">
        <v>-58.512</v>
      </c>
      <c r="R76" s="1">
        <v>0</v>
      </c>
    </row>
    <row r="77" spans="1:19" s="1" customFormat="1" x14ac:dyDescent="0.2">
      <c r="A77" s="4" t="s">
        <v>109</v>
      </c>
      <c r="B77" s="1">
        <v>0</v>
      </c>
      <c r="C77" s="9">
        <v>7500</v>
      </c>
      <c r="D77" s="1">
        <v>2.7</v>
      </c>
      <c r="E77" s="1">
        <f t="shared" si="8"/>
        <v>4.95</v>
      </c>
      <c r="F77" s="1">
        <v>1.75</v>
      </c>
      <c r="G77" s="1">
        <v>2.5</v>
      </c>
      <c r="H77" s="1">
        <f t="shared" si="7"/>
        <v>0.56571428571428573</v>
      </c>
      <c r="I77" s="1">
        <v>30</v>
      </c>
      <c r="J77" s="1">
        <v>61.838000000000001</v>
      </c>
      <c r="K77" s="1">
        <v>55.396999999999998</v>
      </c>
      <c r="L77" s="1">
        <v>67.293999999999997</v>
      </c>
      <c r="M77" s="1">
        <f t="shared" si="4"/>
        <v>5.455999999999996</v>
      </c>
      <c r="N77" s="1">
        <f t="shared" si="5"/>
        <v>54.55999999999996</v>
      </c>
      <c r="O77" s="1">
        <v>135</v>
      </c>
      <c r="P77" s="1">
        <v>-54.396999999999998</v>
      </c>
      <c r="Q77" s="1">
        <v>-63.411999999999999</v>
      </c>
      <c r="R77" s="1">
        <v>0</v>
      </c>
    </row>
    <row r="78" spans="1:19" s="1" customFormat="1" x14ac:dyDescent="0.2">
      <c r="A78" s="7" t="s">
        <v>110</v>
      </c>
      <c r="B78" s="3">
        <v>1.0000000000000001E-15</v>
      </c>
      <c r="C78" s="1">
        <v>7140</v>
      </c>
      <c r="D78" s="1">
        <v>2.7</v>
      </c>
      <c r="E78" s="1">
        <f t="shared" si="8"/>
        <v>4.95</v>
      </c>
      <c r="F78" s="1">
        <v>1.75</v>
      </c>
      <c r="G78" s="1">
        <v>2.5</v>
      </c>
      <c r="H78" s="1">
        <f t="shared" si="7"/>
        <v>0.56571428571428573</v>
      </c>
      <c r="I78" s="1">
        <v>15</v>
      </c>
      <c r="J78" s="1">
        <v>59.161000000000001</v>
      </c>
      <c r="K78" s="1">
        <v>54.317</v>
      </c>
      <c r="L78" s="1">
        <v>61.404000000000003</v>
      </c>
      <c r="M78" s="1">
        <f t="shared" si="4"/>
        <v>2.2430000000000021</v>
      </c>
      <c r="N78" s="1">
        <f t="shared" si="5"/>
        <v>22.430000000000021</v>
      </c>
      <c r="O78" s="1">
        <v>80</v>
      </c>
      <c r="P78" s="1">
        <v>-27.3</v>
      </c>
      <c r="Q78" s="1">
        <v>-43.628999999999998</v>
      </c>
      <c r="R78" s="1">
        <v>0</v>
      </c>
    </row>
    <row r="79" spans="1:19" s="1" customFormat="1" x14ac:dyDescent="0.2">
      <c r="A79" s="7" t="s">
        <v>111</v>
      </c>
      <c r="B79" s="3">
        <v>1.0000000000000001E-15</v>
      </c>
      <c r="C79" s="1">
        <v>7400</v>
      </c>
      <c r="D79" s="1">
        <v>2.7</v>
      </c>
      <c r="E79" s="1">
        <f t="shared" si="8"/>
        <v>4.95</v>
      </c>
      <c r="F79" s="1">
        <v>1.75</v>
      </c>
      <c r="G79" s="1">
        <v>2.5</v>
      </c>
      <c r="H79" s="1">
        <f t="shared" si="7"/>
        <v>0.56571428571428573</v>
      </c>
      <c r="I79" s="1">
        <v>20</v>
      </c>
      <c r="J79" s="1">
        <v>59.155000000000001</v>
      </c>
      <c r="K79" s="1">
        <v>54.372999999999998</v>
      </c>
      <c r="L79" s="1">
        <v>61.701000000000001</v>
      </c>
      <c r="M79" s="1">
        <f t="shared" si="4"/>
        <v>2.5459999999999994</v>
      </c>
      <c r="N79" s="1">
        <f t="shared" si="5"/>
        <v>25.459999999999994</v>
      </c>
      <c r="O79" s="1">
        <v>85</v>
      </c>
      <c r="P79" s="1">
        <v>-30.760999999999999</v>
      </c>
      <c r="Q79" s="1">
        <v>-50.012999999999998</v>
      </c>
      <c r="R79" s="1">
        <v>0</v>
      </c>
    </row>
    <row r="80" spans="1:19" s="1" customFormat="1" x14ac:dyDescent="0.2">
      <c r="A80" s="7" t="s">
        <v>112</v>
      </c>
      <c r="B80" s="3">
        <v>1.0000000000000001E-15</v>
      </c>
      <c r="C80" s="1">
        <v>7520</v>
      </c>
      <c r="D80" s="1">
        <v>2.7</v>
      </c>
      <c r="E80" s="1">
        <f t="shared" si="8"/>
        <v>4.95</v>
      </c>
      <c r="F80" s="1">
        <v>1.75</v>
      </c>
      <c r="G80" s="1">
        <v>2.5</v>
      </c>
      <c r="H80" s="1">
        <f t="shared" si="7"/>
        <v>0.56571428571428573</v>
      </c>
      <c r="I80" s="1">
        <v>25</v>
      </c>
      <c r="J80" s="1">
        <v>59.213999999999999</v>
      </c>
      <c r="K80" s="1">
        <v>54.216000000000001</v>
      </c>
      <c r="L80" s="1">
        <v>62.972999999999999</v>
      </c>
      <c r="M80" s="1">
        <f t="shared" si="4"/>
        <v>3.7590000000000003</v>
      </c>
      <c r="N80" s="1">
        <f t="shared" si="5"/>
        <v>37.590000000000003</v>
      </c>
      <c r="O80" s="1">
        <v>105</v>
      </c>
      <c r="P80" s="1">
        <v>-40.573</v>
      </c>
      <c r="Q80" s="1">
        <v>-56.451999999999998</v>
      </c>
      <c r="R80" s="1">
        <v>0</v>
      </c>
    </row>
    <row r="81" spans="1:18" s="1" customFormat="1" x14ac:dyDescent="0.2">
      <c r="A81" s="7" t="s">
        <v>113</v>
      </c>
      <c r="B81" s="3">
        <v>1.0000000000000001E-15</v>
      </c>
      <c r="C81" s="1">
        <v>7590</v>
      </c>
      <c r="D81" s="1">
        <v>2.7</v>
      </c>
      <c r="E81" s="1">
        <f t="shared" si="8"/>
        <v>4.95</v>
      </c>
      <c r="F81" s="1">
        <v>1.75</v>
      </c>
      <c r="G81" s="1">
        <v>2.5</v>
      </c>
      <c r="H81" s="1">
        <f t="shared" si="7"/>
        <v>0.56571428571428573</v>
      </c>
      <c r="I81" s="1">
        <v>30</v>
      </c>
      <c r="J81" s="1">
        <v>59.246000000000002</v>
      </c>
      <c r="K81" s="1">
        <v>54.216000000000001</v>
      </c>
      <c r="L81" s="1">
        <v>63.610999999999997</v>
      </c>
      <c r="M81" s="1">
        <f t="shared" si="4"/>
        <v>4.3649999999999949</v>
      </c>
      <c r="N81" s="1">
        <f t="shared" si="5"/>
        <v>43.649999999999949</v>
      </c>
      <c r="O81" s="1">
        <v>115</v>
      </c>
      <c r="P81" s="1">
        <v>-46.646999999999998</v>
      </c>
      <c r="Q81" s="1">
        <v>-65.753</v>
      </c>
      <c r="R81" s="1">
        <v>0</v>
      </c>
    </row>
    <row r="82" spans="1:18" s="1" customFormat="1" x14ac:dyDescent="0.2">
      <c r="A82" s="6" t="s">
        <v>114</v>
      </c>
      <c r="B82" s="3">
        <v>-1.0000000000000001E-15</v>
      </c>
      <c r="C82" s="1">
        <v>6950</v>
      </c>
      <c r="D82" s="1">
        <v>2.7</v>
      </c>
      <c r="E82" s="1">
        <f t="shared" si="8"/>
        <v>4.95</v>
      </c>
      <c r="F82" s="1">
        <v>1.75</v>
      </c>
      <c r="G82" s="1">
        <v>2.5</v>
      </c>
      <c r="H82" s="1">
        <f t="shared" si="7"/>
        <v>0.56571428571428573</v>
      </c>
      <c r="I82" s="1">
        <v>15</v>
      </c>
      <c r="J82" s="1">
        <v>61.651000000000003</v>
      </c>
      <c r="K82" s="1">
        <v>54.255000000000003</v>
      </c>
      <c r="L82" s="1">
        <v>64.742999999999995</v>
      </c>
      <c r="M82" s="1">
        <f t="shared" si="4"/>
        <v>3.0919999999999916</v>
      </c>
      <c r="N82" s="1">
        <f t="shared" si="5"/>
        <v>30.919999999999916</v>
      </c>
      <c r="O82" s="1">
        <v>95</v>
      </c>
      <c r="P82" s="1">
        <v>-32.610999999999997</v>
      </c>
      <c r="Q82" s="1">
        <v>-42.404000000000003</v>
      </c>
      <c r="R82" s="1">
        <v>0.5</v>
      </c>
    </row>
    <row r="83" spans="1:18" s="1" customFormat="1" x14ac:dyDescent="0.2">
      <c r="A83" s="6" t="s">
        <v>115</v>
      </c>
      <c r="B83" s="3">
        <v>-1.0000000000000001E-15</v>
      </c>
      <c r="C83" s="1">
        <v>7140</v>
      </c>
      <c r="D83" s="1">
        <v>2.7</v>
      </c>
      <c r="E83" s="1">
        <f t="shared" si="8"/>
        <v>4.95</v>
      </c>
      <c r="F83" s="1">
        <v>1.75</v>
      </c>
      <c r="G83" s="1">
        <v>2.5</v>
      </c>
      <c r="H83" s="1">
        <f t="shared" si="7"/>
        <v>0.56571428571428573</v>
      </c>
      <c r="I83" s="1">
        <v>20</v>
      </c>
      <c r="J83" s="1">
        <v>61.579000000000001</v>
      </c>
      <c r="K83" s="1">
        <v>54.134</v>
      </c>
      <c r="L83" s="1">
        <v>65.58</v>
      </c>
      <c r="M83" s="1">
        <f t="shared" si="4"/>
        <v>4.0009999999999977</v>
      </c>
      <c r="N83" s="1">
        <f t="shared" si="5"/>
        <v>40.009999999999977</v>
      </c>
      <c r="O83" s="1">
        <v>110</v>
      </c>
      <c r="P83" s="1">
        <v>-40.616999999999997</v>
      </c>
      <c r="Q83" s="1">
        <v>-49.790999999999997</v>
      </c>
      <c r="R83" s="1">
        <v>0.5</v>
      </c>
    </row>
    <row r="84" spans="1:18" s="1" customFormat="1" x14ac:dyDescent="0.2">
      <c r="A84" s="6" t="s">
        <v>116</v>
      </c>
      <c r="B84" s="3">
        <v>-1.0000000000000001E-15</v>
      </c>
      <c r="C84" s="1">
        <v>7280</v>
      </c>
      <c r="D84" s="1">
        <v>2.7</v>
      </c>
      <c r="E84" s="1">
        <f t="shared" si="8"/>
        <v>4.95</v>
      </c>
      <c r="F84" s="1">
        <v>1.75</v>
      </c>
      <c r="G84" s="1">
        <v>2.5</v>
      </c>
      <c r="H84" s="1">
        <f t="shared" si="7"/>
        <v>0.56571428571428573</v>
      </c>
      <c r="I84" s="1">
        <v>25</v>
      </c>
      <c r="J84" s="1">
        <v>62.578000000000003</v>
      </c>
      <c r="K84" s="1">
        <v>55.216000000000001</v>
      </c>
      <c r="L84" s="1">
        <v>67.730999999999995</v>
      </c>
      <c r="M84" s="1">
        <f t="shared" si="4"/>
        <v>5.1529999999999916</v>
      </c>
      <c r="N84" s="1">
        <f t="shared" si="5"/>
        <v>51.529999999999916</v>
      </c>
      <c r="O84" s="1">
        <v>130</v>
      </c>
      <c r="P84" s="1">
        <v>-49.323999999999998</v>
      </c>
      <c r="Q84" s="1">
        <v>-54.935000000000002</v>
      </c>
      <c r="R84" s="1">
        <v>0.5</v>
      </c>
    </row>
    <row r="85" spans="1:18" s="1" customFormat="1" x14ac:dyDescent="0.2">
      <c r="A85" s="6" t="s">
        <v>117</v>
      </c>
      <c r="B85" s="3">
        <v>-1.0000000000000001E-15</v>
      </c>
      <c r="C85" s="1">
        <v>7380</v>
      </c>
      <c r="D85" s="1">
        <v>2.7</v>
      </c>
      <c r="E85" s="1">
        <f>4 - F85 +D85</f>
        <v>4.95</v>
      </c>
      <c r="F85" s="1">
        <v>1.75</v>
      </c>
      <c r="G85" s="1">
        <v>2.5</v>
      </c>
      <c r="H85" s="1">
        <f t="shared" si="7"/>
        <v>0.56571428571428573</v>
      </c>
      <c r="I85" s="1">
        <v>30</v>
      </c>
      <c r="J85" s="1">
        <v>61.6</v>
      </c>
      <c r="K85" s="1">
        <v>53.978000000000002</v>
      </c>
      <c r="L85" s="1">
        <v>68.632000000000005</v>
      </c>
      <c r="M85" s="1">
        <f t="shared" si="4"/>
        <v>7.0320000000000036</v>
      </c>
      <c r="N85" s="1">
        <f t="shared" si="5"/>
        <v>70.320000000000036</v>
      </c>
      <c r="O85" s="1">
        <v>160</v>
      </c>
      <c r="P85" s="1">
        <v>-58.685000000000002</v>
      </c>
      <c r="Q85" s="1">
        <v>-62.045999999999999</v>
      </c>
      <c r="R85" s="1">
        <v>0.5</v>
      </c>
    </row>
    <row r="86" spans="1:18" s="1" customFormat="1" x14ac:dyDescent="0.2">
      <c r="A86" s="4" t="s">
        <v>74</v>
      </c>
      <c r="B86" s="1">
        <v>0</v>
      </c>
      <c r="C86" s="1">
        <v>6880</v>
      </c>
      <c r="D86" s="1">
        <v>1.2</v>
      </c>
      <c r="E86" s="1">
        <f>5 - F86 +D86</f>
        <v>4.45</v>
      </c>
      <c r="F86" s="1">
        <v>1.75</v>
      </c>
      <c r="G86" s="1">
        <v>2.5</v>
      </c>
      <c r="H86" s="1">
        <f t="shared" si="7"/>
        <v>0.50857142857142856</v>
      </c>
      <c r="I86" s="1">
        <v>15</v>
      </c>
      <c r="J86" s="1">
        <v>262.16399999999999</v>
      </c>
      <c r="K86" s="1">
        <v>94.6</v>
      </c>
      <c r="L86" s="1">
        <v>266.16500000000002</v>
      </c>
      <c r="M86" s="1">
        <f t="shared" si="4"/>
        <v>4.0010000000000332</v>
      </c>
      <c r="N86" s="1">
        <f t="shared" si="5"/>
        <v>40.010000000000332</v>
      </c>
      <c r="O86" s="1">
        <v>320</v>
      </c>
      <c r="P86" s="1">
        <v>-22.864000000000001</v>
      </c>
      <c r="Q86" s="1">
        <v>-39.011000000000003</v>
      </c>
      <c r="R86" s="1">
        <v>0.5</v>
      </c>
    </row>
    <row r="87" spans="1:18" s="1" customFormat="1" x14ac:dyDescent="0.2">
      <c r="A87" s="4" t="s">
        <v>75</v>
      </c>
      <c r="B87" s="1">
        <v>0</v>
      </c>
      <c r="C87" s="1">
        <v>6880</v>
      </c>
      <c r="D87" s="1">
        <v>1.2</v>
      </c>
      <c r="E87" s="1">
        <f>5 - F87 +D87</f>
        <v>4.45</v>
      </c>
      <c r="F87" s="1">
        <v>1.75</v>
      </c>
      <c r="G87" s="1">
        <v>2.5</v>
      </c>
      <c r="H87" s="1">
        <f t="shared" si="7"/>
        <v>0.50857142857142856</v>
      </c>
      <c r="I87" s="1">
        <v>20</v>
      </c>
      <c r="J87" s="1">
        <v>269.48700000000002</v>
      </c>
      <c r="K87" s="1">
        <v>94.953000000000003</v>
      </c>
      <c r="L87" s="1">
        <v>274.27600000000001</v>
      </c>
      <c r="M87" s="1">
        <f t="shared" si="4"/>
        <v>4.7889999999999873</v>
      </c>
      <c r="N87" s="1">
        <f t="shared" si="5"/>
        <v>47.889999999999873</v>
      </c>
      <c r="O87" s="1">
        <v>330</v>
      </c>
      <c r="P87" s="1">
        <v>-25.952999999999999</v>
      </c>
      <c r="Q87" s="1">
        <v>-40.414000000000001</v>
      </c>
      <c r="R87" s="1">
        <v>0.5</v>
      </c>
    </row>
    <row r="88" spans="1:18" s="1" customFormat="1" x14ac:dyDescent="0.2">
      <c r="A88" s="4" t="s">
        <v>128</v>
      </c>
      <c r="B88" s="1">
        <v>0</v>
      </c>
      <c r="C88" s="1">
        <v>6880</v>
      </c>
      <c r="D88" s="1">
        <v>1.2</v>
      </c>
      <c r="E88" s="1">
        <f>5 - F88 +D88</f>
        <v>4.45</v>
      </c>
      <c r="F88" s="1">
        <v>1.75</v>
      </c>
      <c r="G88" s="1">
        <v>2.5</v>
      </c>
      <c r="H88" s="1">
        <f t="shared" si="7"/>
        <v>0.50857142857142856</v>
      </c>
      <c r="I88" s="1">
        <v>25</v>
      </c>
      <c r="J88" s="1">
        <v>262.096</v>
      </c>
      <c r="K88" s="1">
        <v>94.984999999999999</v>
      </c>
      <c r="L88" s="1">
        <v>266.70299999999997</v>
      </c>
      <c r="M88" s="1">
        <f t="shared" si="4"/>
        <v>4.6069999999999709</v>
      </c>
      <c r="N88" s="1">
        <f t="shared" si="5"/>
        <v>46.069999999999709</v>
      </c>
      <c r="O88" s="1">
        <v>330</v>
      </c>
      <c r="P88" s="1">
        <v>-27.881</v>
      </c>
      <c r="Q88" s="1">
        <v>-42.972999999999999</v>
      </c>
      <c r="R88" s="1">
        <v>0.5</v>
      </c>
    </row>
    <row r="89" spans="1:18" s="1" customFormat="1" x14ac:dyDescent="0.2">
      <c r="A89" s="4" t="s">
        <v>76</v>
      </c>
      <c r="B89" s="1">
        <v>0</v>
      </c>
      <c r="C89" s="1">
        <v>7200</v>
      </c>
      <c r="D89" s="1">
        <v>1.2</v>
      </c>
      <c r="E89" s="1">
        <f>5 - F89 +D89</f>
        <v>4.45</v>
      </c>
      <c r="F89" s="1">
        <v>1.75</v>
      </c>
      <c r="G89" s="1">
        <v>2.5</v>
      </c>
      <c r="H89" s="1">
        <f t="shared" si="7"/>
        <v>0.50857142857142856</v>
      </c>
      <c r="I89" s="1">
        <v>30</v>
      </c>
      <c r="J89" s="1">
        <v>272.50599999999997</v>
      </c>
      <c r="K89" s="1">
        <v>95.584000000000003</v>
      </c>
      <c r="L89" s="1">
        <v>278.02199999999999</v>
      </c>
      <c r="M89" s="1">
        <f t="shared" si="4"/>
        <v>5.5160000000000196</v>
      </c>
      <c r="N89" s="1">
        <f t="shared" si="5"/>
        <v>55.160000000000196</v>
      </c>
      <c r="O89" s="1">
        <v>345</v>
      </c>
      <c r="P89" s="1">
        <v>-31.161000000000001</v>
      </c>
      <c r="Q89" s="1">
        <v>-45.036999999999999</v>
      </c>
      <c r="R89" s="1">
        <v>0.25</v>
      </c>
    </row>
    <row r="90" spans="1:18" s="1" customFormat="1" x14ac:dyDescent="0.2">
      <c r="A90" s="7" t="s">
        <v>77</v>
      </c>
      <c r="B90" s="3">
        <v>1.0000000000000001E-15</v>
      </c>
      <c r="D90" s="1">
        <v>1.2</v>
      </c>
      <c r="E90" s="1">
        <f>5 - F90 +D90</f>
        <v>4.45</v>
      </c>
      <c r="F90" s="1">
        <v>1.75</v>
      </c>
      <c r="G90" s="1">
        <v>2.5</v>
      </c>
      <c r="H90" s="1">
        <f t="shared" si="7"/>
        <v>0.50857142857142856</v>
      </c>
      <c r="I90" s="1">
        <v>15</v>
      </c>
      <c r="M90" s="1">
        <f t="shared" si="4"/>
        <v>0</v>
      </c>
      <c r="N90" s="1">
        <f t="shared" si="5"/>
        <v>0</v>
      </c>
    </row>
    <row r="91" spans="1:18" s="1" customFormat="1" x14ac:dyDescent="0.2">
      <c r="A91" s="7" t="s">
        <v>78</v>
      </c>
      <c r="B91" s="3">
        <v>1.0000000000000001E-15</v>
      </c>
      <c r="D91" s="1">
        <v>1.2</v>
      </c>
      <c r="E91" s="1">
        <f t="shared" ref="E91:E109" si="9">5 - F91 +D91</f>
        <v>4.45</v>
      </c>
      <c r="F91" s="1">
        <v>1.75</v>
      </c>
      <c r="G91" s="1">
        <v>2.5</v>
      </c>
      <c r="H91" s="1">
        <f t="shared" si="7"/>
        <v>0.50857142857142856</v>
      </c>
      <c r="I91" s="1">
        <v>20</v>
      </c>
      <c r="M91" s="1">
        <f t="shared" si="4"/>
        <v>0</v>
      </c>
      <c r="N91" s="1">
        <f t="shared" si="5"/>
        <v>0</v>
      </c>
    </row>
    <row r="92" spans="1:18" s="1" customFormat="1" x14ac:dyDescent="0.2">
      <c r="A92" s="7" t="s">
        <v>79</v>
      </c>
      <c r="B92" s="3">
        <v>1.0000000000000001E-15</v>
      </c>
      <c r="D92" s="1">
        <v>1.2</v>
      </c>
      <c r="E92" s="1">
        <f t="shared" si="9"/>
        <v>4.45</v>
      </c>
      <c r="F92" s="1">
        <v>1.75</v>
      </c>
      <c r="G92" s="1">
        <v>2.5</v>
      </c>
      <c r="H92" s="1">
        <f t="shared" si="7"/>
        <v>0.50857142857142856</v>
      </c>
      <c r="I92" s="1">
        <v>25</v>
      </c>
      <c r="M92" s="1">
        <f t="shared" si="4"/>
        <v>0</v>
      </c>
      <c r="N92" s="1">
        <f t="shared" si="5"/>
        <v>0</v>
      </c>
    </row>
    <row r="93" spans="1:18" s="1" customFormat="1" x14ac:dyDescent="0.2">
      <c r="A93" s="7" t="s">
        <v>80</v>
      </c>
      <c r="B93" s="3">
        <v>1.0000000000000001E-15</v>
      </c>
      <c r="C93" s="1">
        <v>7200</v>
      </c>
      <c r="D93" s="1">
        <v>1.2</v>
      </c>
      <c r="E93" s="1">
        <f t="shared" si="9"/>
        <v>4.45</v>
      </c>
      <c r="F93" s="1">
        <v>1.75</v>
      </c>
      <c r="G93" s="1">
        <v>2.5</v>
      </c>
      <c r="H93" s="1">
        <f t="shared" si="7"/>
        <v>0.50857142857142856</v>
      </c>
      <c r="I93" s="1">
        <v>30</v>
      </c>
      <c r="J93" s="1">
        <v>212.78700000000001</v>
      </c>
      <c r="K93" s="1">
        <v>93.686999999999998</v>
      </c>
      <c r="L93" s="1">
        <v>217.03100000000001</v>
      </c>
      <c r="M93" s="1">
        <f t="shared" si="4"/>
        <v>4.2439999999999998</v>
      </c>
      <c r="N93" s="1">
        <f t="shared" si="5"/>
        <v>42.44</v>
      </c>
      <c r="O93" s="1">
        <v>265</v>
      </c>
      <c r="P93" s="1">
        <v>-33.970999999999997</v>
      </c>
      <c r="Q93" s="1">
        <v>-46.706000000000003</v>
      </c>
      <c r="R93" s="1">
        <v>0</v>
      </c>
    </row>
    <row r="94" spans="1:18" s="1" customFormat="1" x14ac:dyDescent="0.2">
      <c r="A94" s="6" t="s">
        <v>81</v>
      </c>
      <c r="B94" s="3">
        <v>-1.0000000000000001E-15</v>
      </c>
      <c r="C94" s="1">
        <v>6770</v>
      </c>
      <c r="D94" s="1">
        <v>1.2</v>
      </c>
      <c r="E94" s="1">
        <f t="shared" si="9"/>
        <v>4.45</v>
      </c>
      <c r="F94" s="1">
        <v>1.75</v>
      </c>
      <c r="G94" s="1">
        <v>2.5</v>
      </c>
      <c r="H94" s="1">
        <f t="shared" si="7"/>
        <v>0.50857142857142856</v>
      </c>
      <c r="I94" s="1">
        <v>15</v>
      </c>
      <c r="J94" s="1">
        <v>178.58799999999999</v>
      </c>
      <c r="K94" s="1">
        <v>75.201999999999998</v>
      </c>
      <c r="L94" s="1">
        <v>183.43799999999999</v>
      </c>
      <c r="M94" s="1">
        <f t="shared" si="4"/>
        <v>4.8499999999999943</v>
      </c>
      <c r="N94" s="1">
        <f t="shared" si="5"/>
        <v>48.499999999999943</v>
      </c>
      <c r="O94" s="1">
        <v>260</v>
      </c>
      <c r="P94" s="1">
        <v>-27.651</v>
      </c>
      <c r="Q94" s="1">
        <v>-40.154000000000003</v>
      </c>
      <c r="R94" s="1">
        <v>0.5</v>
      </c>
    </row>
    <row r="95" spans="1:18" s="1" customFormat="1" x14ac:dyDescent="0.2">
      <c r="A95" s="6" t="s">
        <v>82</v>
      </c>
      <c r="B95" s="3">
        <v>-1.0000000000000001E-15</v>
      </c>
      <c r="C95" s="1">
        <v>6770</v>
      </c>
      <c r="D95" s="1">
        <v>1.2</v>
      </c>
      <c r="E95" s="1">
        <f t="shared" si="9"/>
        <v>4.45</v>
      </c>
      <c r="F95" s="1">
        <v>1.75</v>
      </c>
      <c r="G95" s="1">
        <v>2.5</v>
      </c>
      <c r="H95" s="1">
        <f t="shared" si="7"/>
        <v>0.50857142857142856</v>
      </c>
      <c r="I95" s="1">
        <v>20</v>
      </c>
      <c r="J95" s="1">
        <v>198.94900000000001</v>
      </c>
      <c r="K95" s="1">
        <v>75.978999999999999</v>
      </c>
      <c r="L95" s="1">
        <v>204.58699999999999</v>
      </c>
      <c r="M95" s="1">
        <f t="shared" si="4"/>
        <v>5.6379999999999768</v>
      </c>
      <c r="N95" s="1">
        <f t="shared" si="5"/>
        <v>56.379999999999768</v>
      </c>
      <c r="O95" s="1">
        <v>345</v>
      </c>
      <c r="P95" s="1">
        <v>-31.347999999999999</v>
      </c>
      <c r="Q95" s="1">
        <v>-41.631</v>
      </c>
      <c r="R95" s="1">
        <v>0.5</v>
      </c>
    </row>
    <row r="96" spans="1:18" s="1" customFormat="1" x14ac:dyDescent="0.2">
      <c r="A96" s="6" t="s">
        <v>83</v>
      </c>
      <c r="B96" s="3">
        <v>-1.0000000000000001E-15</v>
      </c>
      <c r="C96" s="1">
        <v>7250</v>
      </c>
      <c r="D96" s="1">
        <v>1.2</v>
      </c>
      <c r="E96" s="1">
        <f t="shared" si="9"/>
        <v>4.45</v>
      </c>
      <c r="F96" s="1">
        <v>1.75</v>
      </c>
      <c r="G96" s="1">
        <v>2.5</v>
      </c>
      <c r="H96" s="1">
        <f t="shared" si="7"/>
        <v>0.50857142857142856</v>
      </c>
      <c r="I96" s="1">
        <v>25</v>
      </c>
      <c r="J96" s="1">
        <v>183.36</v>
      </c>
      <c r="K96" s="1">
        <v>81.308999999999997</v>
      </c>
      <c r="L96" s="1">
        <v>190.392</v>
      </c>
      <c r="M96" s="1">
        <f t="shared" si="4"/>
        <v>7.0319999999999823</v>
      </c>
      <c r="N96" s="1">
        <f t="shared" si="5"/>
        <v>70.319999999999823</v>
      </c>
      <c r="O96" s="1">
        <v>280</v>
      </c>
      <c r="P96" s="1">
        <v>-37.206000000000003</v>
      </c>
      <c r="Q96" s="1">
        <v>-45.012999999999998</v>
      </c>
      <c r="R96" s="1">
        <v>0.5</v>
      </c>
    </row>
    <row r="97" spans="1:19" s="1" customFormat="1" x14ac:dyDescent="0.2">
      <c r="A97" s="6" t="s">
        <v>84</v>
      </c>
      <c r="B97" s="3">
        <v>-1.0000000000000001E-15</v>
      </c>
      <c r="C97" s="1">
        <v>7460</v>
      </c>
      <c r="D97" s="1">
        <v>1.2</v>
      </c>
      <c r="E97" s="1">
        <f t="shared" si="9"/>
        <v>4.45</v>
      </c>
      <c r="F97" s="1">
        <v>1.75</v>
      </c>
      <c r="G97" s="1">
        <v>2.5</v>
      </c>
      <c r="H97" s="1">
        <f t="shared" si="7"/>
        <v>0.50857142857142856</v>
      </c>
      <c r="I97" s="1">
        <v>30</v>
      </c>
      <c r="J97" s="1">
        <v>173.30799999999999</v>
      </c>
      <c r="K97" s="1">
        <v>79.442999999999998</v>
      </c>
      <c r="L97" s="1">
        <v>181.85599999999999</v>
      </c>
      <c r="M97" s="1">
        <f t="shared" si="4"/>
        <v>8.5480000000000018</v>
      </c>
      <c r="N97" s="1">
        <f t="shared" si="5"/>
        <v>85.480000000000018</v>
      </c>
      <c r="O97" s="1">
        <v>295</v>
      </c>
      <c r="P97" s="1">
        <v>-43.850999999999999</v>
      </c>
      <c r="Q97" s="1">
        <v>-49.375999999999998</v>
      </c>
      <c r="R97" s="1">
        <v>0.5</v>
      </c>
    </row>
    <row r="98" spans="1:19" s="1" customFormat="1" x14ac:dyDescent="0.2">
      <c r="A98" s="4" t="s">
        <v>85</v>
      </c>
      <c r="B98" s="1">
        <v>0</v>
      </c>
      <c r="C98" s="1">
        <v>4820</v>
      </c>
      <c r="D98" s="1">
        <v>1.2</v>
      </c>
      <c r="E98" s="1">
        <f t="shared" si="9"/>
        <v>4.45</v>
      </c>
      <c r="F98" s="1">
        <v>1.75</v>
      </c>
      <c r="G98" s="1">
        <v>2.5</v>
      </c>
      <c r="H98" s="1">
        <f t="shared" si="7"/>
        <v>0.50857142857142856</v>
      </c>
      <c r="I98" s="1">
        <v>15</v>
      </c>
      <c r="J98" s="1">
        <v>313.54199999999997</v>
      </c>
      <c r="K98" s="1">
        <v>97.528000000000006</v>
      </c>
      <c r="L98" s="1">
        <v>316.63400000000001</v>
      </c>
      <c r="M98" s="1">
        <f t="shared" si="4"/>
        <v>3.0920000000000414</v>
      </c>
      <c r="N98" s="1">
        <f t="shared" si="5"/>
        <v>30.920000000000414</v>
      </c>
      <c r="O98" s="1">
        <v>345</v>
      </c>
      <c r="P98" s="1">
        <v>-13.76</v>
      </c>
      <c r="Q98" s="1">
        <v>-32.646999999999998</v>
      </c>
      <c r="R98" s="1">
        <v>0.5</v>
      </c>
      <c r="S98" s="1" t="s">
        <v>121</v>
      </c>
    </row>
    <row r="99" spans="1:19" s="1" customFormat="1" x14ac:dyDescent="0.2">
      <c r="A99" s="4" t="s">
        <v>86</v>
      </c>
      <c r="B99" s="1">
        <v>0</v>
      </c>
      <c r="C99" s="1">
        <v>4820</v>
      </c>
      <c r="D99" s="1">
        <v>1.2</v>
      </c>
      <c r="E99" s="1">
        <f t="shared" si="9"/>
        <v>4.45</v>
      </c>
      <c r="F99" s="1">
        <v>1.75</v>
      </c>
      <c r="G99" s="1">
        <v>2.5</v>
      </c>
      <c r="H99" s="1">
        <f t="shared" si="7"/>
        <v>0.50857142857142856</v>
      </c>
      <c r="I99" s="1">
        <v>20</v>
      </c>
      <c r="J99" s="1">
        <v>322.53699999999998</v>
      </c>
      <c r="K99" s="1">
        <v>97.679000000000002</v>
      </c>
      <c r="L99" s="1">
        <v>326.29500000000002</v>
      </c>
      <c r="M99" s="1">
        <f t="shared" si="4"/>
        <v>3.7580000000000382</v>
      </c>
      <c r="N99" s="1">
        <f t="shared" si="5"/>
        <v>37.580000000000382</v>
      </c>
      <c r="O99" s="1">
        <v>365</v>
      </c>
      <c r="P99" s="1">
        <v>-15.881</v>
      </c>
      <c r="Q99" s="1">
        <v>-33.436</v>
      </c>
      <c r="R99" s="1">
        <v>0.5</v>
      </c>
      <c r="S99" s="1" t="s">
        <v>121</v>
      </c>
    </row>
    <row r="100" spans="1:19" s="1" customFormat="1" x14ac:dyDescent="0.2">
      <c r="A100" s="4" t="s">
        <v>129</v>
      </c>
      <c r="B100" s="1">
        <v>0</v>
      </c>
      <c r="C100" s="1">
        <v>5150</v>
      </c>
      <c r="D100" s="1">
        <v>1.2</v>
      </c>
      <c r="E100" s="1">
        <f t="shared" si="9"/>
        <v>4.45</v>
      </c>
      <c r="F100" s="1">
        <v>1.75</v>
      </c>
      <c r="G100" s="1">
        <v>2.5</v>
      </c>
      <c r="H100" s="1">
        <f t="shared" si="7"/>
        <v>0.50857142857142856</v>
      </c>
      <c r="I100" s="1">
        <v>25</v>
      </c>
      <c r="J100" s="1">
        <v>331.221</v>
      </c>
      <c r="K100" s="1">
        <v>97.781999999999996</v>
      </c>
      <c r="L100" s="1">
        <v>335.34300000000002</v>
      </c>
      <c r="M100" s="1">
        <f t="shared" si="4"/>
        <v>4.1220000000000141</v>
      </c>
      <c r="N100" s="1">
        <f t="shared" si="5"/>
        <v>41.220000000000141</v>
      </c>
      <c r="O100" s="1">
        <v>390</v>
      </c>
      <c r="P100" s="1">
        <v>-17.437000000000001</v>
      </c>
      <c r="Q100" s="1">
        <v>-34.01</v>
      </c>
      <c r="R100" s="1">
        <v>0.25</v>
      </c>
      <c r="S100" s="1" t="s">
        <v>121</v>
      </c>
    </row>
    <row r="101" spans="1:19" s="1" customFormat="1" x14ac:dyDescent="0.2">
      <c r="A101" s="4" t="s">
        <v>87</v>
      </c>
      <c r="B101" s="1">
        <v>0</v>
      </c>
      <c r="C101" s="1">
        <v>5150</v>
      </c>
      <c r="D101" s="1">
        <v>1.2</v>
      </c>
      <c r="E101" s="1">
        <f t="shared" si="9"/>
        <v>4.45</v>
      </c>
      <c r="F101" s="1">
        <v>1.75</v>
      </c>
      <c r="G101" s="1">
        <v>2.5</v>
      </c>
      <c r="H101" s="1">
        <f t="shared" si="7"/>
        <v>0.50857142857142856</v>
      </c>
      <c r="I101" s="1">
        <v>30</v>
      </c>
      <c r="J101" s="1">
        <v>337.19499999999999</v>
      </c>
      <c r="K101" s="1">
        <v>95.221999999999994</v>
      </c>
      <c r="L101" s="1">
        <v>341.25700000000001</v>
      </c>
      <c r="M101" s="1">
        <f t="shared" si="4"/>
        <v>4.0620000000000118</v>
      </c>
      <c r="N101" s="1">
        <f t="shared" si="5"/>
        <v>40.620000000000118</v>
      </c>
      <c r="O101" s="1">
        <v>395</v>
      </c>
      <c r="P101" s="1">
        <v>-18.111000000000001</v>
      </c>
      <c r="Q101" s="1">
        <v>-35.048000000000002</v>
      </c>
      <c r="R101" s="1">
        <v>0.25</v>
      </c>
      <c r="S101" s="1" t="s">
        <v>121</v>
      </c>
    </row>
    <row r="102" spans="1:19" s="1" customFormat="1" x14ac:dyDescent="0.2">
      <c r="A102" s="7" t="s">
        <v>88</v>
      </c>
      <c r="B102" s="3">
        <v>1.0000000000000001E-15</v>
      </c>
      <c r="C102" s="1">
        <v>5960</v>
      </c>
      <c r="D102" s="1">
        <v>1.2</v>
      </c>
      <c r="E102" s="1">
        <f t="shared" si="9"/>
        <v>4.45</v>
      </c>
      <c r="F102" s="1">
        <v>1.75</v>
      </c>
      <c r="G102" s="1">
        <v>2.5</v>
      </c>
      <c r="H102" s="1">
        <f t="shared" si="7"/>
        <v>0.50857142857142856</v>
      </c>
      <c r="I102" s="1">
        <v>15</v>
      </c>
      <c r="J102" s="1">
        <v>97.81</v>
      </c>
      <c r="K102" s="1">
        <v>62.670999999999999</v>
      </c>
      <c r="L102" s="1">
        <v>100.295</v>
      </c>
      <c r="M102" s="1">
        <f t="shared" ref="M102:M109" si="10" xml:space="preserve"> L102-J102</f>
        <v>2.4849999999999994</v>
      </c>
      <c r="N102" s="1">
        <f t="shared" ref="N102:N109" si="11">M102/0.1</f>
        <v>24.849999999999994</v>
      </c>
      <c r="O102" s="1">
        <v>120</v>
      </c>
      <c r="P102" s="1">
        <v>-26.048999999999999</v>
      </c>
      <c r="Q102" s="1">
        <v>-43.83</v>
      </c>
      <c r="R102" s="1">
        <v>0</v>
      </c>
      <c r="S102" s="1" t="s">
        <v>120</v>
      </c>
    </row>
    <row r="103" spans="1:19" s="1" customFormat="1" x14ac:dyDescent="0.2">
      <c r="A103" s="7" t="s">
        <v>89</v>
      </c>
      <c r="B103" s="3">
        <v>1.0000000000000001E-15</v>
      </c>
      <c r="D103" s="1">
        <v>1.2</v>
      </c>
      <c r="E103" s="1">
        <f t="shared" si="9"/>
        <v>4.45</v>
      </c>
      <c r="F103" s="1">
        <v>1.75</v>
      </c>
      <c r="G103" s="1">
        <v>2.5</v>
      </c>
      <c r="H103" s="1">
        <f t="shared" si="7"/>
        <v>0.50857142857142856</v>
      </c>
      <c r="I103" s="1">
        <v>20</v>
      </c>
      <c r="M103" s="1">
        <f t="shared" si="10"/>
        <v>0</v>
      </c>
      <c r="N103" s="1">
        <f t="shared" si="11"/>
        <v>0</v>
      </c>
      <c r="S103" s="1" t="s">
        <v>172</v>
      </c>
    </row>
    <row r="104" spans="1:19" s="1" customFormat="1" x14ac:dyDescent="0.2">
      <c r="A104" s="7" t="s">
        <v>90</v>
      </c>
      <c r="B104" s="3">
        <v>1.0000000000000001E-15</v>
      </c>
      <c r="D104" s="1">
        <v>1.2</v>
      </c>
      <c r="E104" s="1">
        <f t="shared" si="9"/>
        <v>4.45</v>
      </c>
      <c r="F104" s="1">
        <v>1.75</v>
      </c>
      <c r="G104" s="1">
        <v>2.5</v>
      </c>
      <c r="H104" s="1">
        <f t="shared" si="7"/>
        <v>0.50857142857142856</v>
      </c>
      <c r="I104" s="1">
        <v>25</v>
      </c>
      <c r="M104" s="1">
        <f t="shared" si="10"/>
        <v>0</v>
      </c>
      <c r="N104" s="1">
        <f t="shared" si="11"/>
        <v>0</v>
      </c>
      <c r="S104" s="1" t="s">
        <v>122</v>
      </c>
    </row>
    <row r="105" spans="1:19" s="1" customFormat="1" x14ac:dyDescent="0.2">
      <c r="A105" s="7" t="s">
        <v>91</v>
      </c>
      <c r="B105" s="3">
        <v>1.0000000000000001E-15</v>
      </c>
      <c r="D105" s="1">
        <v>1.2</v>
      </c>
      <c r="E105" s="1">
        <f t="shared" si="9"/>
        <v>4.45</v>
      </c>
      <c r="F105" s="1">
        <v>1.75</v>
      </c>
      <c r="G105" s="1">
        <v>2.5</v>
      </c>
      <c r="H105" s="1">
        <f t="shared" si="7"/>
        <v>0.50857142857142856</v>
      </c>
      <c r="I105" s="1">
        <v>30</v>
      </c>
      <c r="M105" s="1">
        <f t="shared" si="10"/>
        <v>0</v>
      </c>
      <c r="N105" s="1">
        <f t="shared" si="11"/>
        <v>0</v>
      </c>
    </row>
    <row r="106" spans="1:19" s="1" customFormat="1" x14ac:dyDescent="0.2">
      <c r="A106" s="6" t="s">
        <v>92</v>
      </c>
      <c r="B106" s="3">
        <v>-1.0000000000000001E-15</v>
      </c>
      <c r="D106" s="1">
        <v>1.2</v>
      </c>
      <c r="E106" s="1">
        <f t="shared" si="9"/>
        <v>4.45</v>
      </c>
      <c r="F106" s="1">
        <v>1.75</v>
      </c>
      <c r="G106" s="1">
        <v>2.5</v>
      </c>
      <c r="H106" s="1">
        <f t="shared" si="7"/>
        <v>0.50857142857142856</v>
      </c>
      <c r="I106" s="1">
        <v>15</v>
      </c>
      <c r="M106" s="1">
        <f t="shared" si="10"/>
        <v>0</v>
      </c>
      <c r="N106" s="1">
        <f t="shared" si="11"/>
        <v>0</v>
      </c>
      <c r="S106" s="1" t="s">
        <v>118</v>
      </c>
    </row>
    <row r="107" spans="1:19" s="1" customFormat="1" x14ac:dyDescent="0.2">
      <c r="A107" s="6" t="s">
        <v>93</v>
      </c>
      <c r="B107" s="3">
        <v>-1.0000000000000001E-15</v>
      </c>
      <c r="D107" s="1">
        <v>1.2</v>
      </c>
      <c r="E107" s="1">
        <f t="shared" si="9"/>
        <v>4.45</v>
      </c>
      <c r="F107" s="1">
        <v>1.75</v>
      </c>
      <c r="G107" s="1">
        <v>2.5</v>
      </c>
      <c r="H107" s="1">
        <f t="shared" si="7"/>
        <v>0.50857142857142856</v>
      </c>
      <c r="I107" s="1">
        <v>20</v>
      </c>
      <c r="M107" s="1">
        <f t="shared" si="10"/>
        <v>0</v>
      </c>
      <c r="N107" s="1">
        <f t="shared" si="11"/>
        <v>0</v>
      </c>
      <c r="S107" s="1" t="s">
        <v>119</v>
      </c>
    </row>
    <row r="108" spans="1:19" s="1" customFormat="1" x14ac:dyDescent="0.2">
      <c r="A108" s="6" t="s">
        <v>94</v>
      </c>
      <c r="B108" s="3">
        <v>-1.0000000000000001E-15</v>
      </c>
      <c r="C108" s="1">
        <v>5900</v>
      </c>
      <c r="D108" s="1">
        <v>1.2</v>
      </c>
      <c r="E108" s="1">
        <f t="shared" si="9"/>
        <v>4.45</v>
      </c>
      <c r="F108" s="1">
        <v>1.75</v>
      </c>
      <c r="G108" s="1">
        <v>2.5</v>
      </c>
      <c r="H108" s="1">
        <f t="shared" si="7"/>
        <v>0.50857142857142856</v>
      </c>
      <c r="I108" s="1">
        <v>25</v>
      </c>
      <c r="J108" s="1">
        <v>243.93899999999999</v>
      </c>
      <c r="K108" s="1">
        <v>87.688000000000002</v>
      </c>
      <c r="L108" s="1">
        <v>249.45500000000001</v>
      </c>
      <c r="M108" s="1">
        <f t="shared" si="10"/>
        <v>5.5160000000000196</v>
      </c>
      <c r="N108" s="1">
        <f t="shared" si="11"/>
        <v>55.160000000000196</v>
      </c>
      <c r="O108" s="1">
        <v>325</v>
      </c>
      <c r="P108" s="1">
        <v>-21.707000000000001</v>
      </c>
      <c r="Q108" s="1">
        <v>-38.082999999999998</v>
      </c>
      <c r="R108" s="1">
        <v>0.5</v>
      </c>
    </row>
    <row r="109" spans="1:19" s="1" customFormat="1" x14ac:dyDescent="0.2">
      <c r="A109" s="6" t="s">
        <v>95</v>
      </c>
      <c r="B109" s="3">
        <v>-1.0000000000000001E-15</v>
      </c>
      <c r="C109" s="1">
        <v>5440</v>
      </c>
      <c r="D109" s="1">
        <v>1.2</v>
      </c>
      <c r="E109" s="1">
        <f t="shared" si="9"/>
        <v>4.45</v>
      </c>
      <c r="F109" s="1">
        <v>1.75</v>
      </c>
      <c r="G109" s="1">
        <v>2.5</v>
      </c>
      <c r="H109" s="1">
        <f t="shared" si="7"/>
        <v>0.50857142857142856</v>
      </c>
      <c r="I109" s="1">
        <v>30</v>
      </c>
      <c r="J109" s="1">
        <v>233.80099999999999</v>
      </c>
      <c r="K109" s="1">
        <v>87.259</v>
      </c>
      <c r="L109" s="1">
        <v>242.65100000000001</v>
      </c>
      <c r="M109" s="1">
        <f t="shared" si="10"/>
        <v>8.8500000000000227</v>
      </c>
      <c r="N109" s="1">
        <f t="shared" si="11"/>
        <v>88.500000000000227</v>
      </c>
      <c r="O109" s="1">
        <v>380</v>
      </c>
      <c r="P109" s="1">
        <v>-28.657</v>
      </c>
      <c r="Q109" s="1">
        <v>-40.417999999999999</v>
      </c>
      <c r="R109" s="1">
        <v>0.5</v>
      </c>
    </row>
    <row r="112" spans="1:19" s="1" customFormat="1" x14ac:dyDescent="0.2">
      <c r="B112" s="3"/>
      <c r="C112" s="9"/>
      <c r="D112" s="27"/>
      <c r="N112" s="9"/>
    </row>
    <row r="113" spans="2:14" s="1" customFormat="1" x14ac:dyDescent="0.2">
      <c r="B113" s="3"/>
      <c r="C113" s="9"/>
      <c r="D113" s="27"/>
      <c r="N113" s="9"/>
    </row>
    <row r="114" spans="2:14" s="1" customFormat="1" x14ac:dyDescent="0.2">
      <c r="B114" s="3"/>
      <c r="C114" s="9"/>
      <c r="D114" s="27"/>
      <c r="N114" s="9"/>
    </row>
    <row r="115" spans="2:14" s="1" customFormat="1" x14ac:dyDescent="0.2">
      <c r="B115" s="3"/>
      <c r="C115" s="9"/>
      <c r="D115" s="27"/>
      <c r="N115" s="9"/>
    </row>
    <row r="116" spans="2:14" s="1" customFormat="1" x14ac:dyDescent="0.2">
      <c r="C116" s="9"/>
      <c r="D116" s="27"/>
      <c r="N116" s="9"/>
    </row>
    <row r="117" spans="2:14" s="1" customFormat="1" x14ac:dyDescent="0.2">
      <c r="C117" s="9"/>
      <c r="D117" s="27"/>
      <c r="N117" s="9"/>
    </row>
    <row r="118" spans="2:14" s="1" customFormat="1" x14ac:dyDescent="0.2">
      <c r="C118" s="9"/>
      <c r="D118" s="27"/>
      <c r="N118" s="9"/>
    </row>
    <row r="119" spans="2:14" s="1" customFormat="1" x14ac:dyDescent="0.2">
      <c r="C119" s="9"/>
      <c r="D119" s="27"/>
      <c r="N119" s="9"/>
    </row>
    <row r="120" spans="2:14" s="1" customFormat="1" x14ac:dyDescent="0.2">
      <c r="B120" s="3"/>
      <c r="C120" s="9"/>
      <c r="D120" s="27"/>
      <c r="N120" s="9"/>
    </row>
    <row r="121" spans="2:14" s="1" customFormat="1" x14ac:dyDescent="0.2">
      <c r="B121" s="3"/>
      <c r="C121" s="9"/>
      <c r="D121" s="27"/>
      <c r="N121" s="9"/>
    </row>
    <row r="122" spans="2:14" s="1" customFormat="1" x14ac:dyDescent="0.2">
      <c r="B122" s="3"/>
      <c r="C122" s="9"/>
      <c r="D122" s="27"/>
      <c r="N122" s="9"/>
    </row>
    <row r="123" spans="2:14" s="1" customFormat="1" x14ac:dyDescent="0.2">
      <c r="B123" s="3"/>
      <c r="C123" s="9"/>
      <c r="D123" s="27"/>
      <c r="N123" s="9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6AC1C-61BD-DF4A-BB19-600ED867A3D1}">
  <dimension ref="A1:S13"/>
  <sheetViews>
    <sheetView tabSelected="1" zoomScale="120" zoomScaleNormal="120" workbookViewId="0">
      <selection activeCell="L23" sqref="L23"/>
    </sheetView>
  </sheetViews>
  <sheetFormatPr baseColWidth="10" defaultRowHeight="16" x14ac:dyDescent="0.2"/>
  <cols>
    <col min="1" max="1" width="63.1640625" bestFit="1" customWidth="1"/>
    <col min="12" max="12" width="32.5" bestFit="1" customWidth="1"/>
  </cols>
  <sheetData>
    <row r="1" spans="1:19" s="1" customFormat="1" ht="20" x14ac:dyDescent="0.2">
      <c r="A1" s="2" t="s">
        <v>0</v>
      </c>
      <c r="B1" s="2" t="s">
        <v>5</v>
      </c>
      <c r="C1" s="2" t="s">
        <v>16</v>
      </c>
      <c r="D1" s="2" t="s">
        <v>51</v>
      </c>
      <c r="E1" s="2" t="s">
        <v>17</v>
      </c>
      <c r="F1" s="2" t="s">
        <v>18</v>
      </c>
      <c r="G1" s="2" t="s">
        <v>4</v>
      </c>
      <c r="H1" s="2" t="s">
        <v>15</v>
      </c>
      <c r="I1" s="2" t="s">
        <v>1</v>
      </c>
      <c r="J1" s="2" t="s">
        <v>7</v>
      </c>
      <c r="K1" s="2" t="s">
        <v>6</v>
      </c>
      <c r="L1" s="2" t="s">
        <v>2</v>
      </c>
      <c r="M1" s="2" t="s">
        <v>9</v>
      </c>
      <c r="N1" s="9" t="s">
        <v>10</v>
      </c>
      <c r="O1" s="2" t="s">
        <v>8</v>
      </c>
      <c r="P1" s="2" t="s">
        <v>11</v>
      </c>
      <c r="Q1" s="2" t="s">
        <v>3</v>
      </c>
      <c r="R1" s="2" t="s">
        <v>49</v>
      </c>
      <c r="S1" s="2" t="s">
        <v>48</v>
      </c>
    </row>
    <row r="2" spans="1:19" s="1" customFormat="1" x14ac:dyDescent="0.2">
      <c r="A2" s="17" t="s">
        <v>158</v>
      </c>
      <c r="B2" s="3">
        <v>-1.0000000000000001E-15</v>
      </c>
      <c r="C2" s="9"/>
      <c r="D2" s="1">
        <v>2.7</v>
      </c>
      <c r="E2" s="1">
        <f t="shared" ref="E2:E13" si="0">5 - F2 +D2</f>
        <v>5.2</v>
      </c>
      <c r="F2" s="1">
        <v>2.5</v>
      </c>
      <c r="G2" s="1">
        <v>4.5</v>
      </c>
      <c r="H2" s="1">
        <f t="shared" ref="H2:H13" si="1">E2/(2*(F2*G2))</f>
        <v>0.23111111111111113</v>
      </c>
      <c r="I2" s="1">
        <v>15</v>
      </c>
      <c r="J2" s="1">
        <v>0</v>
      </c>
      <c r="K2" s="1">
        <v>0</v>
      </c>
      <c r="M2" s="1">
        <v>0</v>
      </c>
      <c r="N2" s="9">
        <f t="shared" ref="N2:N13" si="2">M2/0.1</f>
        <v>0</v>
      </c>
      <c r="O2" s="1">
        <v>0</v>
      </c>
      <c r="S2" s="1" t="s">
        <v>157</v>
      </c>
    </row>
    <row r="3" spans="1:19" s="1" customFormat="1" x14ac:dyDescent="0.2">
      <c r="A3" s="17" t="s">
        <v>159</v>
      </c>
      <c r="B3" s="3">
        <v>-1.0000000000000001E-15</v>
      </c>
      <c r="C3" s="9"/>
      <c r="D3" s="1">
        <v>2.7</v>
      </c>
      <c r="E3" s="1">
        <f t="shared" si="0"/>
        <v>5.2</v>
      </c>
      <c r="F3" s="1">
        <v>2.5</v>
      </c>
      <c r="G3" s="1">
        <v>4.5</v>
      </c>
      <c r="H3" s="1">
        <f t="shared" si="1"/>
        <v>0.23111111111111113</v>
      </c>
      <c r="I3" s="1">
        <v>20</v>
      </c>
      <c r="J3" s="1">
        <v>0</v>
      </c>
      <c r="K3" s="1">
        <v>0</v>
      </c>
      <c r="M3" s="1">
        <v>0</v>
      </c>
      <c r="N3" s="9">
        <f t="shared" si="2"/>
        <v>0</v>
      </c>
      <c r="O3" s="1">
        <v>0</v>
      </c>
      <c r="S3" s="1" t="s">
        <v>157</v>
      </c>
    </row>
    <row r="4" spans="1:19" s="1" customFormat="1" x14ac:dyDescent="0.2">
      <c r="A4" s="17" t="s">
        <v>160</v>
      </c>
      <c r="B4" s="3">
        <v>-1.0000000000000001E-15</v>
      </c>
      <c r="C4" s="9"/>
      <c r="D4" s="1">
        <v>2.7</v>
      </c>
      <c r="E4" s="1">
        <f t="shared" si="0"/>
        <v>5.2</v>
      </c>
      <c r="F4" s="1">
        <v>2.5</v>
      </c>
      <c r="G4" s="1">
        <v>4.5</v>
      </c>
      <c r="H4" s="1">
        <f t="shared" si="1"/>
        <v>0.23111111111111113</v>
      </c>
      <c r="I4" s="1">
        <v>25</v>
      </c>
      <c r="J4" s="1">
        <v>0</v>
      </c>
      <c r="K4" s="1">
        <v>0</v>
      </c>
      <c r="M4" s="1">
        <v>0</v>
      </c>
      <c r="N4" s="9">
        <f t="shared" si="2"/>
        <v>0</v>
      </c>
      <c r="O4" s="1">
        <v>0</v>
      </c>
      <c r="S4" s="1" t="s">
        <v>157</v>
      </c>
    </row>
    <row r="5" spans="1:19" s="1" customFormat="1" x14ac:dyDescent="0.2">
      <c r="A5" s="17" t="s">
        <v>161</v>
      </c>
      <c r="B5" s="3">
        <v>-1.0000000000000001E-15</v>
      </c>
      <c r="C5" s="9"/>
      <c r="D5" s="1">
        <v>2.7</v>
      </c>
      <c r="E5" s="1">
        <f t="shared" si="0"/>
        <v>5.2</v>
      </c>
      <c r="F5" s="1">
        <v>2.5</v>
      </c>
      <c r="G5" s="1">
        <v>4.5</v>
      </c>
      <c r="H5" s="1">
        <f t="shared" si="1"/>
        <v>0.23111111111111113</v>
      </c>
      <c r="I5" s="1">
        <v>30</v>
      </c>
      <c r="J5" s="1">
        <v>0</v>
      </c>
      <c r="K5" s="1">
        <v>0</v>
      </c>
      <c r="M5" s="1">
        <v>0</v>
      </c>
      <c r="N5" s="9">
        <f t="shared" si="2"/>
        <v>0</v>
      </c>
      <c r="O5" s="1">
        <v>0</v>
      </c>
      <c r="S5" s="1" t="s">
        <v>157</v>
      </c>
    </row>
    <row r="6" spans="1:19" s="1" customFormat="1" x14ac:dyDescent="0.2">
      <c r="A6" s="17" t="s">
        <v>162</v>
      </c>
      <c r="B6" s="1">
        <v>0</v>
      </c>
      <c r="C6" s="9"/>
      <c r="D6" s="1">
        <v>2.7</v>
      </c>
      <c r="E6" s="1">
        <f t="shared" si="0"/>
        <v>5.2</v>
      </c>
      <c r="F6" s="1">
        <v>2.5</v>
      </c>
      <c r="G6" s="1">
        <v>4.5</v>
      </c>
      <c r="H6" s="1">
        <f t="shared" si="1"/>
        <v>0.23111111111111113</v>
      </c>
      <c r="I6" s="1">
        <v>15</v>
      </c>
      <c r="J6" s="1">
        <v>0</v>
      </c>
      <c r="K6" s="1">
        <v>0</v>
      </c>
      <c r="M6" s="1">
        <v>0</v>
      </c>
      <c r="N6" s="9">
        <f t="shared" si="2"/>
        <v>0</v>
      </c>
      <c r="O6" s="1">
        <v>0</v>
      </c>
      <c r="S6" s="1" t="s">
        <v>157</v>
      </c>
    </row>
    <row r="7" spans="1:19" s="1" customFormat="1" x14ac:dyDescent="0.2">
      <c r="A7" s="17" t="s">
        <v>163</v>
      </c>
      <c r="B7" s="1">
        <v>0</v>
      </c>
      <c r="C7" s="9"/>
      <c r="D7" s="1">
        <v>2.7</v>
      </c>
      <c r="E7" s="1">
        <f t="shared" si="0"/>
        <v>5.2</v>
      </c>
      <c r="F7" s="1">
        <v>2.5</v>
      </c>
      <c r="G7" s="1">
        <v>4.5</v>
      </c>
      <c r="H7" s="1">
        <f t="shared" si="1"/>
        <v>0.23111111111111113</v>
      </c>
      <c r="I7" s="1">
        <v>20</v>
      </c>
      <c r="J7" s="1">
        <v>0</v>
      </c>
      <c r="K7" s="1">
        <v>0</v>
      </c>
      <c r="M7" s="1">
        <v>0</v>
      </c>
      <c r="N7" s="9">
        <f t="shared" si="2"/>
        <v>0</v>
      </c>
      <c r="O7" s="1">
        <v>0</v>
      </c>
      <c r="S7" s="1" t="s">
        <v>157</v>
      </c>
    </row>
    <row r="8" spans="1:19" s="1" customFormat="1" x14ac:dyDescent="0.2">
      <c r="A8" s="17" t="s">
        <v>164</v>
      </c>
      <c r="B8" s="1">
        <v>0</v>
      </c>
      <c r="C8" s="9"/>
      <c r="D8" s="1">
        <v>2.7</v>
      </c>
      <c r="E8" s="1">
        <f t="shared" si="0"/>
        <v>5.2</v>
      </c>
      <c r="F8" s="1">
        <v>2.5</v>
      </c>
      <c r="G8" s="1">
        <v>4.5</v>
      </c>
      <c r="H8" s="1">
        <f t="shared" si="1"/>
        <v>0.23111111111111113</v>
      </c>
      <c r="I8" s="1">
        <v>25</v>
      </c>
      <c r="J8" s="1">
        <v>0</v>
      </c>
      <c r="K8" s="1">
        <v>0</v>
      </c>
      <c r="M8" s="1">
        <v>0</v>
      </c>
      <c r="N8" s="9">
        <f t="shared" si="2"/>
        <v>0</v>
      </c>
      <c r="O8" s="1">
        <v>0</v>
      </c>
      <c r="S8" s="1" t="s">
        <v>157</v>
      </c>
    </row>
    <row r="9" spans="1:19" s="1" customFormat="1" x14ac:dyDescent="0.2">
      <c r="A9" s="17" t="s">
        <v>165</v>
      </c>
      <c r="B9" s="1">
        <v>0</v>
      </c>
      <c r="C9" s="9"/>
      <c r="D9" s="1">
        <v>2.7</v>
      </c>
      <c r="E9" s="1">
        <f t="shared" si="0"/>
        <v>5.2</v>
      </c>
      <c r="F9" s="1">
        <v>2.5</v>
      </c>
      <c r="G9" s="1">
        <v>4.5</v>
      </c>
      <c r="H9" s="1">
        <f t="shared" si="1"/>
        <v>0.23111111111111113</v>
      </c>
      <c r="I9" s="1">
        <v>30</v>
      </c>
      <c r="J9" s="1">
        <v>0</v>
      </c>
      <c r="K9" s="1">
        <v>0</v>
      </c>
      <c r="M9" s="1">
        <v>0</v>
      </c>
      <c r="N9" s="9">
        <f t="shared" si="2"/>
        <v>0</v>
      </c>
      <c r="O9" s="1">
        <v>0</v>
      </c>
      <c r="S9" s="1" t="s">
        <v>157</v>
      </c>
    </row>
    <row r="10" spans="1:19" s="1" customFormat="1" x14ac:dyDescent="0.2">
      <c r="A10" s="17" t="s">
        <v>166</v>
      </c>
      <c r="B10" s="3">
        <v>1.0000000000000001E-15</v>
      </c>
      <c r="C10" s="9"/>
      <c r="D10" s="1">
        <v>2.7</v>
      </c>
      <c r="E10" s="1">
        <f t="shared" si="0"/>
        <v>5.2</v>
      </c>
      <c r="F10" s="1">
        <v>2.5</v>
      </c>
      <c r="G10" s="1">
        <v>4.5</v>
      </c>
      <c r="H10" s="1">
        <f t="shared" si="1"/>
        <v>0.23111111111111113</v>
      </c>
      <c r="I10" s="1">
        <v>15</v>
      </c>
      <c r="J10" s="1">
        <v>0</v>
      </c>
      <c r="K10" s="1">
        <v>0</v>
      </c>
      <c r="M10" s="1">
        <v>0</v>
      </c>
      <c r="N10" s="9">
        <f t="shared" si="2"/>
        <v>0</v>
      </c>
      <c r="O10" s="1">
        <v>0</v>
      </c>
      <c r="S10" s="1" t="s">
        <v>157</v>
      </c>
    </row>
    <row r="11" spans="1:19" s="1" customFormat="1" x14ac:dyDescent="0.2">
      <c r="A11" s="17" t="s">
        <v>167</v>
      </c>
      <c r="B11" s="3">
        <v>1.0000000000000001E-15</v>
      </c>
      <c r="C11" s="9"/>
      <c r="D11" s="1">
        <v>2.7</v>
      </c>
      <c r="E11" s="1">
        <f t="shared" si="0"/>
        <v>5.2</v>
      </c>
      <c r="F11" s="1">
        <v>2.5</v>
      </c>
      <c r="G11" s="1">
        <v>4.5</v>
      </c>
      <c r="H11" s="1">
        <f t="shared" si="1"/>
        <v>0.23111111111111113</v>
      </c>
      <c r="I11" s="1">
        <v>20</v>
      </c>
      <c r="J11" s="1">
        <v>0</v>
      </c>
      <c r="K11" s="1">
        <v>0</v>
      </c>
      <c r="M11" s="1">
        <v>0</v>
      </c>
      <c r="N11" s="9">
        <f t="shared" si="2"/>
        <v>0</v>
      </c>
      <c r="O11" s="1">
        <v>0</v>
      </c>
      <c r="S11" s="1" t="s">
        <v>157</v>
      </c>
    </row>
    <row r="12" spans="1:19" s="1" customFormat="1" x14ac:dyDescent="0.2">
      <c r="A12" s="17" t="s">
        <v>168</v>
      </c>
      <c r="B12" s="3">
        <v>1.0000000000000001E-15</v>
      </c>
      <c r="C12" s="9"/>
      <c r="D12" s="1">
        <v>2.7</v>
      </c>
      <c r="E12" s="1">
        <f t="shared" si="0"/>
        <v>5.2</v>
      </c>
      <c r="F12" s="1">
        <v>2.5</v>
      </c>
      <c r="G12" s="1">
        <v>4.5</v>
      </c>
      <c r="H12" s="1">
        <f t="shared" si="1"/>
        <v>0.23111111111111113</v>
      </c>
      <c r="I12" s="1">
        <v>25</v>
      </c>
      <c r="J12" s="1">
        <v>0</v>
      </c>
      <c r="K12" s="1">
        <v>0</v>
      </c>
      <c r="M12" s="1">
        <v>0</v>
      </c>
      <c r="N12" s="9">
        <f t="shared" si="2"/>
        <v>0</v>
      </c>
      <c r="O12" s="1">
        <v>0</v>
      </c>
      <c r="S12" s="1" t="s">
        <v>157</v>
      </c>
    </row>
    <row r="13" spans="1:19" s="1" customFormat="1" x14ac:dyDescent="0.2">
      <c r="A13" s="17" t="s">
        <v>169</v>
      </c>
      <c r="B13" s="3">
        <v>1.0000000000000001E-15</v>
      </c>
      <c r="C13" s="9"/>
      <c r="D13" s="1">
        <v>2.7</v>
      </c>
      <c r="E13" s="1">
        <f t="shared" si="0"/>
        <v>5.2</v>
      </c>
      <c r="F13" s="1">
        <v>2.5</v>
      </c>
      <c r="G13" s="1">
        <v>4.5</v>
      </c>
      <c r="H13" s="1">
        <f t="shared" si="1"/>
        <v>0.23111111111111113</v>
      </c>
      <c r="I13" s="1">
        <v>30</v>
      </c>
      <c r="J13" s="1">
        <v>0</v>
      </c>
      <c r="K13" s="1">
        <v>0</v>
      </c>
      <c r="M13" s="1">
        <v>0</v>
      </c>
      <c r="N13" s="9">
        <f t="shared" si="2"/>
        <v>0</v>
      </c>
      <c r="O13" s="1">
        <v>0</v>
      </c>
      <c r="S13" s="1" t="s">
        <v>157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All_models</vt:lpstr>
      <vt:lpstr>Creep_Laws</vt:lpstr>
      <vt:lpstr>Systematics</vt:lpstr>
      <vt:lpstr>Reference_run_variations</vt:lpstr>
      <vt:lpstr>Overpressure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Aellig</dc:creator>
  <cp:lastModifiedBy>Pascal Aellig</cp:lastModifiedBy>
  <dcterms:created xsi:type="dcterms:W3CDTF">2025-12-12T09:02:55Z</dcterms:created>
  <dcterms:modified xsi:type="dcterms:W3CDTF">2026-03-25T07:52:23Z</dcterms:modified>
</cp:coreProperties>
</file>