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E:\AIST_WORK\THANH_ARTICLES\2_Journal of Physical Chemistry (JPC) Letters\2_JPCB\1_Submission\Supplementary data\"/>
    </mc:Choice>
  </mc:AlternateContent>
  <xr:revisionPtr revIDLastSave="0" documentId="13_ncr:101_{9E274EE4-7831-4EAD-B042-4B4D394A0B9B}" xr6:coauthVersionLast="47" xr6:coauthVersionMax="47" xr10:uidLastSave="{00000000-0000-0000-0000-000000000000}"/>
  <bookViews>
    <workbookView xWindow="28680" yWindow="-120" windowWidth="38640" windowHeight="21120" xr2:uid="{00000000-000D-0000-FFFF-FFFF00000000}"/>
  </bookViews>
  <sheets>
    <sheet name="Dataset" sheetId="1" r:id="rId1"/>
    <sheet name="Testing_se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2" l="1"/>
  <c r="H12" i="2"/>
  <c r="H11" i="2"/>
  <c r="H10" i="2"/>
  <c r="H9" i="2"/>
  <c r="H8" i="2"/>
  <c r="H7" i="2"/>
  <c r="H6" i="2"/>
  <c r="H5" i="2"/>
  <c r="H3" i="2"/>
  <c r="I60" i="1"/>
  <c r="I61" i="1"/>
  <c r="I62" i="1"/>
  <c r="I63" i="1"/>
  <c r="I64" i="1"/>
  <c r="I65" i="1"/>
  <c r="I66" i="1"/>
  <c r="I67" i="1"/>
  <c r="I68" i="1"/>
  <c r="I51" i="1"/>
  <c r="I52" i="1"/>
  <c r="I53" i="1"/>
  <c r="I54" i="1"/>
  <c r="I55" i="1"/>
  <c r="I56" i="1"/>
  <c r="I57" i="1"/>
  <c r="I58" i="1"/>
  <c r="I59" i="1"/>
  <c r="I45" i="1"/>
  <c r="I46" i="1"/>
  <c r="I47" i="1"/>
  <c r="I48" i="1"/>
  <c r="I49" i="1"/>
  <c r="I50" i="1"/>
  <c r="I39" i="1"/>
  <c r="I40" i="1"/>
  <c r="I41" i="1"/>
  <c r="I42" i="1"/>
  <c r="I43" i="1"/>
  <c r="I44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7" i="1"/>
  <c r="I8" i="1"/>
  <c r="I9" i="1"/>
  <c r="I6" i="1"/>
  <c r="I5" i="1"/>
  <c r="I4" i="1"/>
  <c r="I3" i="1"/>
</calcChain>
</file>

<file path=xl/sharedStrings.xml><?xml version="1.0" encoding="utf-8"?>
<sst xmlns="http://schemas.openxmlformats.org/spreadsheetml/2006/main" count="392" uniqueCount="264">
  <si>
    <t>PDB ID</t>
  </si>
  <si>
    <t>Class</t>
  </si>
  <si>
    <t>Protein name</t>
  </si>
  <si>
    <t>RNA name</t>
  </si>
  <si>
    <t>pH</t>
  </si>
  <si>
    <t>PubMed</t>
  </si>
  <si>
    <t>1A9N_AB:Q</t>
  </si>
  <si>
    <t>complexes with single-stranded RNA</t>
  </si>
  <si>
    <t>U2 snRNA hairpin IV</t>
  </si>
  <si>
    <t>pH 7.4</t>
  </si>
  <si>
    <t>T(K)</t>
  </si>
  <si>
    <t>1JBS_AB:CD</t>
  </si>
  <si>
    <t>pH 7.2</t>
  </si>
  <si>
    <t>Aspergillus restrictus
 restrictocin</t>
  </si>
  <si>
    <t>spliceosomal U2B"-U2A' 
protein complex</t>
  </si>
  <si>
    <t>29-mer sarcin/ricin domain 
RNA analog</t>
  </si>
  <si>
    <t>1K8W_A:B</t>
  </si>
  <si>
    <t>5'-R(*GP*GP*CP*AP*AP*CP*GP*GP*UP*(FHU)P*CP*GP*AP*UP*CP*CP*CP*GP*UP*UP*GP*C)-3'</t>
  </si>
  <si>
    <t>pH 7.5</t>
  </si>
  <si>
    <t>1KQ2_AB:R</t>
  </si>
  <si>
    <t>Host factor for Q beta</t>
  </si>
  <si>
    <t>RNA AUUUUUG</t>
  </si>
  <si>
    <t>pH 7.0</t>
  </si>
  <si>
    <t>Escherichia coli   tRNA 
Pseudouridine Synthase B</t>
  </si>
  <si>
    <t>1RLG_A:C</t>
  </si>
  <si>
    <t>archaeal box C/D RNA</t>
  </si>
  <si>
    <t>1WSU_A:E</t>
  </si>
  <si>
    <t>elongation factor SelB</t>
  </si>
  <si>
    <t>SECIS mRNA</t>
  </si>
  <si>
    <t>pH 6.0</t>
  </si>
  <si>
    <t>1ZDI_ABC:RS</t>
  </si>
  <si>
    <t>RNA (5'-R(*AP*CP*AP*UP*GP*AP*GP*GP*AP*UP*UP*AP*CP*CP*CP*AP*U P*GP*U)-3')</t>
  </si>
  <si>
    <t>2RRA_A:B</t>
  </si>
  <si>
    <t>Human Transformer2-β</t>
  </si>
  <si>
    <t>5'-R(*GP*AP*AP*GP*AP*A)-3'</t>
  </si>
  <si>
    <t>pH 7</t>
  </si>
  <si>
    <t>3BX2_A:C</t>
  </si>
  <si>
    <t>Puf4 RNA binding domain </t>
  </si>
  <si>
    <t>3K49_A:B</t>
  </si>
  <si>
    <t>Puf3 RNA binding domain </t>
  </si>
  <si>
    <t>3K62_A:B</t>
  </si>
  <si>
    <t>Fem-3 mRNA-binding factor 2</t>
  </si>
  <si>
    <t>gld-1 FBEb</t>
  </si>
  <si>
    <t>3MDG_AB:C</t>
  </si>
  <si>
    <t>RNA UUGUAU</t>
  </si>
  <si>
    <t>pH 8.0</t>
  </si>
  <si>
    <t>3SN2_A:B</t>
  </si>
  <si>
    <t xml:space="preserve">Oryctolagus cuniculus 
Cytoplasmic aconitate hydratase </t>
  </si>
  <si>
    <t>transferrin receptor iron 
regulatory element B RNA</t>
  </si>
  <si>
    <t>1ASZ_AB:RS</t>
  </si>
  <si>
    <t>complexes with tRNA</t>
  </si>
  <si>
    <t>1B23_P:R</t>
  </si>
  <si>
    <t>1O0B_A:B</t>
  </si>
  <si>
    <t>1U0B_B:A</t>
  </si>
  <si>
    <t>2ZZN_A:C</t>
  </si>
  <si>
    <t>4AQ7_AD:BE</t>
  </si>
  <si>
    <t>1DFU_P:MN</t>
  </si>
  <si>
    <t>complexes with duplex RNA</t>
  </si>
  <si>
    <t>1FEU_AD:BC</t>
  </si>
  <si>
    <t>1MMS_AB:CD</t>
  </si>
  <si>
    <t>1OOA_A:C</t>
  </si>
  <si>
    <t>1RPU_AB:CD</t>
  </si>
  <si>
    <t>1S03_H:A</t>
  </si>
  <si>
    <t>1T0K_A:CD</t>
  </si>
  <si>
    <t>1YTU_A:CD</t>
  </si>
  <si>
    <t>2ANN_A:B</t>
  </si>
  <si>
    <t>2I91_A:CD</t>
  </si>
  <si>
    <t>2JPP_AB:C</t>
  </si>
  <si>
    <t>2QUX_AB:C</t>
  </si>
  <si>
    <t>2ZI0_A:CD</t>
  </si>
  <si>
    <t>3DD2_HL:B</t>
  </si>
  <si>
    <t>3EQT_AB:CD</t>
  </si>
  <si>
    <t>3L25_AB:CF</t>
  </si>
  <si>
    <t>3O3I_X:A</t>
  </si>
  <si>
    <t>3WBM_AB:XY</t>
  </si>
  <si>
    <t>4ERD_A:CD</t>
  </si>
  <si>
    <t>4OOG_AB:D</t>
  </si>
  <si>
    <t>5AWH_AB:CE</t>
  </si>
  <si>
    <t>5E3H_A:BC</t>
  </si>
  <si>
    <t>5UDZ_AB:VW</t>
  </si>
  <si>
    <t xml:space="preserve">5S RRNA        </t>
  </si>
  <si>
    <t>23S RIBOSOMAL RNA</t>
  </si>
  <si>
    <t>NF- B (p50)2</t>
  </si>
  <si>
    <t>RNA aptamer</t>
  </si>
  <si>
    <t>5'-R(P*CP*GP*UP*AP*CP*GP*CP*GP*UP*CP*AP*CP*GP*CP*GP*UP*AP*CP*GP*UP*U)-3'</t>
  </si>
  <si>
    <t>Escherichia coli spc operon mRNA</t>
  </si>
  <si>
    <t>pH 7.6</t>
  </si>
  <si>
    <t>5'-R(*GP*AP*CP*CP*GP*GP*AP*GP*UP*GP*UP*CP*C)-3'5'-R(*G*GP*AP*CP*GP*CP*AP*GP*AP*GP*AP*UP*GP*GP*UP*C)-3'</t>
  </si>
  <si>
    <t>Archaeoglobus fulgidus piwi protein</t>
  </si>
  <si>
    <t>21 mer siRNA</t>
  </si>
  <si>
    <t> 15800629 </t>
  </si>
  <si>
    <t>Homo sapiens Nova-1 KH1/KH2</t>
  </si>
  <si>
    <t>25-nt RNA hairpin</t>
  </si>
  <si>
    <t>pH 7.7</t>
  </si>
  <si>
    <t>Xenopus laevis Ro autoantigen</t>
  </si>
  <si>
    <t>misfolded pre-5S rRNA</t>
  </si>
  <si>
    <t>17041599 </t>
  </si>
  <si>
    <t>20-nucleotide hcnA sequence</t>
  </si>
  <si>
    <t>25-mer RNA hairpin</t>
  </si>
  <si>
    <t>Tomato aspermy virus protein 2b</t>
  </si>
  <si>
    <t>siRNA</t>
  </si>
  <si>
    <t xml:space="preserve"> human thrombin</t>
  </si>
  <si>
    <t>Toggle-25t RNA aptamer</t>
  </si>
  <si>
    <t xml:space="preserve">Human LGP2 C-terminal domain </t>
  </si>
  <si>
    <t>8 bp dsRNA: CGCAUGCP</t>
  </si>
  <si>
    <t>human Hiwi1 PAZ domain</t>
  </si>
  <si>
    <t>RNA 14-mer 2'-OH</t>
  </si>
  <si>
    <t>RNA (25-MER)</t>
  </si>
  <si>
    <t xml:space="preserve"> Tetrahymena telomerase protein p65</t>
  </si>
  <si>
    <t>stem IV of telomerase RNA</t>
  </si>
  <si>
    <t>34-mer RNA</t>
  </si>
  <si>
    <t xml:space="preserve">RNA (5'-D(P*UP*UP*AP*CP*AP*AP*CP*CP*UP*AP*CP*UP*AP*CP*CP*UP*CP*G)-3') </t>
  </si>
  <si>
    <t>RNA (5'-R(*CP*GP*AP*CP*GP*CP*UP*AP*GP*CP*GP*U)-3')</t>
  </si>
  <si>
    <t>let-7f-1 pre-element</t>
  </si>
  <si>
    <t>pH 6.9</t>
  </si>
  <si>
    <t>pH 6</t>
  </si>
  <si>
    <t>Experimental 
Kd (mol)</t>
  </si>
  <si>
    <t>Experimental 
△G(kcal/mol)</t>
  </si>
  <si>
    <t>Escherichia coli       
 RIBOSOMAL PROTEIN L25</t>
  </si>
  <si>
    <t>Thermus thermophilus       
  50S RIBOSOMAL PROTEIN L25</t>
  </si>
  <si>
    <t>Thermotoga maritima                   
 PROTEIN (RIBOSOMAL PROTEIN L11)</t>
  </si>
  <si>
    <t>Carnation Italian ringspot virus             
 19 kDa protein</t>
  </si>
  <si>
    <t xml:space="preserve"> Escherichia coli 30S 
ribosomal protein S8</t>
  </si>
  <si>
    <t>Escherichia coli        
 Maltose-binding periplasmic protein</t>
  </si>
  <si>
    <t>RsmE protein   
a homodimer of 64 residues</t>
  </si>
  <si>
    <t>PP7 bacteriophage 
coat protein  dimer</t>
  </si>
  <si>
    <t>Ebola viral protein 35 interferon 
inhibitory domain  </t>
  </si>
  <si>
    <t>Sulfolobus shibatae       
 DNA/RNA-binding protein Alba 1</t>
  </si>
  <si>
    <t>Saccharomyces cerevisiae                    
Ribonuclease 3</t>
  </si>
  <si>
    <t>Rhodobacter sphaeroides                  
Uncharacterized protein</t>
  </si>
  <si>
    <t>Homo sapiens             
Probable ATP-dependent RNA helicase DDX58</t>
  </si>
  <si>
    <t>Homo sapiens              
Protein lin-28 homolog A</t>
  </si>
  <si>
    <t>19 NT FRAGMENT OF 5S RRNA    
 21 NT FRAGMENT OF 5S RRNA</t>
  </si>
  <si>
    <t>T-RNA (75-MER)</t>
  </si>
  <si>
    <t>CYSTEINYL TRNA</t>
  </si>
  <si>
    <t>Glutaminyl tRNA</t>
  </si>
  <si>
    <t>Cysteinyl-tRNA synthetase</t>
  </si>
  <si>
    <r>
      <t>dsRNA</t>
    </r>
    <r>
      <rPr>
        <sz val="14"/>
        <rFont val="Segoe UI"/>
        <family val="2"/>
      </rPr>
      <t>：GCGCGCGC</t>
    </r>
  </si>
  <si>
    <t>Saccharomyces cerevisiae 
ASPARTYL-tRNA SYNTHETASE</t>
  </si>
  <si>
    <t>Thermus aquaticus 
 ELONGATION FACTOR TU</t>
  </si>
  <si>
    <t>Escherichia coli          
 Glutaminyl-tRNA synthetase</t>
  </si>
  <si>
    <t>Escherichia coli         
 cysteinyl tRNA</t>
  </si>
  <si>
    <t>Methanocaldococcus
 jannaschii Trm5</t>
  </si>
  <si>
    <t>Escherichia coli         
  LEUCINE--TRNA LIGASE</t>
  </si>
  <si>
    <t>Methanocaldococcus jannaschii 
tRNA Cys</t>
  </si>
  <si>
    <t>E. COLI TRNALEU UAA 
ISOACCEPTOR</t>
  </si>
  <si>
    <t>1EC6_A:D</t>
  </si>
  <si>
    <t>complexes with RNA loop structure</t>
  </si>
  <si>
    <t xml:space="preserve">20-mer RNA hairpin </t>
  </si>
  <si>
    <t>1L1C_AB:C</t>
  </si>
  <si>
    <t xml:space="preserve">Transcription antiterminator licT </t>
  </si>
  <si>
    <t>licT  mRNA  antiterminator hairpin</t>
  </si>
  <si>
    <t>1RKJ_A:B</t>
  </si>
  <si>
    <t>a natural pre-rRNA target, b2NRE</t>
  </si>
  <si>
    <t>1ZHO_A:B</t>
  </si>
  <si>
    <t>50S ribosomal protein L1</t>
  </si>
  <si>
    <t>mRNA</t>
  </si>
  <si>
    <t>2L3C_A:B</t>
  </si>
  <si>
    <t>Adar2 Dsrbm1</t>
  </si>
  <si>
    <t>GluR-2 USL Rna</t>
  </si>
  <si>
    <t>2R8S_HL:R</t>
  </si>
  <si>
    <t xml:space="preserve">Fab2 protein </t>
  </si>
  <si>
    <t>P4-P6 RNA ribozyme domain</t>
  </si>
  <si>
    <t>pH 7.3</t>
  </si>
  <si>
    <t>3V7E_A:C</t>
  </si>
  <si>
    <t>Bacillus subtilis YbxF</t>
  </si>
  <si>
    <t>SAM-I riboswitch aptamer with an engineered helix P3</t>
  </si>
  <si>
    <t>4BS2_A:B</t>
  </si>
  <si>
    <t>complexes with small RNA fragment</t>
  </si>
  <si>
    <t>5'-R(*GP*UP*GP*UP*GP*AP*AP*UP*GP*AP*AP*UP)-3'</t>
  </si>
  <si>
    <t>4CIO_A:B</t>
  </si>
  <si>
    <t>5'-R(*GP*GP*UP*GP*UP*GP*CP)-3'</t>
  </si>
  <si>
    <t>4CSF_A:a</t>
  </si>
  <si>
    <t>RNA (5'-R(*UP*GP*UP*GP*UP*UP*UP*CP*UP)-3')</t>
  </si>
  <si>
    <t>4MDX_AB:C</t>
  </si>
  <si>
    <t>RNA, mRNA</t>
  </si>
  <si>
    <t>4NL3_DA:RZ</t>
  </si>
  <si>
    <t>5'-R(*UP*UP*UP*UP*UP*U)-3'</t>
  </si>
  <si>
    <t>4PMW_AB:CD</t>
  </si>
  <si>
    <t>U-U-U-U-U-U-U-U-U-U-U-U-U-U</t>
  </si>
  <si>
    <t>5DNO_A:B</t>
  </si>
  <si>
    <t>RNA (5'-R(*CP*UP*UP*AP*AP*AP*C)-3')</t>
  </si>
  <si>
    <t>5EN1_A:B</t>
  </si>
  <si>
    <t>RNA (5'-R(*AP*GP*GP*AP*CP*UP*G)-3')</t>
  </si>
  <si>
    <t>pH 6.8</t>
  </si>
  <si>
    <t>pH 6.5</t>
  </si>
  <si>
    <t>Homo sapiens                
TAR DNA-BINDING PROTEIN 43</t>
  </si>
  <si>
    <t xml:space="preserve">Caenorhabditis elegans                    
PROTEIN SUP-12, ISOFORM A             </t>
  </si>
  <si>
    <t>Toscana virus                  
 NUCLEOPROTEIN</t>
  </si>
  <si>
    <t xml:space="preserve">Bacillus subtilis                            
  mRNA interferase EndoA            </t>
  </si>
  <si>
    <t>Mus musculus  
RING finger protein unkempt homolog   DIS3-like exonuclease 2</t>
  </si>
  <si>
    <t xml:space="preserve">Schizosaccharomyces pombe                    
 YTH domain-containing protein mmi1 </t>
  </si>
  <si>
    <t>Homo sapiens                   
Heterogeneous nuclear ribonucleoproteins A2/B1</t>
  </si>
  <si>
    <t>1ZH5_AB:CD</t>
  </si>
  <si>
    <t>Miscellaneous</t>
  </si>
  <si>
    <t xml:space="preserve">5'-R(*UP*GP*CP*UP*GP*UP*UP*UP*U)-3' </t>
  </si>
  <si>
    <t>2KG1_A:B</t>
  </si>
  <si>
    <t xml:space="preserve"> the third qRRM of hnRNP F </t>
  </si>
  <si>
    <t>RNA:AGGGAU</t>
  </si>
  <si>
    <t>2RQC_A:B</t>
  </si>
  <si>
    <t>RNA:(UG)3</t>
  </si>
  <si>
    <t>2XS2_A:B</t>
  </si>
  <si>
    <t>DELETED IN AZOOSPERMIA-LIKE</t>
  </si>
  <si>
    <t>RNA, UUGUUCUU</t>
  </si>
  <si>
    <t> 22021443</t>
  </si>
  <si>
    <t>2Y8W_A:B</t>
  </si>
  <si>
    <t>5'-R(*UP*CP*CP*CP*CP*AP*CP*GP*CP*GP*UP*GP*UP*GP *GP*GP*DGP*AP*UP*G)-3'</t>
  </si>
  <si>
    <t>3R2C_A:R</t>
  </si>
  <si>
    <t xml:space="preserve">Aquifex aeolicus NusB </t>
  </si>
  <si>
    <t>RNA:GGCUCCUUGGCA</t>
  </si>
  <si>
    <t>4ED5_A:D</t>
  </si>
  <si>
    <t>Hu antigen R RRM1/2</t>
  </si>
  <si>
    <t xml:space="preserve">  5'-R(*A*UP*UP*UP*UP*UP*AP*UP*UP*UP*U)-3' 11-base RNA</t>
  </si>
  <si>
    <t>4JVH_A:D</t>
  </si>
  <si>
    <t>RNA (5'-R(*UP*UP*CP*AP*CP*UP*AP*AP*CP*AP*A)-3')</t>
  </si>
  <si>
    <t>4YVI_AB:C</t>
  </si>
  <si>
    <t>tRNA</t>
  </si>
  <si>
    <t>Archaeoglobus fulgidus 
50S ribosomal protein L7Ae</t>
  </si>
  <si>
    <t>Escherichia phage MS2 PROTEIN
 (RNA BACTERIOPHAGE MS2 COAT PROTEIN)</t>
  </si>
  <si>
    <t>HO endonuclease RNA 3' UTR 
recognition sequence</t>
  </si>
  <si>
    <t>Cox17 RNA 3' UTR 
recognition sequence site B</t>
  </si>
  <si>
    <t>Human Cleavage and polyadenylation 
specificity factor subunit 5</t>
  </si>
  <si>
    <t>Human Nova-2 KH3 k-homology 
RNA-binding domain </t>
  </si>
  <si>
    <t>Mesocricetus auratus nucleolin 
RNA binding domain 12</t>
  </si>
  <si>
    <t>Listeria monocytogenes serovar 
1/2a Protein hfq</t>
  </si>
  <si>
    <t xml:space="preserve">Homo sapiens             
 Lupus La protein </t>
  </si>
  <si>
    <t>Human CUG-binding
 protein 1 RRM3.</t>
  </si>
  <si>
    <t>Thermus thermophilus            
  CSE3</t>
  </si>
  <si>
    <t>Homo sapiens             
 Protein quaking</t>
  </si>
  <si>
    <t>Haemophilus influenzae                 
  tRNA (guanine-N(1)-)-methyltransferase</t>
  </si>
  <si>
    <t>Protein-RNA Binding Affinity Dataset for Constant-Force Steered MD Simulations</t>
  </si>
  <si>
    <t>2AZ0_AB:CD</t>
  </si>
  <si>
    <t>Flock Horse virus protein B2
protein complex</t>
  </si>
  <si>
    <t>GluR-2 LSL RNA</t>
  </si>
  <si>
    <t>2KG0_A:B</t>
  </si>
  <si>
    <t>2M8D_B:A</t>
  </si>
  <si>
    <t>2XFM_A:B</t>
  </si>
  <si>
    <t>2YH1_A:B</t>
  </si>
  <si>
    <t>3AEV_AB:C</t>
  </si>
  <si>
    <t>3Q0N_A:C</t>
  </si>
  <si>
    <t>4QI2_A:E</t>
  </si>
  <si>
    <t>5MPL_A:B</t>
  </si>
  <si>
    <t>5WZH_A:B</t>
  </si>
  <si>
    <t xml:space="preserve"> the second qRRM of hnRNP F </t>
  </si>
  <si>
    <t xml:space="preserve">Human U2AF65  RRM1 AND RRM2 DOMAINS </t>
  </si>
  <si>
    <t>Archaeal Dim2-Like Protein</t>
  </si>
  <si>
    <t>PUMILIO-homology domain from Human PUMILIO1</t>
  </si>
  <si>
    <t xml:space="preserve">Serine/arginine (SR) </t>
  </si>
  <si>
    <t>Piwi Protein</t>
  </si>
  <si>
    <t>mouse ROQ domain</t>
  </si>
  <si>
    <t xml:space="preserve"> RRM2 </t>
  </si>
  <si>
    <t xml:space="preserve"> Protein APUM23 </t>
  </si>
  <si>
    <t>SECIS RNA</t>
  </si>
  <si>
    <t>5'-R(*UP*UP*CP*UP*UP*AP*UP*UP*CP*UP*UP*A)-3'</t>
  </si>
  <si>
    <t>Cox17 RNA 3' UTR recognition sequence site B</t>
  </si>
  <si>
    <t>23S ribosomal RNA</t>
  </si>
  <si>
    <t>5'-R(*UP*UP*CP*AP*CP*UP*GP*CP*CP*GP*UP*AP*UP*AP*GP*GP*CP*AP*GP*C)-3'</t>
  </si>
  <si>
    <t>5'-                                                   
R(*AP*CP*AP*UP*GP*UP*UP*UP*UP*CP*UP*GP*UP*GP*AP*AP*AP*AP*CP*GP*GP*AP*G)-3'</t>
  </si>
  <si>
    <t>5'-UCAGUU-3'</t>
  </si>
  <si>
    <t>5'-R(*GP*GP*AP*AP*UP*UP*GP*AP*CP*GP*G)-3'</t>
  </si>
  <si>
    <t>PH 7.0</t>
  </si>
  <si>
    <t>pH 8.5</t>
  </si>
  <si>
    <t>Ph 6.5</t>
  </si>
  <si>
    <t>Protein-RNA Binding Affinity Testing set for Constant-Force Steered MD Simulations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</si>
</sst>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8.8000000000000007"/>
      <color indexed="12"/>
      <name val="宋体"/>
      <charset val="134"/>
    </font>
    <font>
      <b/>
      <sz val="20"/>
      <color theme="1"/>
      <name val="Segoe UI"/>
      <family val="2"/>
    </font>
    <font>
      <sz val="11"/>
      <color theme="1"/>
      <name val="Segoe UI"/>
      <family val="2"/>
    </font>
    <font>
      <b/>
      <sz val="16"/>
      <color theme="1"/>
      <name val="Segoe UI"/>
      <family val="2"/>
    </font>
    <font>
      <sz val="9"/>
      <name val="宋体"/>
      <charset val="134"/>
    </font>
    <font>
      <u/>
      <sz val="11"/>
      <color rgb="FF0070C0"/>
      <name val="Segoe UI"/>
      <family val="2"/>
    </font>
    <font>
      <sz val="11"/>
      <color rgb="FF0070C0"/>
      <name val="Segoe UI"/>
      <family val="2"/>
    </font>
    <font>
      <sz val="12"/>
      <name val="宋体"/>
      <charset val="134"/>
    </font>
    <font>
      <sz val="14"/>
      <name val="Segoe UI"/>
      <family val="2"/>
    </font>
    <font>
      <sz val="11"/>
      <name val="Segoe UI"/>
      <family val="2"/>
    </font>
    <font>
      <sz val="11"/>
      <color rgb="FFFF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 applyNumberFormat="0" applyFill="0" applyBorder="0" applyAlignment="0" applyProtection="0"/>
    <xf numFmtId="0" fontId="2" fillId="0" borderId="0">
      <alignment vertical="center"/>
    </xf>
    <xf numFmtId="0" fontId="2" fillId="0" borderId="0" applyProtection="0">
      <alignment vertical="center"/>
    </xf>
    <xf numFmtId="0" fontId="6" fillId="0" borderId="0">
      <alignment vertical="center"/>
    </xf>
    <xf numFmtId="0" fontId="9" fillId="0" borderId="0" applyProtection="0">
      <alignment vertical="center"/>
    </xf>
  </cellStyleXfs>
  <cellXfs count="26">
    <xf numFmtId="0" fontId="0" fillId="0" borderId="0" xfId="0"/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1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7" fillId="2" borderId="1" xfId="2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7" fillId="2" borderId="1" xfId="3" applyFont="1" applyFill="1" applyBorder="1" applyAlignment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 wrapText="1"/>
    </xf>
    <xf numFmtId="11" fontId="11" fillId="0" borderId="1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</cellXfs>
  <cellStyles count="6">
    <cellStyle name="Hyperlink" xfId="1" builtinId="8"/>
    <cellStyle name="Normal" xfId="0" builtinId="0"/>
    <cellStyle name="常规 2" xfId="5" xr:uid="{F05E98AF-668C-480C-ACBF-54246D314DCF}"/>
    <cellStyle name="常规_423_554_5" xfId="4" xr:uid="{490C23A6-20EB-430C-88E2-6A30418F70A2}"/>
    <cellStyle name="超链接_Sheet1" xfId="3" xr:uid="{5A45D5F7-BFBE-481E-882D-C5CC271B38EE}"/>
    <cellStyle name="超链接_Sheet4" xfId="2" xr:uid="{1755AC6D-6FF1-4B2C-BA13-310FFF1F645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ncbi.nlm.nih.gov/pubmed/18600235?dopt=Abstract" TargetMode="External"/><Relationship Id="rId21" Type="http://schemas.openxmlformats.org/officeDocument/2006/relationships/hyperlink" Target="http://www.ncbi.nlm.nih.gov/entrez/query.fcgi?cmd=Retrieve&amp;db=PubMed&amp;dopt=Abstract&amp;list_uids=15800629" TargetMode="External"/><Relationship Id="rId34" Type="http://schemas.openxmlformats.org/officeDocument/2006/relationships/hyperlink" Target="https://www.ncbi.nlm.nih.gov/pubmed/27325485" TargetMode="External"/><Relationship Id="rId42" Type="http://schemas.openxmlformats.org/officeDocument/2006/relationships/hyperlink" Target="https://www.ncbi.nlm.nih.gov/pubmed/25450019" TargetMode="External"/><Relationship Id="rId47" Type="http://schemas.openxmlformats.org/officeDocument/2006/relationships/hyperlink" Target="http://www.ncbi.nlm.nih.gov/pubmed/20946981?dopt=Abstract" TargetMode="External"/><Relationship Id="rId50" Type="http://schemas.openxmlformats.org/officeDocument/2006/relationships/hyperlink" Target="https://www.ncbi.nlm.nih.gov/pubmed/24240615" TargetMode="External"/><Relationship Id="rId55" Type="http://schemas.openxmlformats.org/officeDocument/2006/relationships/hyperlink" Target="https://www.ncbi.nlm.nih.gov/pubmed/25119025" TargetMode="External"/><Relationship Id="rId63" Type="http://schemas.openxmlformats.org/officeDocument/2006/relationships/hyperlink" Target="http://www.ncbi.nlm.nih.gov/entrez/query.fcgi?cmd=Retrieve&amp;db=PubMed&amp;dopt=Abstract&amp;list_uids=21652641" TargetMode="External"/><Relationship Id="rId7" Type="http://schemas.openxmlformats.org/officeDocument/2006/relationships/hyperlink" Target="https://www.ncbi.nlm.nih.gov/pubmed/16380130" TargetMode="External"/><Relationship Id="rId2" Type="http://schemas.openxmlformats.org/officeDocument/2006/relationships/hyperlink" Target="https://www.ncbi.nlm.nih.gov/pubmed/21417210" TargetMode="External"/><Relationship Id="rId16" Type="http://schemas.openxmlformats.org/officeDocument/2006/relationships/hyperlink" Target="http://www.ncbi.nlm.nih.gov/pubmed/12954336?dopt=Abstract" TargetMode="External"/><Relationship Id="rId29" Type="http://schemas.openxmlformats.org/officeDocument/2006/relationships/hyperlink" Target="http://www.ncbi.nlm.nih.gov/pubmed/20081868?dopt=Abstract" TargetMode="External"/><Relationship Id="rId11" Type="http://schemas.openxmlformats.org/officeDocument/2006/relationships/hyperlink" Target="http://www.ncbi.nlm.nih.gov/pubmed?term=19901328" TargetMode="External"/><Relationship Id="rId24" Type="http://schemas.openxmlformats.org/officeDocument/2006/relationships/hyperlink" Target="http://www.ncbi.nlm.nih.gov/entrez/query.fcgi?cmd=Retrieve&amp;db=PubMed&amp;dopt=Abstract&amp;list_uids=17704818" TargetMode="External"/><Relationship Id="rId32" Type="http://schemas.openxmlformats.org/officeDocument/2006/relationships/hyperlink" Target="https://www.ncbi.nlm.nih.gov/pubmed/22705372" TargetMode="External"/><Relationship Id="rId37" Type="http://schemas.openxmlformats.org/officeDocument/2006/relationships/hyperlink" Target="http://www.ncbi.nlm.nih.gov/pubmed/8313877?dopt=Abstract" TargetMode="External"/><Relationship Id="rId40" Type="http://schemas.openxmlformats.org/officeDocument/2006/relationships/hyperlink" Target="https://www.ncbi.nlm.nih.gov/pubmed/15489861" TargetMode="External"/><Relationship Id="rId45" Type="http://schemas.openxmlformats.org/officeDocument/2006/relationships/hyperlink" Target="http://www.ncbi.nlm.nih.gov/pubmed?term=15033352" TargetMode="External"/><Relationship Id="rId53" Type="http://schemas.openxmlformats.org/officeDocument/2006/relationships/hyperlink" Target="https://www.ncbi.nlm.nih.gov/pubmed/24120662" TargetMode="External"/><Relationship Id="rId58" Type="http://schemas.openxmlformats.org/officeDocument/2006/relationships/hyperlink" Target="https://www.ncbi.nlm.nih.gov/pubmed/16387655" TargetMode="External"/><Relationship Id="rId66" Type="http://schemas.openxmlformats.org/officeDocument/2006/relationships/hyperlink" Target="https://www.ncbi.nlm.nih.gov/pubmed/27571175" TargetMode="External"/><Relationship Id="rId5" Type="http://schemas.openxmlformats.org/officeDocument/2006/relationships/hyperlink" Target="http://www.ncbi.nlm.nih.gov/pubmed/11842104" TargetMode="External"/><Relationship Id="rId61" Type="http://schemas.openxmlformats.org/officeDocument/2006/relationships/hyperlink" Target="http://www.ncbi.nlm.nih.gov/entrez/query.fcgi?cmd=Retrieve&amp;db=PubMed&amp;dopt=Abstract&amp;list_uids=22021443" TargetMode="External"/><Relationship Id="rId19" Type="http://schemas.openxmlformats.org/officeDocument/2006/relationships/hyperlink" Target="http://www.ncbi.nlm.nih.gov/entrez/query.fcgi?cmd=Retrieve&amp;db=PubMed&amp;dopt=Abstract&amp;list_uids=15146079" TargetMode="External"/><Relationship Id="rId14" Type="http://schemas.openxmlformats.org/officeDocument/2006/relationships/hyperlink" Target="https://www.ncbi.nlm.nih.gov/pubmed/25365493" TargetMode="External"/><Relationship Id="rId22" Type="http://schemas.openxmlformats.org/officeDocument/2006/relationships/hyperlink" Target="http://www.ncbi.nlm.nih.gov/pubmed?term=21742260" TargetMode="External"/><Relationship Id="rId27" Type="http://schemas.openxmlformats.org/officeDocument/2006/relationships/hyperlink" Target="http://www.ncbi.nlm.nih.gov/pubmed/11735341" TargetMode="External"/><Relationship Id="rId30" Type="http://schemas.openxmlformats.org/officeDocument/2006/relationships/hyperlink" Target="http://www.ncbi.nlm.nih.gov/pubmed/21193640?dopt=Abstract" TargetMode="External"/><Relationship Id="rId35" Type="http://schemas.openxmlformats.org/officeDocument/2006/relationships/hyperlink" Target="https://www.ncbi.nlm.nih.gov/pubmed/25217590" TargetMode="External"/><Relationship Id="rId43" Type="http://schemas.openxmlformats.org/officeDocument/2006/relationships/hyperlink" Target="http://www.ncbi.nlm.nih.gov/pubmed?term=PMC18503" TargetMode="External"/><Relationship Id="rId48" Type="http://schemas.openxmlformats.org/officeDocument/2006/relationships/hyperlink" Target="http://www.ncbi.nlm.nih.gov/entrez/query.fcgi?cmd=Retrieve&amp;db=PubMed&amp;dopt=Abstract&amp;list_uids=18162543" TargetMode="External"/><Relationship Id="rId56" Type="http://schemas.openxmlformats.org/officeDocument/2006/relationships/hyperlink" Target="https://www.ncbi.nlm.nih.gov/pubmed/26673708" TargetMode="External"/><Relationship Id="rId64" Type="http://schemas.openxmlformats.org/officeDocument/2006/relationships/hyperlink" Target="http://www.ncbi.nlm.nih.gov/pubmed/23519412?dopt=Abstract" TargetMode="External"/><Relationship Id="rId8" Type="http://schemas.openxmlformats.org/officeDocument/2006/relationships/hyperlink" Target="http://www.ncbi.nlm.nih.gov/entrez/query.fcgi?cmd=Retrieve&amp;db=PubMed&amp;dopt=Abstract&amp;list_uids=20926394" TargetMode="External"/><Relationship Id="rId51" Type="http://schemas.openxmlformats.org/officeDocument/2006/relationships/hyperlink" Target="https://www.ncbi.nlm.nih.gov/pubmed/25183497" TargetMode="External"/><Relationship Id="rId3" Type="http://schemas.openxmlformats.org/officeDocument/2006/relationships/hyperlink" Target="https://www.ncbi.nlm.nih.gov/pubmed/24371284" TargetMode="External"/><Relationship Id="rId12" Type="http://schemas.openxmlformats.org/officeDocument/2006/relationships/hyperlink" Target="http://www.ncbi.nlm.nih.gov/pubmed/20479262?dopt=Abstract" TargetMode="External"/><Relationship Id="rId17" Type="http://schemas.openxmlformats.org/officeDocument/2006/relationships/hyperlink" Target="http://www.ncbi.nlm.nih.gov/pubmed/12886018?dopt=Abstract" TargetMode="External"/><Relationship Id="rId25" Type="http://schemas.openxmlformats.org/officeDocument/2006/relationships/hyperlink" Target="http://www.ncbi.nlm.nih.gov/entrez/query.fcgi?cmd=Retrieve&amp;db=PubMed&amp;dopt=Abstract&amp;list_uids=18066080" TargetMode="External"/><Relationship Id="rId33" Type="http://schemas.openxmlformats.org/officeDocument/2006/relationships/hyperlink" Target="https://www.ncbi.nlm.nih.gov/pubmed/24703949" TargetMode="External"/><Relationship Id="rId38" Type="http://schemas.openxmlformats.org/officeDocument/2006/relationships/hyperlink" Target="https://www.ncbi.nlm.nih.gov/pubmed/17489561" TargetMode="External"/><Relationship Id="rId46" Type="http://schemas.openxmlformats.org/officeDocument/2006/relationships/hyperlink" Target="http://www.ncbi.nlm.nih.gov/entrez/query.fcgi?cmd=Retrieve&amp;db=PubMed&amp;dopt=Abstract&amp;list_uids=16330048" TargetMode="External"/><Relationship Id="rId59" Type="http://schemas.openxmlformats.org/officeDocument/2006/relationships/hyperlink" Target="http://www.ncbi.nlm.nih.gov/pubmed/20526337?dopt=Abstract" TargetMode="External"/><Relationship Id="rId67" Type="http://schemas.openxmlformats.org/officeDocument/2006/relationships/printerSettings" Target="../printerSettings/printerSettings1.bin"/><Relationship Id="rId20" Type="http://schemas.openxmlformats.org/officeDocument/2006/relationships/hyperlink" Target="https://www.ncbi.nlm.nih.gov/pubmed/19460470" TargetMode="External"/><Relationship Id="rId41" Type="http://schemas.openxmlformats.org/officeDocument/2006/relationships/hyperlink" Target="http://www.ncbi.nlm.nih.gov/pubmed/20980671" TargetMode="External"/><Relationship Id="rId54" Type="http://schemas.openxmlformats.org/officeDocument/2006/relationships/hyperlink" Target="https://www.ncbi.nlm.nih.gov/pubmed/25150227" TargetMode="External"/><Relationship Id="rId62" Type="http://schemas.openxmlformats.org/officeDocument/2006/relationships/hyperlink" Target="https://www.ncbi.nlm.nih.gov/pubmed/21572442" TargetMode="External"/><Relationship Id="rId1" Type="http://schemas.openxmlformats.org/officeDocument/2006/relationships/hyperlink" Target="http://www.ncbi.nlm.nih.gov/pubmed?term=9814759" TargetMode="External"/><Relationship Id="rId6" Type="http://schemas.openxmlformats.org/officeDocument/2006/relationships/hyperlink" Target="http://www.ncbi.nlm.nih.gov/pubmed/15665870?dopt=Abstract" TargetMode="External"/><Relationship Id="rId15" Type="http://schemas.openxmlformats.org/officeDocument/2006/relationships/hyperlink" Target="https://www.ncbi.nlm.nih.gov/pubmed/15718233" TargetMode="External"/><Relationship Id="rId23" Type="http://schemas.openxmlformats.org/officeDocument/2006/relationships/hyperlink" Target="http://www.ncbi.nlm.nih.gov/entrez/query.fcgi?cmd=Retrieve&amp;db=PubMed&amp;dopt=Abstract&amp;list_uids=17041599" TargetMode="External"/><Relationship Id="rId28" Type="http://schemas.openxmlformats.org/officeDocument/2006/relationships/hyperlink" Target="http://www.ncbi.nlm.nih.gov/pubmed/19278996?dopt=Abstract" TargetMode="External"/><Relationship Id="rId36" Type="http://schemas.openxmlformats.org/officeDocument/2006/relationships/hyperlink" Target="https://www.ncbi.nlm.nih.gov/pubmed/28297670" TargetMode="External"/><Relationship Id="rId49" Type="http://schemas.openxmlformats.org/officeDocument/2006/relationships/hyperlink" Target="http://www.ncbi.nlm.nih.gov/pubmed/22355167?dopt=Abstract" TargetMode="External"/><Relationship Id="rId57" Type="http://schemas.openxmlformats.org/officeDocument/2006/relationships/hyperlink" Target="https://pubmed.ncbi.nlm.nih.gov/29379020" TargetMode="External"/><Relationship Id="rId10" Type="http://schemas.openxmlformats.org/officeDocument/2006/relationships/hyperlink" Target="http://www.ncbi.nlm.nih.gov/pubmed?term=19918084" TargetMode="External"/><Relationship Id="rId31" Type="http://schemas.openxmlformats.org/officeDocument/2006/relationships/hyperlink" Target="https://www.ncbi.nlm.nih.gov/pubmed/24307170" TargetMode="External"/><Relationship Id="rId44" Type="http://schemas.openxmlformats.org/officeDocument/2006/relationships/hyperlink" Target="http://www.ncbi.nlm.nih.gov/pubmed/10610766" TargetMode="External"/><Relationship Id="rId52" Type="http://schemas.openxmlformats.org/officeDocument/2006/relationships/hyperlink" Target="https://www.ncbi.nlm.nih.gov/pubmed/24688060" TargetMode="External"/><Relationship Id="rId60" Type="http://schemas.openxmlformats.org/officeDocument/2006/relationships/hyperlink" Target="http://www.ncbi.nlm.nih.gov/entrez/query.fcgi?cmd=Retrieve&amp;db=PubMed&amp;dopt=Abstract&amp;list_uids=19553194" TargetMode="External"/><Relationship Id="rId65" Type="http://schemas.openxmlformats.org/officeDocument/2006/relationships/hyperlink" Target="https://www.ncbi.nlm.nih.gov/pubmed/23630077" TargetMode="External"/><Relationship Id="rId4" Type="http://schemas.openxmlformats.org/officeDocument/2006/relationships/hyperlink" Target="http://www.ncbi.nlm.nih.gov/entrez/query.fcgi?cmd=Retrieve&amp;db=PubMed&amp;dopt=Abstract&amp;list_uids=12093755" TargetMode="External"/><Relationship Id="rId9" Type="http://schemas.openxmlformats.org/officeDocument/2006/relationships/hyperlink" Target="http://www.ncbi.nlm.nih.gov/pubmed?term=18327269" TargetMode="External"/><Relationship Id="rId13" Type="http://schemas.openxmlformats.org/officeDocument/2006/relationships/hyperlink" Target="https://www.ncbi.nlm.nih.gov/pubmed/23806658" TargetMode="External"/><Relationship Id="rId18" Type="http://schemas.openxmlformats.org/officeDocument/2006/relationships/hyperlink" Target="https://www.ncbi.nlm.nih.gov/pubmed/21819044" TargetMode="External"/><Relationship Id="rId39" Type="http://schemas.openxmlformats.org/officeDocument/2006/relationships/hyperlink" Target="https://www.ncbi.nlm.nih.gov/pubmed/19128026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ncbi.nlm.nih.gov/pubmed/?term=29036323" TargetMode="External"/><Relationship Id="rId3" Type="http://schemas.openxmlformats.org/officeDocument/2006/relationships/hyperlink" Target="http://www.ncbi.nlm.nih.gov/entrez/query.fcgi?cmd=Retrieve&amp;db=PubMed&amp;dopt=Abstract&amp;list_uids=20363226" TargetMode="External"/><Relationship Id="rId7" Type="http://schemas.openxmlformats.org/officeDocument/2006/relationships/hyperlink" Target="https://www.ncbi.nlm.nih.gov/pubmed/?term=28650318" TargetMode="External"/><Relationship Id="rId2" Type="http://schemas.openxmlformats.org/officeDocument/2006/relationships/hyperlink" Target="http://www.ncbi.nlm.nih.gov/pubmed/20526337?dopt=Abstract" TargetMode="External"/><Relationship Id="rId1" Type="http://schemas.openxmlformats.org/officeDocument/2006/relationships/hyperlink" Target="http://www.rcsb.org/pdb/results/results.do?tabtoshow=Current&amp;qrid=B105D86C" TargetMode="External"/><Relationship Id="rId6" Type="http://schemas.openxmlformats.org/officeDocument/2006/relationships/hyperlink" Target="http://www.rcsb.org/pdb/results/results.do?tabtoshow=Current&amp;qrid=5E55EB62" TargetMode="External"/><Relationship Id="rId11" Type="http://schemas.openxmlformats.org/officeDocument/2006/relationships/printerSettings" Target="../printerSettings/printerSettings2.bin"/><Relationship Id="rId5" Type="http://schemas.openxmlformats.org/officeDocument/2006/relationships/hyperlink" Target="http://www.rcsb.org/pdb/results/results.do?tabtoshow=Current&amp;qrid=CDC8A94D" TargetMode="External"/><Relationship Id="rId10" Type="http://schemas.openxmlformats.org/officeDocument/2006/relationships/hyperlink" Target="http://www.rcsb.org/pdb/explore/explore.do?structureId=2YH1" TargetMode="External"/><Relationship Id="rId4" Type="http://schemas.openxmlformats.org/officeDocument/2006/relationships/hyperlink" Target="http://www.ncbi.nlm.nih.gov/pubmed/21397187" TargetMode="External"/><Relationship Id="rId9" Type="http://schemas.openxmlformats.org/officeDocument/2006/relationships/hyperlink" Target="http://www.rcsb.org/pdb/results/results.do?tabtoshow=Current&amp;qrid=8B604DB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8"/>
  <sheetViews>
    <sheetView tabSelected="1" workbookViewId="0">
      <selection activeCell="W13" sqref="W13"/>
    </sheetView>
  </sheetViews>
  <sheetFormatPr defaultRowHeight="16.5"/>
  <cols>
    <col min="1" max="1" width="10.7109375" style="7" customWidth="1"/>
    <col min="2" max="2" width="18.7109375" style="7" customWidth="1"/>
    <col min="3" max="3" width="36.7109375" style="7" customWidth="1"/>
    <col min="4" max="5" width="35.7109375" style="7" customWidth="1"/>
    <col min="6" max="7" width="15.7109375" style="7" customWidth="1"/>
    <col min="8" max="8" width="22.7109375" style="7" customWidth="1"/>
    <col min="9" max="9" width="22.7109375" style="9" customWidth="1"/>
    <col min="10" max="10" width="18.7109375" style="10" customWidth="1"/>
    <col min="11" max="12" width="9.140625" style="7"/>
    <col min="13" max="16384" width="9.140625" style="1"/>
  </cols>
  <sheetData>
    <row r="1" spans="1:11" ht="30.75">
      <c r="A1" s="20" t="s">
        <v>230</v>
      </c>
      <c r="B1" s="20"/>
      <c r="C1" s="20"/>
      <c r="D1" s="20"/>
      <c r="E1" s="20"/>
      <c r="F1" s="20"/>
      <c r="G1" s="20"/>
      <c r="H1" s="20"/>
      <c r="I1" s="20"/>
      <c r="J1" s="20"/>
    </row>
    <row r="2" spans="1:11" ht="68.25" customHeight="1">
      <c r="A2" s="2"/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10</v>
      </c>
      <c r="H2" s="4" t="s">
        <v>116</v>
      </c>
      <c r="I2" s="4" t="s">
        <v>117</v>
      </c>
      <c r="J2" s="3" t="s">
        <v>5</v>
      </c>
    </row>
    <row r="3" spans="1:11" ht="35.1" customHeight="1">
      <c r="A3" s="2">
        <v>1</v>
      </c>
      <c r="B3" s="2" t="s">
        <v>6</v>
      </c>
      <c r="C3" s="2" t="s">
        <v>7</v>
      </c>
      <c r="D3" s="5" t="s">
        <v>14</v>
      </c>
      <c r="E3" s="2" t="s">
        <v>8</v>
      </c>
      <c r="F3" s="2" t="s">
        <v>9</v>
      </c>
      <c r="G3" s="2">
        <v>298</v>
      </c>
      <c r="H3" s="6">
        <v>2.4999999999999999E-8</v>
      </c>
      <c r="I3" s="8">
        <f>PRODUCT(LN(H3),G3,8.3144)/4184</f>
        <v>-10.365791848540649</v>
      </c>
      <c r="J3" s="12">
        <v>9814759</v>
      </c>
    </row>
    <row r="4" spans="1:11" ht="35.1" customHeight="1">
      <c r="A4" s="2">
        <v>2</v>
      </c>
      <c r="B4" s="2" t="s">
        <v>11</v>
      </c>
      <c r="C4" s="2" t="s">
        <v>7</v>
      </c>
      <c r="D4" s="5" t="s">
        <v>13</v>
      </c>
      <c r="E4" s="5" t="s">
        <v>15</v>
      </c>
      <c r="F4" s="2" t="s">
        <v>12</v>
      </c>
      <c r="G4" s="2">
        <v>298</v>
      </c>
      <c r="H4" s="6">
        <v>9.9999999999999995E-7</v>
      </c>
      <c r="I4" s="8">
        <f>PRODUCT(LN(H4),G4,8.3144)/4184</f>
        <v>-8.1813023262368958</v>
      </c>
      <c r="J4" s="13">
        <v>21417210</v>
      </c>
    </row>
    <row r="5" spans="1:11" ht="35.1" customHeight="1">
      <c r="A5" s="2">
        <v>3</v>
      </c>
      <c r="B5" s="2" t="s">
        <v>16</v>
      </c>
      <c r="C5" s="2" t="s">
        <v>7</v>
      </c>
      <c r="D5" s="5" t="s">
        <v>23</v>
      </c>
      <c r="E5" s="2" t="s">
        <v>17</v>
      </c>
      <c r="F5" s="2" t="s">
        <v>18</v>
      </c>
      <c r="G5" s="2">
        <v>310</v>
      </c>
      <c r="H5" s="6">
        <v>6.9999999999999997E-7</v>
      </c>
      <c r="I5" s="8">
        <f>PRODUCT(LN(H5),G5,8.3144)/4184</f>
        <v>-8.7304727372076787</v>
      </c>
      <c r="J5" s="14">
        <v>24371284</v>
      </c>
    </row>
    <row r="6" spans="1:11" ht="35.1" customHeight="1">
      <c r="A6" s="2">
        <v>4</v>
      </c>
      <c r="B6" s="2" t="s">
        <v>19</v>
      </c>
      <c r="C6" s="2" t="s">
        <v>7</v>
      </c>
      <c r="D6" s="2" t="s">
        <v>20</v>
      </c>
      <c r="E6" s="2" t="s">
        <v>21</v>
      </c>
      <c r="F6" s="2" t="s">
        <v>22</v>
      </c>
      <c r="G6" s="2">
        <v>298</v>
      </c>
      <c r="H6" s="6">
        <v>5.5999999999999999E-8</v>
      </c>
      <c r="I6" s="8">
        <f>PRODUCT(LN(H6),G6,8.3144)/4184</f>
        <v>-9.8882110273477899</v>
      </c>
      <c r="J6" s="12">
        <v>12093755</v>
      </c>
    </row>
    <row r="7" spans="1:11" ht="35.1" customHeight="1">
      <c r="A7" s="2">
        <v>5</v>
      </c>
      <c r="B7" s="2" t="s">
        <v>24</v>
      </c>
      <c r="C7" s="2" t="s">
        <v>7</v>
      </c>
      <c r="D7" s="5" t="s">
        <v>217</v>
      </c>
      <c r="E7" s="2" t="s">
        <v>25</v>
      </c>
      <c r="F7" s="2" t="s">
        <v>22</v>
      </c>
      <c r="G7" s="2">
        <v>277</v>
      </c>
      <c r="H7" s="6">
        <v>5.0000000000000001E-9</v>
      </c>
      <c r="I7" s="8">
        <f t="shared" ref="I7:I68" si="0">PRODUCT(LN(H7),G7,8.3144)/4184</f>
        <v>-10.521233990934881</v>
      </c>
      <c r="J7" s="12">
        <v>11842104</v>
      </c>
    </row>
    <row r="8" spans="1:11" ht="35.1" customHeight="1">
      <c r="A8" s="2">
        <v>6</v>
      </c>
      <c r="B8" s="2" t="s">
        <v>26</v>
      </c>
      <c r="C8" s="2" t="s">
        <v>7</v>
      </c>
      <c r="D8" s="2" t="s">
        <v>27</v>
      </c>
      <c r="E8" s="2" t="s">
        <v>28</v>
      </c>
      <c r="F8" s="2" t="s">
        <v>29</v>
      </c>
      <c r="G8" s="2">
        <v>298</v>
      </c>
      <c r="H8" s="6">
        <v>9.9999999999999995E-7</v>
      </c>
      <c r="I8" s="8">
        <f t="shared" si="0"/>
        <v>-8.1813023262368958</v>
      </c>
      <c r="J8" s="15">
        <v>15665870</v>
      </c>
    </row>
    <row r="9" spans="1:11" ht="47.25" customHeight="1">
      <c r="A9" s="2">
        <v>7</v>
      </c>
      <c r="B9" s="2" t="s">
        <v>30</v>
      </c>
      <c r="C9" s="2" t="s">
        <v>7</v>
      </c>
      <c r="D9" s="5" t="s">
        <v>218</v>
      </c>
      <c r="E9" s="2" t="s">
        <v>31</v>
      </c>
      <c r="F9" s="2" t="s">
        <v>18</v>
      </c>
      <c r="G9" s="2">
        <v>277</v>
      </c>
      <c r="H9" s="6">
        <v>3E-9</v>
      </c>
      <c r="I9" s="8">
        <f t="shared" si="0"/>
        <v>-10.802418688078395</v>
      </c>
      <c r="J9" s="14">
        <v>16380130</v>
      </c>
    </row>
    <row r="10" spans="1:11" ht="35.1" customHeight="1">
      <c r="A10" s="2">
        <v>8</v>
      </c>
      <c r="B10" s="2" t="s">
        <v>32</v>
      </c>
      <c r="C10" s="2" t="s">
        <v>7</v>
      </c>
      <c r="D10" s="2" t="s">
        <v>33</v>
      </c>
      <c r="E10" s="2" t="s">
        <v>34</v>
      </c>
      <c r="F10" s="2" t="s">
        <v>35</v>
      </c>
      <c r="G10" s="2">
        <v>298</v>
      </c>
      <c r="H10" s="6">
        <v>1.5E-6</v>
      </c>
      <c r="I10" s="8">
        <f t="shared" si="0"/>
        <v>-7.9411930216798563</v>
      </c>
      <c r="J10" s="16">
        <v>20926394</v>
      </c>
    </row>
    <row r="11" spans="1:11" ht="35.1" customHeight="1">
      <c r="A11" s="2">
        <v>9</v>
      </c>
      <c r="B11" s="2" t="s">
        <v>36</v>
      </c>
      <c r="C11" s="2" t="s">
        <v>7</v>
      </c>
      <c r="D11" s="2" t="s">
        <v>37</v>
      </c>
      <c r="E11" s="5" t="s">
        <v>219</v>
      </c>
      <c r="F11" s="2" t="s">
        <v>18</v>
      </c>
      <c r="G11" s="2">
        <v>277</v>
      </c>
      <c r="H11" s="6">
        <v>1.3599999999999999E-8</v>
      </c>
      <c r="I11" s="8">
        <f t="shared" si="0"/>
        <v>-9.9704347374788398</v>
      </c>
      <c r="J11" s="12">
        <v>18327269</v>
      </c>
    </row>
    <row r="12" spans="1:11" ht="35.1" customHeight="1">
      <c r="A12" s="2">
        <v>10</v>
      </c>
      <c r="B12" s="2" t="s">
        <v>38</v>
      </c>
      <c r="C12" s="2" t="s">
        <v>7</v>
      </c>
      <c r="D12" s="2" t="s">
        <v>39</v>
      </c>
      <c r="E12" s="5" t="s">
        <v>220</v>
      </c>
      <c r="F12" s="2" t="s">
        <v>9</v>
      </c>
      <c r="G12" s="2">
        <v>277</v>
      </c>
      <c r="H12" s="6">
        <v>3.1000000000000002E-10</v>
      </c>
      <c r="I12" s="8">
        <f t="shared" si="0"/>
        <v>-12.051830749508591</v>
      </c>
      <c r="J12" s="12">
        <v>19918084</v>
      </c>
    </row>
    <row r="13" spans="1:11" ht="35.1" customHeight="1">
      <c r="A13" s="2">
        <v>11</v>
      </c>
      <c r="B13" s="2" t="s">
        <v>40</v>
      </c>
      <c r="C13" s="2" t="s">
        <v>7</v>
      </c>
      <c r="D13" s="2" t="s">
        <v>41</v>
      </c>
      <c r="E13" s="2" t="s">
        <v>42</v>
      </c>
      <c r="F13" s="2" t="s">
        <v>9</v>
      </c>
      <c r="G13" s="2">
        <v>277</v>
      </c>
      <c r="H13" s="6">
        <v>1.2700000000000001E-7</v>
      </c>
      <c r="I13" s="8">
        <f t="shared" si="0"/>
        <v>-8.7406616693514554</v>
      </c>
      <c r="J13" s="12">
        <v>19901328</v>
      </c>
    </row>
    <row r="14" spans="1:11" ht="47.25" customHeight="1">
      <c r="A14" s="2">
        <v>12</v>
      </c>
      <c r="B14" s="2" t="s">
        <v>43</v>
      </c>
      <c r="C14" s="2" t="s">
        <v>7</v>
      </c>
      <c r="D14" s="5" t="s">
        <v>221</v>
      </c>
      <c r="E14" s="2" t="s">
        <v>44</v>
      </c>
      <c r="F14" s="2" t="s">
        <v>45</v>
      </c>
      <c r="G14" s="2">
        <v>277</v>
      </c>
      <c r="H14" s="6">
        <v>6.4499999999999997E-7</v>
      </c>
      <c r="I14" s="8">
        <f t="shared" si="0"/>
        <v>-7.846143283815751</v>
      </c>
      <c r="J14" s="12">
        <v>20479262</v>
      </c>
    </row>
    <row r="15" spans="1:11" ht="39.75" customHeight="1">
      <c r="A15" s="2">
        <v>13</v>
      </c>
      <c r="B15" s="2" t="s">
        <v>46</v>
      </c>
      <c r="C15" s="2" t="s">
        <v>7</v>
      </c>
      <c r="D15" s="5" t="s">
        <v>47</v>
      </c>
      <c r="E15" s="5" t="s">
        <v>48</v>
      </c>
      <c r="F15" s="2" t="s">
        <v>18</v>
      </c>
      <c r="G15" s="2">
        <v>293</v>
      </c>
      <c r="H15" s="6">
        <v>1.7599999999999999E-11</v>
      </c>
      <c r="I15" s="8">
        <f t="shared" si="0"/>
        <v>-14.41824031481606</v>
      </c>
      <c r="J15" s="14">
        <v>23806658</v>
      </c>
    </row>
    <row r="16" spans="1:11" ht="35.1" customHeight="1">
      <c r="A16" s="2">
        <v>14</v>
      </c>
      <c r="B16" s="2" t="s">
        <v>56</v>
      </c>
      <c r="C16" s="2" t="s">
        <v>57</v>
      </c>
      <c r="D16" s="5" t="s">
        <v>118</v>
      </c>
      <c r="E16" s="2" t="s">
        <v>80</v>
      </c>
      <c r="F16" s="2" t="s">
        <v>18</v>
      </c>
      <c r="G16" s="2">
        <v>298</v>
      </c>
      <c r="H16" s="6">
        <v>6.7000000000000004E-8</v>
      </c>
      <c r="I16" s="8">
        <f t="shared" si="0"/>
        <v>-9.7820084841522021</v>
      </c>
      <c r="J16" s="13">
        <v>25365493</v>
      </c>
      <c r="K16" s="19"/>
    </row>
    <row r="17" spans="1:13" ht="35.1" customHeight="1">
      <c r="A17" s="2">
        <v>15</v>
      </c>
      <c r="B17" s="2" t="s">
        <v>58</v>
      </c>
      <c r="C17" s="2" t="s">
        <v>57</v>
      </c>
      <c r="D17" s="5" t="s">
        <v>119</v>
      </c>
      <c r="E17" s="5" t="s">
        <v>132</v>
      </c>
      <c r="F17" s="2" t="s">
        <v>18</v>
      </c>
      <c r="G17" s="2">
        <v>310</v>
      </c>
      <c r="H17" s="6">
        <v>8.9999999999999999E-8</v>
      </c>
      <c r="I17" s="8">
        <f t="shared" si="0"/>
        <v>-9.9941142985256004</v>
      </c>
      <c r="J17" s="14">
        <v>15718233</v>
      </c>
    </row>
    <row r="18" spans="1:13" ht="50.25" customHeight="1">
      <c r="A18" s="2">
        <v>16</v>
      </c>
      <c r="B18" s="2" t="s">
        <v>59</v>
      </c>
      <c r="C18" s="2" t="s">
        <v>57</v>
      </c>
      <c r="D18" s="5" t="s">
        <v>120</v>
      </c>
      <c r="E18" s="2" t="s">
        <v>81</v>
      </c>
      <c r="F18" s="2" t="s">
        <v>18</v>
      </c>
      <c r="G18" s="2">
        <v>298</v>
      </c>
      <c r="H18" s="6">
        <v>1.1999999999999999E-7</v>
      </c>
      <c r="I18" s="8">
        <f t="shared" si="0"/>
        <v>-9.4368850951957484</v>
      </c>
      <c r="J18" s="17">
        <v>12954336</v>
      </c>
    </row>
    <row r="19" spans="1:13" ht="35.1" customHeight="1">
      <c r="A19" s="2">
        <v>17</v>
      </c>
      <c r="B19" s="2" t="s">
        <v>60</v>
      </c>
      <c r="C19" s="2" t="s">
        <v>57</v>
      </c>
      <c r="D19" s="2" t="s">
        <v>82</v>
      </c>
      <c r="E19" s="2" t="s">
        <v>83</v>
      </c>
      <c r="F19" s="2" t="s">
        <v>18</v>
      </c>
      <c r="G19" s="2">
        <v>298</v>
      </c>
      <c r="H19" s="6">
        <v>5.4000000000000004E-9</v>
      </c>
      <c r="I19" s="8">
        <f t="shared" si="0"/>
        <v>-11.273297694195168</v>
      </c>
      <c r="J19" s="15">
        <v>12886018</v>
      </c>
    </row>
    <row r="20" spans="1:13" ht="35.1" customHeight="1">
      <c r="A20" s="2">
        <v>18</v>
      </c>
      <c r="B20" s="2" t="s">
        <v>61</v>
      </c>
      <c r="C20" s="2" t="s">
        <v>57</v>
      </c>
      <c r="D20" s="5" t="s">
        <v>121</v>
      </c>
      <c r="E20" s="2" t="s">
        <v>84</v>
      </c>
      <c r="F20" s="2" t="s">
        <v>22</v>
      </c>
      <c r="G20" s="2">
        <v>298</v>
      </c>
      <c r="H20" s="6">
        <v>1.7000000000000001E-10</v>
      </c>
      <c r="I20" s="8">
        <f t="shared" si="0"/>
        <v>-13.321275160969682</v>
      </c>
      <c r="J20" s="13">
        <v>21819044</v>
      </c>
    </row>
    <row r="21" spans="1:13" ht="35.1" customHeight="1">
      <c r="A21" s="2">
        <v>19</v>
      </c>
      <c r="B21" s="2" t="s">
        <v>62</v>
      </c>
      <c r="C21" s="2" t="s">
        <v>57</v>
      </c>
      <c r="D21" s="5" t="s">
        <v>122</v>
      </c>
      <c r="E21" s="2" t="s">
        <v>85</v>
      </c>
      <c r="F21" s="2" t="s">
        <v>86</v>
      </c>
      <c r="G21" s="2">
        <v>313</v>
      </c>
      <c r="H21" s="6">
        <v>1.6E-7</v>
      </c>
      <c r="I21" s="8">
        <f t="shared" si="0"/>
        <v>-9.7329606461681095</v>
      </c>
      <c r="J21" s="12">
        <v>15146079</v>
      </c>
    </row>
    <row r="22" spans="1:13" ht="46.5" customHeight="1">
      <c r="A22" s="2">
        <v>20</v>
      </c>
      <c r="B22" s="2" t="s">
        <v>63</v>
      </c>
      <c r="C22" s="2" t="s">
        <v>57</v>
      </c>
      <c r="D22" s="5" t="s">
        <v>123</v>
      </c>
      <c r="E22" s="2" t="s">
        <v>87</v>
      </c>
      <c r="F22" s="2" t="s">
        <v>45</v>
      </c>
      <c r="G22" s="2">
        <v>298</v>
      </c>
      <c r="H22" s="6">
        <v>2.9999999999999997E-8</v>
      </c>
      <c r="I22" s="8">
        <f t="shared" si="0"/>
        <v>-10.257824229793354</v>
      </c>
      <c r="J22" s="13">
        <v>19460470</v>
      </c>
    </row>
    <row r="23" spans="1:13" ht="35.1" customHeight="1">
      <c r="A23" s="2">
        <v>21</v>
      </c>
      <c r="B23" s="2" t="s">
        <v>64</v>
      </c>
      <c r="C23" s="2" t="s">
        <v>57</v>
      </c>
      <c r="D23" s="2" t="s">
        <v>88</v>
      </c>
      <c r="E23" s="2" t="s">
        <v>89</v>
      </c>
      <c r="F23" s="2" t="s">
        <v>18</v>
      </c>
      <c r="G23" s="2">
        <v>298</v>
      </c>
      <c r="H23" s="6">
        <v>1.9000000000000001E-7</v>
      </c>
      <c r="I23" s="8">
        <f t="shared" si="0"/>
        <v>-9.1647581332893289</v>
      </c>
      <c r="J23" s="12" t="s">
        <v>90</v>
      </c>
    </row>
    <row r="24" spans="1:13" ht="35.1" customHeight="1">
      <c r="A24" s="2">
        <v>22</v>
      </c>
      <c r="B24" s="2" t="s">
        <v>65</v>
      </c>
      <c r="C24" s="2" t="s">
        <v>57</v>
      </c>
      <c r="D24" s="2" t="s">
        <v>91</v>
      </c>
      <c r="E24" s="2" t="s">
        <v>92</v>
      </c>
      <c r="F24" s="2" t="s">
        <v>35</v>
      </c>
      <c r="G24" s="2">
        <v>298</v>
      </c>
      <c r="H24" s="6">
        <v>5.8999999999999996E-7</v>
      </c>
      <c r="I24" s="8">
        <f t="shared" si="0"/>
        <v>-8.4937571546043333</v>
      </c>
      <c r="J24" s="12">
        <v>21742260</v>
      </c>
    </row>
    <row r="25" spans="1:13" ht="35.1" customHeight="1">
      <c r="A25" s="2">
        <v>23</v>
      </c>
      <c r="B25" s="2" t="s">
        <v>66</v>
      </c>
      <c r="C25" s="2" t="s">
        <v>57</v>
      </c>
      <c r="D25" s="2" t="s">
        <v>94</v>
      </c>
      <c r="E25" s="2" t="s">
        <v>95</v>
      </c>
      <c r="F25" s="2" t="s">
        <v>18</v>
      </c>
      <c r="G25" s="2">
        <v>298</v>
      </c>
      <c r="H25" s="6">
        <v>3.2000000000000001E-7</v>
      </c>
      <c r="I25" s="8">
        <f t="shared" si="0"/>
        <v>-8.8560552651551827</v>
      </c>
      <c r="J25" s="12" t="s">
        <v>96</v>
      </c>
      <c r="M25" s="7"/>
    </row>
    <row r="26" spans="1:13" ht="35.1" customHeight="1">
      <c r="A26" s="2">
        <v>24</v>
      </c>
      <c r="B26" s="2" t="s">
        <v>67</v>
      </c>
      <c r="C26" s="2" t="s">
        <v>57</v>
      </c>
      <c r="D26" s="5" t="s">
        <v>124</v>
      </c>
      <c r="E26" s="2" t="s">
        <v>97</v>
      </c>
      <c r="F26" s="2" t="s">
        <v>45</v>
      </c>
      <c r="G26" s="2">
        <v>298</v>
      </c>
      <c r="H26" s="6">
        <v>8.4999999999999994E-8</v>
      </c>
      <c r="I26" s="8">
        <f t="shared" si="0"/>
        <v>-9.6410935651500367</v>
      </c>
      <c r="J26" s="12">
        <v>17704818</v>
      </c>
    </row>
    <row r="27" spans="1:13" ht="35.1" customHeight="1">
      <c r="A27" s="2">
        <v>25</v>
      </c>
      <c r="B27" s="2" t="s">
        <v>68</v>
      </c>
      <c r="C27" s="2" t="s">
        <v>57</v>
      </c>
      <c r="D27" s="5" t="s">
        <v>125</v>
      </c>
      <c r="E27" s="2" t="s">
        <v>98</v>
      </c>
      <c r="F27" s="2" t="s">
        <v>18</v>
      </c>
      <c r="G27" s="2">
        <v>295</v>
      </c>
      <c r="H27" s="6">
        <v>1.26E-9</v>
      </c>
      <c r="I27" s="8">
        <f t="shared" si="0"/>
        <v>-12.012927825924743</v>
      </c>
      <c r="J27" s="12">
        <v>18066080</v>
      </c>
    </row>
    <row r="28" spans="1:13" ht="35.1" customHeight="1">
      <c r="A28" s="2">
        <v>26</v>
      </c>
      <c r="B28" s="2" t="s">
        <v>69</v>
      </c>
      <c r="C28" s="2" t="s">
        <v>57</v>
      </c>
      <c r="D28" s="2" t="s">
        <v>99</v>
      </c>
      <c r="E28" s="2" t="s">
        <v>100</v>
      </c>
      <c r="F28" s="2" t="s">
        <v>9</v>
      </c>
      <c r="G28" s="2">
        <v>298</v>
      </c>
      <c r="H28" s="6">
        <v>7.4999999999999997E-8</v>
      </c>
      <c r="I28" s="8">
        <f t="shared" si="0"/>
        <v>-9.715212976684807</v>
      </c>
      <c r="J28" s="12">
        <v>18600235</v>
      </c>
    </row>
    <row r="29" spans="1:13" ht="35.1" customHeight="1">
      <c r="A29" s="2">
        <v>27</v>
      </c>
      <c r="B29" s="2" t="s">
        <v>70</v>
      </c>
      <c r="C29" s="2" t="s">
        <v>57</v>
      </c>
      <c r="D29" s="2" t="s">
        <v>101</v>
      </c>
      <c r="E29" s="2" t="s">
        <v>102</v>
      </c>
      <c r="F29" s="2" t="s">
        <v>9</v>
      </c>
      <c r="G29" s="2">
        <v>297</v>
      </c>
      <c r="H29" s="6">
        <v>1.3999999999999999E-9</v>
      </c>
      <c r="I29" s="8">
        <f t="shared" si="0"/>
        <v>-12.032188131699693</v>
      </c>
      <c r="J29" s="12">
        <v>11735341</v>
      </c>
    </row>
    <row r="30" spans="1:13" ht="35.1" customHeight="1">
      <c r="A30" s="2">
        <v>28</v>
      </c>
      <c r="B30" s="2" t="s">
        <v>71</v>
      </c>
      <c r="C30" s="2" t="s">
        <v>57</v>
      </c>
      <c r="D30" s="2" t="s">
        <v>103</v>
      </c>
      <c r="E30" s="2" t="s">
        <v>137</v>
      </c>
      <c r="F30" s="2" t="s">
        <v>18</v>
      </c>
      <c r="G30" s="2">
        <v>298</v>
      </c>
      <c r="H30" s="6">
        <v>1.05E-7</v>
      </c>
      <c r="I30" s="8">
        <f t="shared" si="0"/>
        <v>-9.5159600369810082</v>
      </c>
      <c r="J30" s="12">
        <v>19278996</v>
      </c>
    </row>
    <row r="31" spans="1:13" ht="35.1" customHeight="1">
      <c r="A31" s="2">
        <v>29</v>
      </c>
      <c r="B31" s="2" t="s">
        <v>72</v>
      </c>
      <c r="C31" s="2" t="s">
        <v>57</v>
      </c>
      <c r="D31" s="5" t="s">
        <v>126</v>
      </c>
      <c r="E31" s="2" t="s">
        <v>104</v>
      </c>
      <c r="F31" s="2" t="s">
        <v>22</v>
      </c>
      <c r="G31" s="2">
        <v>298</v>
      </c>
      <c r="H31" s="6">
        <v>4.9999999999999998E-7</v>
      </c>
      <c r="I31" s="8">
        <f t="shared" si="0"/>
        <v>-8.5917718935356966</v>
      </c>
      <c r="J31" s="12">
        <v>20081868</v>
      </c>
    </row>
    <row r="32" spans="1:13" ht="35.1" customHeight="1">
      <c r="A32" s="2">
        <v>30</v>
      </c>
      <c r="B32" s="2" t="s">
        <v>73</v>
      </c>
      <c r="C32" s="2" t="s">
        <v>57</v>
      </c>
      <c r="D32" s="2" t="s">
        <v>105</v>
      </c>
      <c r="E32" s="2" t="s">
        <v>106</v>
      </c>
      <c r="F32" s="2" t="s">
        <v>45</v>
      </c>
      <c r="G32" s="2">
        <v>298</v>
      </c>
      <c r="H32" s="6">
        <v>1.66E-5</v>
      </c>
      <c r="I32" s="8">
        <f t="shared" si="0"/>
        <v>-6.5176234697464697</v>
      </c>
      <c r="J32" s="15">
        <v>21193640</v>
      </c>
    </row>
    <row r="33" spans="1:10" ht="35.1" customHeight="1">
      <c r="A33" s="2">
        <v>31</v>
      </c>
      <c r="B33" s="2" t="s">
        <v>74</v>
      </c>
      <c r="C33" s="2" t="s">
        <v>57</v>
      </c>
      <c r="D33" s="5" t="s">
        <v>127</v>
      </c>
      <c r="E33" s="2" t="s">
        <v>107</v>
      </c>
      <c r="F33" s="2" t="s">
        <v>114</v>
      </c>
      <c r="G33" s="2">
        <v>295</v>
      </c>
      <c r="H33" s="6">
        <v>4.0000000000000001E-8</v>
      </c>
      <c r="I33" s="8">
        <f t="shared" si="0"/>
        <v>-9.9859123163765737</v>
      </c>
      <c r="J33" s="13">
        <v>24307170</v>
      </c>
    </row>
    <row r="34" spans="1:10" ht="35.1" customHeight="1">
      <c r="A34" s="2">
        <v>32</v>
      </c>
      <c r="B34" s="2" t="s">
        <v>75</v>
      </c>
      <c r="C34" s="2" t="s">
        <v>57</v>
      </c>
      <c r="D34" s="2" t="s">
        <v>108</v>
      </c>
      <c r="E34" s="2" t="s">
        <v>109</v>
      </c>
      <c r="F34" s="2" t="s">
        <v>9</v>
      </c>
      <c r="G34" s="2">
        <v>298</v>
      </c>
      <c r="H34" s="6">
        <v>9.2600000000000001E-7</v>
      </c>
      <c r="I34" s="8">
        <f t="shared" si="0"/>
        <v>-8.2268299282918669</v>
      </c>
      <c r="J34" s="13">
        <v>22705372</v>
      </c>
    </row>
    <row r="35" spans="1:10" ht="35.1" customHeight="1">
      <c r="A35" s="2">
        <v>33</v>
      </c>
      <c r="B35" s="2" t="s">
        <v>76</v>
      </c>
      <c r="C35" s="2" t="s">
        <v>57</v>
      </c>
      <c r="D35" s="5" t="s">
        <v>128</v>
      </c>
      <c r="E35" s="2" t="s">
        <v>110</v>
      </c>
      <c r="F35" s="2" t="s">
        <v>18</v>
      </c>
      <c r="G35" s="2">
        <v>303</v>
      </c>
      <c r="H35" s="6">
        <v>1.4699999999999999E-6</v>
      </c>
      <c r="I35" s="8">
        <f t="shared" si="0"/>
        <v>-8.0865989362417157</v>
      </c>
      <c r="J35" s="13">
        <v>24703949</v>
      </c>
    </row>
    <row r="36" spans="1:10" ht="35.1" customHeight="1">
      <c r="A36" s="2">
        <v>34</v>
      </c>
      <c r="B36" s="2" t="s">
        <v>77</v>
      </c>
      <c r="C36" s="2" t="s">
        <v>57</v>
      </c>
      <c r="D36" s="5" t="s">
        <v>129</v>
      </c>
      <c r="E36" s="2" t="s">
        <v>111</v>
      </c>
      <c r="F36" s="2" t="s">
        <v>18</v>
      </c>
      <c r="G36" s="2">
        <v>298</v>
      </c>
      <c r="H36" s="6">
        <v>9.0999999999999996E-10</v>
      </c>
      <c r="I36" s="8">
        <f t="shared" si="0"/>
        <v>-12.327802614735818</v>
      </c>
      <c r="J36" s="13">
        <v>27325485</v>
      </c>
    </row>
    <row r="37" spans="1:10" ht="44.25" customHeight="1">
      <c r="A37" s="2">
        <v>35</v>
      </c>
      <c r="B37" s="2" t="s">
        <v>78</v>
      </c>
      <c r="C37" s="2" t="s">
        <v>57</v>
      </c>
      <c r="D37" s="5" t="s">
        <v>130</v>
      </c>
      <c r="E37" s="2" t="s">
        <v>112</v>
      </c>
      <c r="F37" s="2" t="s">
        <v>18</v>
      </c>
      <c r="G37" s="2">
        <v>298</v>
      </c>
      <c r="H37" s="6">
        <v>1.9999999999999999E-11</v>
      </c>
      <c r="I37" s="8">
        <f t="shared" si="0"/>
        <v>-14.588584697468839</v>
      </c>
      <c r="J37" s="13">
        <v>25217590</v>
      </c>
    </row>
    <row r="38" spans="1:10" ht="35.1" customHeight="1">
      <c r="A38" s="2">
        <v>36</v>
      </c>
      <c r="B38" s="2" t="s">
        <v>79</v>
      </c>
      <c r="C38" s="2" t="s">
        <v>57</v>
      </c>
      <c r="D38" s="5" t="s">
        <v>131</v>
      </c>
      <c r="E38" s="2" t="s">
        <v>113</v>
      </c>
      <c r="F38" s="2" t="s">
        <v>115</v>
      </c>
      <c r="G38" s="2">
        <v>310</v>
      </c>
      <c r="H38" s="6">
        <v>9.2000000000000003E-8</v>
      </c>
      <c r="I38" s="8">
        <f t="shared" si="0"/>
        <v>-9.9805746616166626</v>
      </c>
      <c r="J38" s="13">
        <v>28297670</v>
      </c>
    </row>
    <row r="39" spans="1:10" ht="35.1" customHeight="1">
      <c r="A39" s="11">
        <v>37</v>
      </c>
      <c r="B39" s="2" t="s">
        <v>49</v>
      </c>
      <c r="C39" s="2" t="s">
        <v>50</v>
      </c>
      <c r="D39" s="5" t="s">
        <v>138</v>
      </c>
      <c r="E39" s="2" t="s">
        <v>133</v>
      </c>
      <c r="F39" s="2" t="s">
        <v>18</v>
      </c>
      <c r="G39" s="2">
        <v>298</v>
      </c>
      <c r="H39" s="6">
        <v>2.9999999999999997E-8</v>
      </c>
      <c r="I39" s="8">
        <f t="shared" si="0"/>
        <v>-10.257824229793354</v>
      </c>
      <c r="J39" s="13">
        <v>8313877</v>
      </c>
    </row>
    <row r="40" spans="1:10" ht="35.1" customHeight="1">
      <c r="A40" s="2">
        <v>38</v>
      </c>
      <c r="B40" s="2" t="s">
        <v>51</v>
      </c>
      <c r="C40" s="2" t="s">
        <v>50</v>
      </c>
      <c r="D40" s="5" t="s">
        <v>139</v>
      </c>
      <c r="E40" s="2" t="s">
        <v>134</v>
      </c>
      <c r="F40" s="2" t="s">
        <v>35</v>
      </c>
      <c r="G40" s="2">
        <v>277</v>
      </c>
      <c r="H40" s="6">
        <v>1.6000000000000001E-8</v>
      </c>
      <c r="I40" s="8">
        <f t="shared" si="0"/>
        <v>-9.8809759596790503</v>
      </c>
      <c r="J40" s="13">
        <v>17489561</v>
      </c>
    </row>
    <row r="41" spans="1:10" ht="35.1" customHeight="1">
      <c r="A41" s="2">
        <v>39</v>
      </c>
      <c r="B41" s="2" t="s">
        <v>52</v>
      </c>
      <c r="C41" s="2" t="s">
        <v>50</v>
      </c>
      <c r="D41" s="5" t="s">
        <v>140</v>
      </c>
      <c r="E41" s="2" t="s">
        <v>135</v>
      </c>
      <c r="F41" s="2" t="s">
        <v>86</v>
      </c>
      <c r="G41" s="2">
        <v>310</v>
      </c>
      <c r="H41" s="6">
        <v>1.0999999999999999E-9</v>
      </c>
      <c r="I41" s="8">
        <f t="shared" si="0"/>
        <v>-12.707412308766745</v>
      </c>
      <c r="J41" s="13">
        <v>19128026</v>
      </c>
    </row>
    <row r="42" spans="1:10" ht="35.1" customHeight="1">
      <c r="A42" s="2">
        <v>40</v>
      </c>
      <c r="B42" s="2" t="s">
        <v>53</v>
      </c>
      <c r="C42" s="2" t="s">
        <v>50</v>
      </c>
      <c r="D42" s="5" t="s">
        <v>141</v>
      </c>
      <c r="E42" s="2" t="s">
        <v>136</v>
      </c>
      <c r="F42" s="2" t="s">
        <v>18</v>
      </c>
      <c r="G42" s="2">
        <v>298</v>
      </c>
      <c r="H42" s="6">
        <v>2.7000000000000001E-7</v>
      </c>
      <c r="I42" s="8">
        <f t="shared" si="0"/>
        <v>-8.9566664860816729</v>
      </c>
      <c r="J42" s="13">
        <v>15489861</v>
      </c>
    </row>
    <row r="43" spans="1:10" ht="35.1" customHeight="1">
      <c r="A43" s="2">
        <v>41</v>
      </c>
      <c r="B43" s="2" t="s">
        <v>54</v>
      </c>
      <c r="C43" s="2" t="s">
        <v>50</v>
      </c>
      <c r="D43" s="5" t="s">
        <v>142</v>
      </c>
      <c r="E43" s="5" t="s">
        <v>144</v>
      </c>
      <c r="F43" s="2" t="s">
        <v>45</v>
      </c>
      <c r="G43" s="2">
        <v>328</v>
      </c>
      <c r="H43" s="6">
        <v>6.9999999999999997E-7</v>
      </c>
      <c r="I43" s="8">
        <f t="shared" si="0"/>
        <v>-9.23740341227135</v>
      </c>
      <c r="J43" s="13">
        <v>20980671</v>
      </c>
    </row>
    <row r="44" spans="1:10" ht="35.1" customHeight="1">
      <c r="A44" s="2">
        <v>42</v>
      </c>
      <c r="B44" s="2" t="s">
        <v>55</v>
      </c>
      <c r="C44" s="2" t="s">
        <v>50</v>
      </c>
      <c r="D44" s="5" t="s">
        <v>143</v>
      </c>
      <c r="E44" s="5" t="s">
        <v>145</v>
      </c>
      <c r="F44" s="2" t="s">
        <v>18</v>
      </c>
      <c r="G44" s="2">
        <v>298</v>
      </c>
      <c r="H44" s="6">
        <v>1.3000000000000001E-9</v>
      </c>
      <c r="I44" s="8">
        <f t="shared" si="0"/>
        <v>-12.116585987140816</v>
      </c>
      <c r="J44" s="13">
        <v>25450019</v>
      </c>
    </row>
    <row r="45" spans="1:10" ht="35.1" customHeight="1">
      <c r="A45" s="2">
        <v>43</v>
      </c>
      <c r="B45" s="2" t="s">
        <v>146</v>
      </c>
      <c r="C45" s="2" t="s">
        <v>147</v>
      </c>
      <c r="D45" s="5" t="s">
        <v>222</v>
      </c>
      <c r="E45" s="2" t="s">
        <v>148</v>
      </c>
      <c r="F45" s="2" t="s">
        <v>93</v>
      </c>
      <c r="G45" s="2">
        <v>277</v>
      </c>
      <c r="H45" s="6">
        <v>4.9999999999999998E-7</v>
      </c>
      <c r="I45" s="8">
        <f t="shared" si="0"/>
        <v>-7.9863114580851953</v>
      </c>
      <c r="J45" s="13">
        <v>10811881</v>
      </c>
    </row>
    <row r="46" spans="1:10" ht="35.1" customHeight="1">
      <c r="A46" s="2">
        <v>44</v>
      </c>
      <c r="B46" s="2" t="s">
        <v>149</v>
      </c>
      <c r="C46" s="2" t="s">
        <v>147</v>
      </c>
      <c r="D46" s="2" t="s">
        <v>150</v>
      </c>
      <c r="E46" s="2" t="s">
        <v>151</v>
      </c>
      <c r="F46" s="2" t="s">
        <v>45</v>
      </c>
      <c r="G46" s="2">
        <v>298</v>
      </c>
      <c r="H46" s="6">
        <v>4.1999999999999996E-6</v>
      </c>
      <c r="I46" s="8">
        <f t="shared" si="0"/>
        <v>-7.3314705146772559</v>
      </c>
      <c r="J46" s="13">
        <v>10610766</v>
      </c>
    </row>
    <row r="47" spans="1:10" ht="35.1" customHeight="1">
      <c r="A47" s="2">
        <v>45</v>
      </c>
      <c r="B47" s="2" t="s">
        <v>152</v>
      </c>
      <c r="C47" s="2" t="s">
        <v>147</v>
      </c>
      <c r="D47" s="5" t="s">
        <v>223</v>
      </c>
      <c r="E47" s="2" t="s">
        <v>153</v>
      </c>
      <c r="F47" s="2" t="s">
        <v>45</v>
      </c>
      <c r="G47" s="2">
        <v>298</v>
      </c>
      <c r="H47" s="6">
        <v>1.1000000000000001E-6</v>
      </c>
      <c r="I47" s="8">
        <f t="shared" si="0"/>
        <v>-8.1248613143411994</v>
      </c>
      <c r="J47" s="13">
        <v>15033352</v>
      </c>
    </row>
    <row r="48" spans="1:10" ht="35.1" customHeight="1">
      <c r="A48" s="2">
        <v>46</v>
      </c>
      <c r="B48" s="2" t="s">
        <v>154</v>
      </c>
      <c r="C48" s="2" t="s">
        <v>147</v>
      </c>
      <c r="D48" s="2" t="s">
        <v>155</v>
      </c>
      <c r="E48" s="2" t="s">
        <v>156</v>
      </c>
      <c r="F48" s="2" t="s">
        <v>18</v>
      </c>
      <c r="G48" s="2">
        <v>288</v>
      </c>
      <c r="H48" s="6">
        <v>1.6499999999999999E-8</v>
      </c>
      <c r="I48" s="8">
        <f t="shared" si="0"/>
        <v>-10.255750342740203</v>
      </c>
      <c r="J48" s="13">
        <v>16330048</v>
      </c>
    </row>
    <row r="49" spans="1:10" ht="35.1" customHeight="1">
      <c r="A49" s="2">
        <v>47</v>
      </c>
      <c r="B49" s="2" t="s">
        <v>157</v>
      </c>
      <c r="C49" s="2" t="s">
        <v>147</v>
      </c>
      <c r="D49" s="2" t="s">
        <v>158</v>
      </c>
      <c r="E49" s="2" t="s">
        <v>159</v>
      </c>
      <c r="F49" s="2" t="s">
        <v>22</v>
      </c>
      <c r="G49" s="2">
        <v>283</v>
      </c>
      <c r="H49" s="6">
        <v>3.3000000000000002E-7</v>
      </c>
      <c r="I49" s="8">
        <f t="shared" si="0"/>
        <v>-8.3929754729671036</v>
      </c>
      <c r="J49" s="13">
        <v>20946981</v>
      </c>
    </row>
    <row r="50" spans="1:10" ht="35.1" customHeight="1">
      <c r="A50" s="2">
        <v>48</v>
      </c>
      <c r="B50" s="2" t="s">
        <v>160</v>
      </c>
      <c r="C50" s="2" t="s">
        <v>147</v>
      </c>
      <c r="D50" s="2" t="s">
        <v>161</v>
      </c>
      <c r="E50" s="2" t="s">
        <v>162</v>
      </c>
      <c r="F50" s="2" t="s">
        <v>163</v>
      </c>
      <c r="G50" s="2">
        <v>298</v>
      </c>
      <c r="H50" s="6">
        <v>5.1E-8</v>
      </c>
      <c r="I50" s="8">
        <f t="shared" si="0"/>
        <v>-9.9435955137015437</v>
      </c>
      <c r="J50" s="13">
        <v>18162543</v>
      </c>
    </row>
    <row r="51" spans="1:10" ht="35.1" customHeight="1">
      <c r="A51" s="2">
        <v>49</v>
      </c>
      <c r="B51" s="2" t="s">
        <v>164</v>
      </c>
      <c r="C51" s="2" t="s">
        <v>147</v>
      </c>
      <c r="D51" s="2" t="s">
        <v>165</v>
      </c>
      <c r="E51" s="2" t="s">
        <v>166</v>
      </c>
      <c r="F51" s="2" t="s">
        <v>18</v>
      </c>
      <c r="G51" s="2">
        <v>310</v>
      </c>
      <c r="H51" s="6">
        <v>2.6800000000000002E-7</v>
      </c>
      <c r="I51" s="8">
        <f t="shared" si="0"/>
        <v>-9.3219177797380031</v>
      </c>
      <c r="J51" s="13">
        <v>22355167</v>
      </c>
    </row>
    <row r="52" spans="1:10" ht="35.1" customHeight="1">
      <c r="A52" s="2">
        <v>50</v>
      </c>
      <c r="B52" s="2" t="s">
        <v>167</v>
      </c>
      <c r="C52" s="2" t="s">
        <v>168</v>
      </c>
      <c r="D52" s="5" t="s">
        <v>186</v>
      </c>
      <c r="E52" s="2" t="s">
        <v>169</v>
      </c>
      <c r="F52" s="2" t="s">
        <v>184</v>
      </c>
      <c r="G52" s="2">
        <v>298</v>
      </c>
      <c r="H52" s="6">
        <v>2.6899999999999999E-8</v>
      </c>
      <c r="I52" s="8">
        <f t="shared" si="0"/>
        <v>-10.322414213634309</v>
      </c>
      <c r="J52" s="13">
        <v>24240615</v>
      </c>
    </row>
    <row r="53" spans="1:10" ht="35.1" customHeight="1">
      <c r="A53" s="2">
        <v>51</v>
      </c>
      <c r="B53" s="2" t="s">
        <v>170</v>
      </c>
      <c r="C53" s="2" t="s">
        <v>168</v>
      </c>
      <c r="D53" s="5" t="s">
        <v>187</v>
      </c>
      <c r="E53" s="2" t="s">
        <v>171</v>
      </c>
      <c r="F53" s="2" t="s">
        <v>185</v>
      </c>
      <c r="G53" s="2">
        <v>298</v>
      </c>
      <c r="H53" s="6">
        <v>6.8999999999999996E-8</v>
      </c>
      <c r="I53" s="8">
        <f t="shared" si="0"/>
        <v>-9.7645900987474583</v>
      </c>
      <c r="J53" s="13">
        <v>25183497</v>
      </c>
    </row>
    <row r="54" spans="1:10" ht="35.1" customHeight="1">
      <c r="A54" s="2">
        <v>52</v>
      </c>
      <c r="B54" s="2" t="s">
        <v>172</v>
      </c>
      <c r="C54" s="2" t="s">
        <v>168</v>
      </c>
      <c r="D54" s="5" t="s">
        <v>188</v>
      </c>
      <c r="E54" s="2" t="s">
        <v>173</v>
      </c>
      <c r="F54" s="2" t="s">
        <v>18</v>
      </c>
      <c r="G54" s="2">
        <v>281</v>
      </c>
      <c r="H54" s="6">
        <v>2.6E-7</v>
      </c>
      <c r="I54" s="8">
        <f t="shared" si="0"/>
        <v>-8.4667899197474839</v>
      </c>
      <c r="J54" s="13">
        <v>24688060</v>
      </c>
    </row>
    <row r="55" spans="1:10" ht="35.1" customHeight="1">
      <c r="A55" s="2">
        <v>53</v>
      </c>
      <c r="B55" s="2" t="s">
        <v>174</v>
      </c>
      <c r="C55" s="2" t="s">
        <v>168</v>
      </c>
      <c r="D55" s="5" t="s">
        <v>189</v>
      </c>
      <c r="E55" s="2" t="s">
        <v>175</v>
      </c>
      <c r="F55" s="2" t="s">
        <v>45</v>
      </c>
      <c r="G55" s="2">
        <v>298</v>
      </c>
      <c r="H55" s="6">
        <v>6.4000000000000004E-8</v>
      </c>
      <c r="I55" s="8">
        <f t="shared" si="0"/>
        <v>-9.80913608556253</v>
      </c>
      <c r="J55" s="13">
        <v>24120662</v>
      </c>
    </row>
    <row r="56" spans="1:10" ht="35.1" customHeight="1">
      <c r="A56" s="2">
        <v>54</v>
      </c>
      <c r="B56" s="2" t="s">
        <v>176</v>
      </c>
      <c r="C56" s="2" t="s">
        <v>168</v>
      </c>
      <c r="D56" s="5" t="s">
        <v>224</v>
      </c>
      <c r="E56" s="2" t="s">
        <v>177</v>
      </c>
      <c r="F56" s="2" t="s">
        <v>45</v>
      </c>
      <c r="G56" s="2">
        <v>295</v>
      </c>
      <c r="H56" s="18">
        <v>9.8999999999999993E-9</v>
      </c>
      <c r="I56" s="8">
        <f t="shared" si="0"/>
        <v>-10.804478679381374</v>
      </c>
      <c r="J56" s="13">
        <v>25150227</v>
      </c>
    </row>
    <row r="57" spans="1:10" ht="44.25" customHeight="1">
      <c r="A57" s="2">
        <v>55</v>
      </c>
      <c r="B57" s="2" t="s">
        <v>178</v>
      </c>
      <c r="C57" s="2" t="s">
        <v>168</v>
      </c>
      <c r="D57" s="5" t="s">
        <v>190</v>
      </c>
      <c r="E57" s="2" t="s">
        <v>179</v>
      </c>
      <c r="F57" s="2" t="s">
        <v>18</v>
      </c>
      <c r="G57" s="2">
        <v>303</v>
      </c>
      <c r="H57" s="6">
        <v>8.9999999999999996E-12</v>
      </c>
      <c r="I57" s="8">
        <f t="shared" si="0"/>
        <v>-15.314155749513153</v>
      </c>
      <c r="J57" s="13">
        <v>25119025</v>
      </c>
    </row>
    <row r="58" spans="1:10" ht="45.75" customHeight="1">
      <c r="A58" s="2">
        <v>56</v>
      </c>
      <c r="B58" s="2" t="s">
        <v>180</v>
      </c>
      <c r="C58" s="2" t="s">
        <v>168</v>
      </c>
      <c r="D58" s="5" t="s">
        <v>191</v>
      </c>
      <c r="E58" s="2" t="s">
        <v>181</v>
      </c>
      <c r="F58" s="2" t="s">
        <v>184</v>
      </c>
      <c r="G58" s="2">
        <v>298</v>
      </c>
      <c r="H58" s="6">
        <v>2.7999999999999999E-6</v>
      </c>
      <c r="I58" s="8">
        <f t="shared" si="0"/>
        <v>-7.5715798192342927</v>
      </c>
      <c r="J58" s="13">
        <v>26673708</v>
      </c>
    </row>
    <row r="59" spans="1:10" ht="45.75" customHeight="1">
      <c r="A59" s="2">
        <v>57</v>
      </c>
      <c r="B59" s="2" t="s">
        <v>182</v>
      </c>
      <c r="C59" s="2" t="s">
        <v>168</v>
      </c>
      <c r="D59" s="5" t="s">
        <v>192</v>
      </c>
      <c r="E59" s="2" t="s">
        <v>183</v>
      </c>
      <c r="F59" s="2" t="s">
        <v>45</v>
      </c>
      <c r="G59" s="2">
        <v>298</v>
      </c>
      <c r="H59" s="6">
        <v>2.7599999999999998E-7</v>
      </c>
      <c r="I59" s="8">
        <f t="shared" si="0"/>
        <v>-8.9436509641498532</v>
      </c>
      <c r="J59" s="13">
        <v>29379020</v>
      </c>
    </row>
    <row r="60" spans="1:10" ht="35.1" customHeight="1">
      <c r="A60" s="2">
        <v>58</v>
      </c>
      <c r="B60" s="2" t="s">
        <v>193</v>
      </c>
      <c r="C60" s="2" t="s">
        <v>194</v>
      </c>
      <c r="D60" s="5" t="s">
        <v>225</v>
      </c>
      <c r="E60" s="2" t="s">
        <v>195</v>
      </c>
      <c r="F60" s="2" t="s">
        <v>45</v>
      </c>
      <c r="G60" s="2">
        <v>277</v>
      </c>
      <c r="H60" s="6">
        <v>6.9999999999999998E-9</v>
      </c>
      <c r="I60" s="8">
        <f t="shared" si="0"/>
        <v>-10.336022365773969</v>
      </c>
      <c r="J60" s="13">
        <v>16387655</v>
      </c>
    </row>
    <row r="61" spans="1:10" ht="35.1" customHeight="1">
      <c r="A61" s="2">
        <v>59</v>
      </c>
      <c r="B61" s="2" t="s">
        <v>196</v>
      </c>
      <c r="C61" s="2" t="s">
        <v>194</v>
      </c>
      <c r="D61" s="2" t="s">
        <v>197</v>
      </c>
      <c r="E61" s="2" t="s">
        <v>198</v>
      </c>
      <c r="F61" s="2" t="s">
        <v>22</v>
      </c>
      <c r="G61" s="2">
        <v>303</v>
      </c>
      <c r="H61" s="6">
        <v>4.1999999999999996E-6</v>
      </c>
      <c r="I61" s="8">
        <f t="shared" si="0"/>
        <v>-7.4544817649235187</v>
      </c>
      <c r="J61" s="13">
        <v>20526337</v>
      </c>
    </row>
    <row r="62" spans="1:10" ht="35.1" customHeight="1">
      <c r="A62" s="2">
        <v>60</v>
      </c>
      <c r="B62" s="2" t="s">
        <v>199</v>
      </c>
      <c r="C62" s="2" t="s">
        <v>194</v>
      </c>
      <c r="D62" s="5" t="s">
        <v>226</v>
      </c>
      <c r="E62" s="2" t="s">
        <v>200</v>
      </c>
      <c r="F62" s="2" t="s">
        <v>22</v>
      </c>
      <c r="G62" s="2">
        <v>298</v>
      </c>
      <c r="H62" s="6">
        <v>1.9E-6</v>
      </c>
      <c r="I62" s="8">
        <f t="shared" si="0"/>
        <v>-7.8012077455831799</v>
      </c>
      <c r="J62" s="13">
        <v>19553194</v>
      </c>
    </row>
    <row r="63" spans="1:10" ht="35.1" customHeight="1">
      <c r="A63" s="2">
        <v>61</v>
      </c>
      <c r="B63" s="2" t="s">
        <v>201</v>
      </c>
      <c r="C63" s="2" t="s">
        <v>194</v>
      </c>
      <c r="D63" s="2" t="s">
        <v>202</v>
      </c>
      <c r="E63" s="2" t="s">
        <v>203</v>
      </c>
      <c r="F63" s="2" t="s">
        <v>18</v>
      </c>
      <c r="G63" s="2">
        <v>298</v>
      </c>
      <c r="H63" s="6">
        <v>1.9999999999999999E-6</v>
      </c>
      <c r="I63" s="8">
        <f t="shared" si="0"/>
        <v>-7.7708327589380923</v>
      </c>
      <c r="J63" s="13" t="s">
        <v>204</v>
      </c>
    </row>
    <row r="64" spans="1:10" ht="35.1" customHeight="1">
      <c r="A64" s="2">
        <v>62</v>
      </c>
      <c r="B64" s="2" t="s">
        <v>205</v>
      </c>
      <c r="C64" s="2" t="s">
        <v>194</v>
      </c>
      <c r="D64" s="5" t="s">
        <v>227</v>
      </c>
      <c r="E64" s="2" t="s">
        <v>206</v>
      </c>
      <c r="F64" s="2" t="s">
        <v>18</v>
      </c>
      <c r="G64" s="2">
        <v>295</v>
      </c>
      <c r="H64" s="6">
        <v>2.6000000000000001E-9</v>
      </c>
      <c r="I64" s="8">
        <f t="shared" si="0"/>
        <v>-11.588269610246288</v>
      </c>
      <c r="J64" s="13">
        <v>21572442</v>
      </c>
    </row>
    <row r="65" spans="1:10" ht="35.1" customHeight="1">
      <c r="A65" s="2">
        <v>63</v>
      </c>
      <c r="B65" s="2" t="s">
        <v>207</v>
      </c>
      <c r="C65" s="2" t="s">
        <v>194</v>
      </c>
      <c r="D65" s="2" t="s">
        <v>208</v>
      </c>
      <c r="E65" s="2" t="s">
        <v>209</v>
      </c>
      <c r="F65" s="2" t="s">
        <v>185</v>
      </c>
      <c r="G65" s="2">
        <v>308</v>
      </c>
      <c r="H65" s="6">
        <v>6.7000000000000004E-8</v>
      </c>
      <c r="I65" s="8">
        <f t="shared" si="0"/>
        <v>-10.110263802412341</v>
      </c>
      <c r="J65" s="13">
        <v>21652641</v>
      </c>
    </row>
    <row r="66" spans="1:10" ht="35.1" customHeight="1">
      <c r="A66" s="2">
        <v>64</v>
      </c>
      <c r="B66" s="2" t="s">
        <v>210</v>
      </c>
      <c r="C66" s="2" t="s">
        <v>194</v>
      </c>
      <c r="D66" s="2" t="s">
        <v>211</v>
      </c>
      <c r="E66" s="2" t="s">
        <v>212</v>
      </c>
      <c r="F66" s="2" t="s">
        <v>45</v>
      </c>
      <c r="G66" s="2">
        <v>293</v>
      </c>
      <c r="H66" s="6">
        <v>1.6899999999999999E-7</v>
      </c>
      <c r="I66" s="8">
        <f t="shared" si="0"/>
        <v>-9.0791828486161084</v>
      </c>
      <c r="J66" s="13">
        <v>23519412</v>
      </c>
    </row>
    <row r="67" spans="1:10" ht="35.1" customHeight="1">
      <c r="A67" s="2">
        <v>65</v>
      </c>
      <c r="B67" s="2" t="s">
        <v>213</v>
      </c>
      <c r="C67" s="2" t="s">
        <v>194</v>
      </c>
      <c r="D67" s="5" t="s">
        <v>228</v>
      </c>
      <c r="E67" s="2" t="s">
        <v>214</v>
      </c>
      <c r="F67" s="2" t="s">
        <v>18</v>
      </c>
      <c r="G67" s="2">
        <v>298</v>
      </c>
      <c r="H67" s="6">
        <v>7.0000000000000005E-8</v>
      </c>
      <c r="I67" s="8">
        <f t="shared" si="0"/>
        <v>-9.7560693415380459</v>
      </c>
      <c r="J67" s="13">
        <v>23630077</v>
      </c>
    </row>
    <row r="68" spans="1:10" ht="46.5" customHeight="1">
      <c r="A68" s="2">
        <v>66</v>
      </c>
      <c r="B68" s="2" t="s">
        <v>215</v>
      </c>
      <c r="C68" s="2" t="s">
        <v>194</v>
      </c>
      <c r="D68" s="5" t="s">
        <v>229</v>
      </c>
      <c r="E68" s="2" t="s">
        <v>216</v>
      </c>
      <c r="F68" s="2" t="s">
        <v>45</v>
      </c>
      <c r="G68" s="2">
        <v>298</v>
      </c>
      <c r="H68" s="6">
        <v>4.4000000000000002E-7</v>
      </c>
      <c r="I68" s="8">
        <f t="shared" si="0"/>
        <v>-8.6674725674497441</v>
      </c>
      <c r="J68" s="13">
        <v>27571175</v>
      </c>
    </row>
  </sheetData>
  <mergeCells count="1">
    <mergeCell ref="A1:J1"/>
  </mergeCells>
  <hyperlinks>
    <hyperlink ref="J3" r:id="rId1" display="9814759" xr:uid="{A4E5B7D7-1D90-4730-BF8E-347372FDD205}"/>
    <hyperlink ref="J4" r:id="rId2" tooltip="https://www.ncbi.nlm.nih.gov/pubmed/21417210" display="21417210" xr:uid="{97390D72-ABCC-4188-AD03-DB8E8760B76D}"/>
    <hyperlink ref="J5" r:id="rId3" tooltip="https://www.ncbi.nlm.nih.gov/pubmed/24371284" display="24371284" xr:uid="{CE46911B-5804-4CCA-BA59-1BD6CCE9C2FD}"/>
    <hyperlink ref="J6" r:id="rId4" display="12093755" xr:uid="{735EFA9E-A4D2-462E-AB1F-364C2900EEB5}"/>
    <hyperlink ref="J7" r:id="rId5" display="11842104" xr:uid="{857F7F89-F394-422E-86E6-75F643B8D4BE}"/>
    <hyperlink ref="J8" r:id="rId6" display="15665870" xr:uid="{DE7EE822-9A13-4EC8-A510-B68743F67D46}"/>
    <hyperlink ref="J9" r:id="rId7" tooltip="https://www.ncbi.nlm.nih.gov/pubmed/16380130" display="16380130" xr:uid="{FAC1D237-2A86-4B67-A5AA-D39783648A4D}"/>
    <hyperlink ref="J10" r:id="rId8" display="20926394" xr:uid="{993CB16C-B2B7-445E-A219-8F08C12DCECB}"/>
    <hyperlink ref="J11" r:id="rId9" display="18327269" xr:uid="{65498F02-EA0B-47B8-A95F-3C2C2B4C72E7}"/>
    <hyperlink ref="J12" r:id="rId10" display="19918084" xr:uid="{C398ACB9-8F0D-4DA8-93FE-342ABC4A3B6D}"/>
    <hyperlink ref="J13" r:id="rId11" display="19901328" xr:uid="{64004773-E7D6-4B3C-B1EA-C42318A81775}"/>
    <hyperlink ref="J14" r:id="rId12" display="20479262" xr:uid="{DDA48507-23B6-4B0E-85A4-6C71AC43A96D}"/>
    <hyperlink ref="J15" r:id="rId13" tooltip="https://www.ncbi.nlm.nih.gov/pubmed/23806658" display="23806658" xr:uid="{010C81E6-3311-4033-A7A5-B9647F69BE78}"/>
    <hyperlink ref="J16" r:id="rId14" tooltip="https://www.ncbi.nlm.nih.gov/pubmed/25365493" display="25365493" xr:uid="{EACFC202-98B5-4A09-AC78-0342555FAC30}"/>
    <hyperlink ref="J17" r:id="rId15" tooltip="https://www.ncbi.nlm.nih.gov/pubmed/15718233" display="15718233" xr:uid="{88F68EB9-A592-4B45-8AFC-91947615E417}"/>
    <hyperlink ref="J18" r:id="rId16" display="12954336" xr:uid="{5A9BA87F-6E6E-4DAF-999C-5D458B594F9C}"/>
    <hyperlink ref="J19" r:id="rId17" display="12886018" xr:uid="{7C9F968F-2C7A-4064-B80D-D18686D029B9}"/>
    <hyperlink ref="J20" r:id="rId18" tooltip="https://www.ncbi.nlm.nih.gov/pubmed/21819044" display="21819044" xr:uid="{84080991-9059-446B-8E63-6B4FA82FD24A}"/>
    <hyperlink ref="J21" r:id="rId19" display="15146079" xr:uid="{14FB65E7-5BEB-4457-8BE4-6C1CA45A65C5}"/>
    <hyperlink ref="J22" r:id="rId20" tooltip="https://www.ncbi.nlm.nih.gov/pubmed/19460470" display="19460470" xr:uid="{A50CAB8E-33E9-4025-BCEB-B71DEEBBA2F5}"/>
    <hyperlink ref="J23" r:id="rId21" xr:uid="{295D8068-45E7-4F5B-AD61-28708E6F21EC}"/>
    <hyperlink ref="J24" r:id="rId22" display="21742260" xr:uid="{97BF5E1D-BA60-4EBA-97E8-BD2F7A865AEE}"/>
    <hyperlink ref="J25" r:id="rId23" xr:uid="{BD02B801-BB92-4177-9C62-EFF613B353CC}"/>
    <hyperlink ref="J26" r:id="rId24" display="17704818" xr:uid="{CDA76B10-ED67-469B-BCD9-62FB4C9505B0}"/>
    <hyperlink ref="J27" r:id="rId25" display="18066080" xr:uid="{52AD71F8-0EE6-463E-B68D-080DAC83741F}"/>
    <hyperlink ref="J28" r:id="rId26" display="18600235" xr:uid="{55F3EFC6-E791-4EEB-851A-DD13A4558BEA}"/>
    <hyperlink ref="J29" r:id="rId27" display="11735341" xr:uid="{96399BF3-8FEB-4801-8B13-0CCDAFFAFCD3}"/>
    <hyperlink ref="J30" r:id="rId28" display="19278996" xr:uid="{CFDB6A31-24A5-4956-9B7E-4BF680C9A1C8}"/>
    <hyperlink ref="J31" r:id="rId29" display="20081868" xr:uid="{4BE9FA96-6C5C-43BC-93D9-47D56635FE7A}"/>
    <hyperlink ref="J32" r:id="rId30" display="21193640" xr:uid="{C21420D9-066F-4FDB-B4AD-17704320E237}"/>
    <hyperlink ref="J33" r:id="rId31" tooltip="https://www.ncbi.nlm.nih.gov/pubmed/24307170" display="24307170" xr:uid="{3CCA8927-FBE1-475F-819A-4D14E689A06A}"/>
    <hyperlink ref="J34" r:id="rId32" tooltip="https://www.ncbi.nlm.nih.gov/pubmed/22705372" display="22705372" xr:uid="{26104AF1-7F0F-444A-8E68-B52B68ADE6DA}"/>
    <hyperlink ref="J35" r:id="rId33" tooltip="https://www.ncbi.nlm.nih.gov/pubmed/24703949" display="24703949" xr:uid="{E20F6418-299B-48EC-83AF-9F89A9CE96B9}"/>
    <hyperlink ref="J36" r:id="rId34" tooltip="https://www.ncbi.nlm.nih.gov/pubmed/27325485" display="27325485" xr:uid="{9FA1DFF4-E524-412A-84B2-4443AE3AA182}"/>
    <hyperlink ref="J37" r:id="rId35" tooltip="https://www.ncbi.nlm.nih.gov/pubmed/25217590" display="25217590" xr:uid="{1E6A1B7C-8B4F-4EBF-ABF4-BE0ECE4622D2}"/>
    <hyperlink ref="J38" r:id="rId36" tooltip="https://www.ncbi.nlm.nih.gov/pubmed/28297670" display="28297670" xr:uid="{6BB0C5E0-AD18-4E23-BEA7-E55F3BE61658}"/>
    <hyperlink ref="J39" r:id="rId37" display="8313877" xr:uid="{A6726ECC-3BFC-4138-B75C-68378E95E641}"/>
    <hyperlink ref="J40" r:id="rId38" tooltip="https://www.ncbi.nlm.nih.gov/pubmed/17489561" display="17489561" xr:uid="{4E7D0776-425F-41E7-B0F5-4780DE77CC87}"/>
    <hyperlink ref="J41" r:id="rId39" tooltip="https://www.ncbi.nlm.nih.gov/pubmed/19128026" display="19128026" xr:uid="{1ECBA10A-462A-4DA8-A91B-2EE1D05BAE95}"/>
    <hyperlink ref="J42" r:id="rId40" tooltip="https://www.ncbi.nlm.nih.gov/pubmed/15489861" display="15489861" xr:uid="{34E4D46F-79D4-4FB4-AE28-FCAD6174B19C}"/>
    <hyperlink ref="J43" r:id="rId41" display="20980671" xr:uid="{48432D5D-4502-44C5-B5E0-2EFF618A17B3}"/>
    <hyperlink ref="J44" r:id="rId42" tooltip="https://www.ncbi.nlm.nih.gov/pubmed/25450019" display="25450019" xr:uid="{CEDB61A0-1A21-4368-A2DC-A581E3AEBBC6}"/>
    <hyperlink ref="J45" r:id="rId43" display="10811881" xr:uid="{58D8ADD3-0850-4249-9A5E-85D14DBF3719}"/>
    <hyperlink ref="J46" r:id="rId44" display="10610766" xr:uid="{88620284-7082-4CD0-BA3C-B5DCEA8BE643}"/>
    <hyperlink ref="J47" r:id="rId45" display="15033352" xr:uid="{759AD38F-1A7F-4360-900B-1AC03B939B05}"/>
    <hyperlink ref="J48" r:id="rId46" display="16330048" xr:uid="{80ECED23-1855-4072-BC4D-4D49F5F92B20}"/>
    <hyperlink ref="J49" r:id="rId47" display="20946981" xr:uid="{514D5067-4DF1-4E0A-AA20-799EE15BD34C}"/>
    <hyperlink ref="J50" r:id="rId48" display="18162543" xr:uid="{898D50C0-13B2-4EDD-BBDE-BE37BF7897FC}"/>
    <hyperlink ref="J51" r:id="rId49" display="22355167" xr:uid="{E6E451BC-5C2C-4087-8E8B-B74ADDEDE2E1}"/>
    <hyperlink ref="J52" r:id="rId50" tooltip="https://www.ncbi.nlm.nih.gov/pubmed/24240615" display="24240615" xr:uid="{9BF46A06-71E7-4981-BFC9-DB204CCF5364}"/>
    <hyperlink ref="J53" r:id="rId51" tooltip="https://www.ncbi.nlm.nih.gov/pubmed/25183497" display="25183497" xr:uid="{32D87C1C-D1FA-4BE7-A8FF-D0715C80A9C0}"/>
    <hyperlink ref="J54" r:id="rId52" tooltip="https://www.ncbi.nlm.nih.gov/pubmed/24688060" display="24688060" xr:uid="{70E59C82-F647-4ADB-97D6-30571D858886}"/>
    <hyperlink ref="J55" r:id="rId53" tooltip="https://www.ncbi.nlm.nih.gov/pubmed/24120662" display="24120662" xr:uid="{70D63B03-8C7A-42D7-BFF9-203585B16E8D}"/>
    <hyperlink ref="J56" r:id="rId54" tooltip="https://www.ncbi.nlm.nih.gov/pubmed/25150227" display="25150227" xr:uid="{0B64AC0D-33AD-48D2-99CE-AC9B4CB2450E}"/>
    <hyperlink ref="J57" r:id="rId55" tooltip="https://www.ncbi.nlm.nih.gov/pubmed/25119025" display="25119025" xr:uid="{1C21EC1C-04E0-4DEB-901F-583144587438}"/>
    <hyperlink ref="J58" r:id="rId56" tooltip="https://www.ncbi.nlm.nih.gov/pubmed/26673708" display="26673708" xr:uid="{0890286C-BA48-4BA9-8149-771AEDAAF1BE}"/>
    <hyperlink ref="J59" r:id="rId57" display="https://pubmed.ncbi.nlm.nih.gov/29379020" xr:uid="{8C17273A-B22F-4B42-A807-D9086FCD219B}"/>
    <hyperlink ref="J60" r:id="rId58" tooltip="https://www.ncbi.nlm.nih.gov/pubmed/16387655" display="16387655" xr:uid="{43D481AF-146E-47CB-B369-90BCF9E18C75}"/>
    <hyperlink ref="J61" r:id="rId59" display="20526337" xr:uid="{D73FBF4C-D48C-443C-8C47-40523387200C}"/>
    <hyperlink ref="J62" r:id="rId60" display="19553194" xr:uid="{9AB6EEA3-4CDD-45DA-A40F-779765EF41DF}"/>
    <hyperlink ref="J63" r:id="rId61" xr:uid="{665DBD7C-6C4B-44FE-9B73-ACBF9F279B6D}"/>
    <hyperlink ref="J64" r:id="rId62" tooltip="https://www.ncbi.nlm.nih.gov/pubmed/21572442" display="21572442" xr:uid="{0803A489-6224-455E-8834-1CA46B3420A0}"/>
    <hyperlink ref="J65" r:id="rId63" display="21652641" xr:uid="{FF4C7E87-ABF1-4BD5-990E-4C82712F59D7}"/>
    <hyperlink ref="J66" r:id="rId64" display="23519412" xr:uid="{14B919D2-F925-45F7-97BA-BBDA82B2A573}"/>
    <hyperlink ref="J67" r:id="rId65" tooltip="https://www.ncbi.nlm.nih.gov/pubmed/23630077" display="23630077" xr:uid="{94F7653B-81E8-42AD-95BB-C6C450F17AA5}"/>
    <hyperlink ref="J68" r:id="rId66" tooltip="https://www.ncbi.nlm.nih.gov/pubmed/27571175" display="27571175" xr:uid="{E03D77A7-C8BF-477D-948D-EA983BE99A2F}"/>
  </hyperlinks>
  <pageMargins left="0.7" right="0.7" top="0.75" bottom="0.75" header="0.3" footer="0.3"/>
  <pageSetup orientation="portrait" horizontalDpi="200" verticalDpi="200" r:id="rId6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EBEFE-6BD8-450A-9DAC-BA607365A90D}">
  <dimension ref="A1:K12"/>
  <sheetViews>
    <sheetView workbookViewId="0">
      <selection activeCell="O18" sqref="O18"/>
    </sheetView>
  </sheetViews>
  <sheetFormatPr defaultRowHeight="16.5"/>
  <cols>
    <col min="1" max="1" width="10.7109375" style="7" customWidth="1"/>
    <col min="2" max="2" width="18.7109375" style="7" customWidth="1"/>
    <col min="3" max="3" width="35.7109375" style="7" customWidth="1"/>
    <col min="4" max="4" width="45.7109375" style="7" customWidth="1"/>
    <col min="5" max="6" width="15.7109375" style="7" customWidth="1"/>
    <col min="7" max="7" width="22.7109375" style="7" customWidth="1"/>
    <col min="8" max="8" width="22.7109375" style="9" customWidth="1"/>
    <col min="9" max="9" width="18.7109375" style="10" customWidth="1"/>
    <col min="10" max="11" width="9.140625" style="7"/>
    <col min="12" max="16384" width="9.140625" style="1"/>
  </cols>
  <sheetData>
    <row r="1" spans="1:9" ht="30.75">
      <c r="A1" s="20" t="s">
        <v>263</v>
      </c>
      <c r="B1" s="20"/>
      <c r="C1" s="20"/>
      <c r="D1" s="20"/>
      <c r="E1" s="20"/>
      <c r="F1" s="20"/>
      <c r="G1" s="20"/>
      <c r="H1" s="20"/>
      <c r="I1" s="20"/>
    </row>
    <row r="2" spans="1:9" ht="68.25" customHeight="1">
      <c r="A2" s="2"/>
      <c r="B2" s="3" t="s">
        <v>0</v>
      </c>
      <c r="C2" s="3" t="s">
        <v>2</v>
      </c>
      <c r="D2" s="3" t="s">
        <v>3</v>
      </c>
      <c r="E2" s="3" t="s">
        <v>4</v>
      </c>
      <c r="F2" s="3" t="s">
        <v>10</v>
      </c>
      <c r="G2" s="4" t="s">
        <v>116</v>
      </c>
      <c r="H2" s="4" t="s">
        <v>117</v>
      </c>
      <c r="I2" s="3" t="s">
        <v>5</v>
      </c>
    </row>
    <row r="3" spans="1:9" ht="35.1" customHeight="1">
      <c r="A3" s="2">
        <v>1</v>
      </c>
      <c r="B3" s="2" t="s">
        <v>231</v>
      </c>
      <c r="C3" s="5" t="s">
        <v>232</v>
      </c>
      <c r="D3" s="2" t="s">
        <v>233</v>
      </c>
      <c r="E3" s="2" t="s">
        <v>18</v>
      </c>
      <c r="F3" s="2">
        <v>295</v>
      </c>
      <c r="G3" s="6">
        <v>1.3999999999999999E-9</v>
      </c>
      <c r="H3" s="8">
        <f>PRODUCT(LN(G3),F3,8.3144)/4184</f>
        <v>-11.95116329579599</v>
      </c>
      <c r="I3" s="21">
        <v>16228003</v>
      </c>
    </row>
    <row r="4" spans="1:9" ht="35.1" customHeight="1">
      <c r="A4" s="2">
        <v>2</v>
      </c>
      <c r="B4" s="2" t="s">
        <v>234</v>
      </c>
      <c r="C4" s="5" t="s">
        <v>243</v>
      </c>
      <c r="D4" s="5" t="s">
        <v>252</v>
      </c>
      <c r="E4" s="2" t="s">
        <v>35</v>
      </c>
      <c r="F4" s="2">
        <v>303</v>
      </c>
      <c r="G4" s="6">
        <v>4.6E-6</v>
      </c>
      <c r="H4" s="8">
        <f>PRODUCT(LN(G4),F4,8.3144)/4184</f>
        <v>-7.3997059874205906</v>
      </c>
      <c r="I4" s="22">
        <v>20526337</v>
      </c>
    </row>
    <row r="5" spans="1:9" ht="35.1" customHeight="1">
      <c r="A5" s="2">
        <v>3</v>
      </c>
      <c r="B5" s="2" t="s">
        <v>235</v>
      </c>
      <c r="C5" s="5" t="s">
        <v>247</v>
      </c>
      <c r="D5" s="2" t="s">
        <v>253</v>
      </c>
      <c r="E5" s="2" t="s">
        <v>260</v>
      </c>
      <c r="F5" s="2">
        <v>313</v>
      </c>
      <c r="G5" s="6">
        <v>7.9999999999999996E-7</v>
      </c>
      <c r="H5" s="8">
        <f>PRODUCT(LN(G5),F5,8.3144)/4184</f>
        <v>-8.7319059589617378</v>
      </c>
      <c r="I5" s="23">
        <v>23836656</v>
      </c>
    </row>
    <row r="6" spans="1:9" ht="35.1" customHeight="1">
      <c r="A6" s="2">
        <v>4</v>
      </c>
      <c r="B6" s="2" t="s">
        <v>236</v>
      </c>
      <c r="C6" s="2" t="s">
        <v>248</v>
      </c>
      <c r="D6" s="2" t="s">
        <v>102</v>
      </c>
      <c r="E6" s="2" t="s">
        <v>18</v>
      </c>
      <c r="F6" s="2">
        <v>298</v>
      </c>
      <c r="G6" s="6">
        <v>8.9999999999999996E-7</v>
      </c>
      <c r="H6" s="8">
        <f>PRODUCT(LN(G6),F6,8.3144)/4184</f>
        <v>-8.2436949702313633</v>
      </c>
      <c r="I6" s="21">
        <v>21237665</v>
      </c>
    </row>
    <row r="7" spans="1:9" ht="35.1" customHeight="1">
      <c r="A7" s="2">
        <v>5</v>
      </c>
      <c r="B7" s="2" t="s">
        <v>237</v>
      </c>
      <c r="C7" s="5" t="s">
        <v>244</v>
      </c>
      <c r="D7" s="2" t="s">
        <v>254</v>
      </c>
      <c r="E7" s="2" t="s">
        <v>185</v>
      </c>
      <c r="F7" s="2">
        <v>298</v>
      </c>
      <c r="G7" s="6">
        <v>1.3200000000000001E-6</v>
      </c>
      <c r="H7" s="8">
        <f t="shared" ref="H7:H12" si="0">PRODUCT(LN(G7),F7,8.3144)/4184</f>
        <v>-8.0168936955939021</v>
      </c>
      <c r="I7" s="22">
        <v>21753750</v>
      </c>
    </row>
    <row r="8" spans="1:9" ht="35.1" customHeight="1">
      <c r="A8" s="2">
        <v>6</v>
      </c>
      <c r="B8" s="2" t="s">
        <v>238</v>
      </c>
      <c r="C8" s="2" t="s">
        <v>245</v>
      </c>
      <c r="D8" s="2" t="s">
        <v>255</v>
      </c>
      <c r="E8" s="2" t="s">
        <v>261</v>
      </c>
      <c r="F8" s="2">
        <v>298</v>
      </c>
      <c r="G8" s="6">
        <v>9.7999999999999992E-10</v>
      </c>
      <c r="H8" s="8">
        <f t="shared" si="0"/>
        <v>-12.283917177246545</v>
      </c>
      <c r="I8" s="23">
        <v>20363226</v>
      </c>
    </row>
    <row r="9" spans="1:9" ht="47.25" customHeight="1">
      <c r="A9" s="2">
        <v>7</v>
      </c>
      <c r="B9" s="2" t="s">
        <v>239</v>
      </c>
      <c r="C9" s="5" t="s">
        <v>246</v>
      </c>
      <c r="D9" s="2" t="s">
        <v>256</v>
      </c>
      <c r="E9" s="2" t="s">
        <v>18</v>
      </c>
      <c r="F9" s="2">
        <v>298</v>
      </c>
      <c r="G9" s="6">
        <v>1.9000000000000001E-8</v>
      </c>
      <c r="H9" s="8">
        <f t="shared" si="0"/>
        <v>-10.528308520995481</v>
      </c>
      <c r="I9" s="24">
        <v>21397187</v>
      </c>
    </row>
    <row r="10" spans="1:9" ht="35.1" customHeight="1">
      <c r="A10" s="2">
        <v>8</v>
      </c>
      <c r="B10" s="2" t="s">
        <v>240</v>
      </c>
      <c r="C10" s="2" t="s">
        <v>249</v>
      </c>
      <c r="D10" s="2" t="s">
        <v>257</v>
      </c>
      <c r="E10" s="2" t="s">
        <v>9</v>
      </c>
      <c r="F10" s="2">
        <v>293</v>
      </c>
      <c r="G10" s="6">
        <v>1.4499999999999999E-7</v>
      </c>
      <c r="H10" s="8">
        <f t="shared" si="0"/>
        <v>-9.1683626120675434</v>
      </c>
      <c r="I10" s="21">
        <v>25026077</v>
      </c>
    </row>
    <row r="11" spans="1:9" ht="35.1" customHeight="1">
      <c r="A11" s="2">
        <v>9</v>
      </c>
      <c r="B11" s="2" t="s">
        <v>241</v>
      </c>
      <c r="C11" s="2" t="s">
        <v>250</v>
      </c>
      <c r="D11" s="5" t="s">
        <v>258</v>
      </c>
      <c r="E11" s="2" t="s">
        <v>262</v>
      </c>
      <c r="F11" s="2">
        <v>303</v>
      </c>
      <c r="G11" s="6">
        <v>5.4099999999999999E-7</v>
      </c>
      <c r="H11" s="8">
        <f t="shared" si="0"/>
        <v>-8.6884754817083696</v>
      </c>
      <c r="I11" s="25">
        <v>28650318</v>
      </c>
    </row>
    <row r="12" spans="1:9" ht="35.1" customHeight="1">
      <c r="A12" s="2">
        <v>10</v>
      </c>
      <c r="B12" s="2" t="s">
        <v>242</v>
      </c>
      <c r="C12" s="2" t="s">
        <v>251</v>
      </c>
      <c r="D12" s="5" t="s">
        <v>259</v>
      </c>
      <c r="E12" s="2" t="s">
        <v>18</v>
      </c>
      <c r="F12" s="2">
        <v>298</v>
      </c>
      <c r="G12" s="6">
        <v>2.0999999999999999E-8</v>
      </c>
      <c r="H12" s="8">
        <f t="shared" si="0"/>
        <v>-10.469040857388356</v>
      </c>
      <c r="I12" s="25">
        <v>29036323</v>
      </c>
    </row>
  </sheetData>
  <mergeCells count="1">
    <mergeCell ref="A1:I1"/>
  </mergeCells>
  <hyperlinks>
    <hyperlink ref="I3" r:id="rId1" display="http://www.rcsb.org/pdb/results/results.do?tabtoshow=Current&amp;qrid=B105D86C" xr:uid="{D3BA11C2-28D4-44CE-9522-E27BF7CE3E45}"/>
    <hyperlink ref="I4" r:id="rId2" display="20526337" xr:uid="{A6D31DE9-83C7-410F-8B89-DA1909CBF46F}"/>
    <hyperlink ref="I8" r:id="rId3" display="20363226" xr:uid="{4C334751-5CEC-458B-BA8F-2D5FF6EF7113}"/>
    <hyperlink ref="I9" r:id="rId4" display="21397187" xr:uid="{0CB6BBF6-BC26-4E8C-BA05-F6622F37EC7E}"/>
    <hyperlink ref="I5" r:id="rId5" display="http://www.rcsb.org/pdb/results/results.do?tabtoshow=Current&amp;qrid=CDC8A94D" xr:uid="{12D08BF3-A3EF-4033-B33D-A4A90908DA64}"/>
    <hyperlink ref="I6" r:id="rId6" display="http://www.rcsb.org/pdb/results/results.do?tabtoshow=Current&amp;qrid=5E55EB62" xr:uid="{FF8FDD4F-9C08-40EF-8FB5-FBAFE5594907}"/>
    <hyperlink ref="I11" r:id="rId7" display="https://www.ncbi.nlm.nih.gov/pubmed/?term=28650318" xr:uid="{3F8E14A9-9EB6-4019-B0EB-A0660DD4E7EA}"/>
    <hyperlink ref="I12" r:id="rId8" display="https://www.ncbi.nlm.nih.gov/pubmed/?term=29036323" xr:uid="{968A1562-F483-42B0-A655-9039C2E8CE8B}"/>
    <hyperlink ref="I10" r:id="rId9" display="http://www.rcsb.org/pdb/results/results.do?tabtoshow=Current&amp;qrid=8B604DBF" xr:uid="{0EF7401F-B791-4462-B373-E6EB478FAF73}"/>
    <hyperlink ref="I7" r:id="rId10" display="21753750" xr:uid="{73E90243-483F-4DE6-B382-C15B7CDBC330}"/>
  </hyperlinks>
  <pageMargins left="0.7" right="0.7" top="0.75" bottom="0.75" header="0.3" footer="0.3"/>
  <pageSetup orientation="portrait" horizontalDpi="200" verticalDpi="200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Dataset</vt:lpstr>
      <vt:lpstr>Testing_set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THANHBui</dc:creator>
  <cp:lastModifiedBy>THANHBui</cp:lastModifiedBy>
  <dcterms:created xsi:type="dcterms:W3CDTF">2015-06-05T18:17:20Z</dcterms:created>
  <dcterms:modified xsi:type="dcterms:W3CDTF">2026-03-10T09:50:26Z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dc55989-3c9e-4466-8514-eac6f80f6373_Enabled">
    <vt:lpwstr>true</vt:lpwstr>
  </property>
  <property fmtid="{D5CDD505-2E9C-101B-9397-08002B2CF9AE}" pid="3" name="MSIP_Label_ddc55989-3c9e-4466-8514-eac6f80f6373_SetDate">
    <vt:lpwstr>2026-03-10T09:50:25Z</vt:lpwstr>
  </property>
  <property fmtid="{D5CDD505-2E9C-101B-9397-08002B2CF9AE}" pid="4" name="MSIP_Label_ddc55989-3c9e-4466-8514-eac6f80f6373_Method">
    <vt:lpwstr>Privileged</vt:lpwstr>
  </property>
  <property fmtid="{D5CDD505-2E9C-101B-9397-08002B2CF9AE}" pid="5" name="MSIP_Label_ddc55989-3c9e-4466-8514-eac6f80f6373_Name">
    <vt:lpwstr>ddc55989-3c9e-4466-8514-eac6f80f6373</vt:lpwstr>
  </property>
  <property fmtid="{D5CDD505-2E9C-101B-9397-08002B2CF9AE}" pid="6" name="MSIP_Label_ddc55989-3c9e-4466-8514-eac6f80f6373_SiteId">
    <vt:lpwstr>18a7fec8-652f-409b-8369-272d9ce80620</vt:lpwstr>
  </property>
  <property fmtid="{D5CDD505-2E9C-101B-9397-08002B2CF9AE}" pid="7" name="MSIP_Label_ddc55989-3c9e-4466-8514-eac6f80f6373_ActionId">
    <vt:lpwstr>29e7b33a-49d6-4014-adc0-90a0931af8ee</vt:lpwstr>
  </property>
  <property fmtid="{D5CDD505-2E9C-101B-9397-08002B2CF9AE}" pid="8" name="MSIP_Label_ddc55989-3c9e-4466-8514-eac6f80f6373_ContentBits">
    <vt:lpwstr>0</vt:lpwstr>
  </property>
  <property fmtid="{D5CDD505-2E9C-101B-9397-08002B2CF9AE}" pid="9" name="MSIP_Label_ddc55989-3c9e-4466-8514-eac6f80f6373_Tag">
    <vt:lpwstr>10, 0, 1, 1</vt:lpwstr>
  </property>
</Properties>
</file>