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ata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<sst xmlns="http://schemas.openxmlformats.org/spreadsheetml/2006/main" count="15" uniqueCount="15">
  <si>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 xml:space="preserve">Country</t>
  </si>
  <si>
    <t xml:space="preserve">Average monthly income</t>
  </si>
  <si>
    <t xml:space="preserve">Stata license</t>
  </si>
  <si>
    <t xml:space="preserve">Laptop</t>
  </si>
  <si>
    <t xml:space="preserve">Currency</t>
  </si>
  <si>
    <t xml:space="preserve">Exchange rate</t>
  </si>
  <si>
    <t xml:space="preserve">Laptop USD</t>
  </si>
  <si>
    <t xml:space="preserve">Percent license</t>
  </si>
  <si>
    <t xml:space="preserve">Percent laptop</t>
  </si>
  <si>
    <t xml:space="preserve">USA</t>
  </si>
  <si>
    <t xml:space="preserve">USD</t>
  </si>
  <si>
    <t xml:space="preserve">Greece</t>
  </si>
  <si>
    <t xml:space="preserve">EUR</t>
  </si>
  <si>
    <t xml:space="preserve">Vietnam</t>
  </si>
  <si>
    <t xml:space="preserve">VND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</si>
</sst>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$-409]#,##0;[RED]\-[$$-409]#,##0"/>
    <numFmt numFmtId="166" formatCode="0%"/>
  </numFmts>
  <fonts count="4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2" activeCellId="0" sqref="G2:G4"/>
    </sheetView>
  </sheetViews>
  <sheetFormatPr defaultColWidth="8.60546875" defaultRowHeight="14.25" zeroHeight="false" outlineLevelRow="0" outlineLevelCol="0"/>
  <cols>
    <col collapsed="false" customWidth="true" hidden="false" outlineLevel="0" max="4" min="4" style="1" width="14.31"/>
    <col collapsed="false" customWidth="true" hidden="false" outlineLevel="0" max="7" min="7" style="1" width="10.83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</row>
    <row r="2" customFormat="false" ht="14.25" hidden="false" customHeight="false" outlineLevel="0" collapsed="false">
      <c r="A2" s="2" t="s">
        <v>9</v>
      </c>
      <c r="B2" s="3" t="n">
        <v>6704</v>
      </c>
      <c r="C2" s="3" t="n">
        <v>690</v>
      </c>
      <c r="D2" s="2" t="n">
        <v>849</v>
      </c>
      <c r="E2" s="2" t="s">
        <v>10</v>
      </c>
      <c r="F2" s="2" t="n">
        <v>1</v>
      </c>
      <c r="G2" s="4" t="n">
        <f aca="false">D2</f>
        <v>849</v>
      </c>
      <c r="H2" s="5" t="n">
        <f aca="false">C2/B2*100</f>
        <v>10.2923627684964</v>
      </c>
      <c r="I2" s="1" t="n">
        <f aca="false">G2/B2*100</f>
        <v>12.6640811455847</v>
      </c>
    </row>
    <row r="3" customFormat="false" ht="14.25" hidden="false" customHeight="false" outlineLevel="0" collapsed="false">
      <c r="A3" s="2" t="s">
        <v>11</v>
      </c>
      <c r="B3" s="3" t="n">
        <v>1883</v>
      </c>
      <c r="C3" s="3" t="n">
        <v>690</v>
      </c>
      <c r="D3" s="2" t="n">
        <v>799</v>
      </c>
      <c r="E3" s="2" t="s">
        <v>12</v>
      </c>
      <c r="F3" s="2" t="n">
        <v>1.17</v>
      </c>
      <c r="G3" s="4" t="n">
        <f aca="false">D3*F3</f>
        <v>934.83</v>
      </c>
      <c r="H3" s="5" t="n">
        <f aca="false">C3/B3*100</f>
        <v>36.6436537440255</v>
      </c>
      <c r="I3" s="1" t="n">
        <f aca="false">G3/B3*100</f>
        <v>49.6457780138078</v>
      </c>
    </row>
    <row r="4" customFormat="false" ht="14.25" hidden="false" customHeight="false" outlineLevel="0" collapsed="false">
      <c r="A4" s="2" t="s">
        <v>13</v>
      </c>
      <c r="B4" s="3" t="n">
        <v>343</v>
      </c>
      <c r="C4" s="3" t="n">
        <v>220</v>
      </c>
      <c r="D4" s="2" t="n">
        <v>18440000</v>
      </c>
      <c r="E4" s="2" t="s">
        <v>14</v>
      </c>
      <c r="F4" s="2" t="n">
        <v>38.32</v>
      </c>
      <c r="G4" s="4" t="n">
        <f aca="false">D4/1000000*F4</f>
        <v>706.6208</v>
      </c>
      <c r="H4" s="5" t="n">
        <f aca="false">C4/B4*100</f>
        <v>64.1399416909621</v>
      </c>
      <c r="I4" s="1" t="n">
        <f aca="false">G4/B4*100</f>
        <v>206.011895043732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LibreOffice/24.8.6.2$Linux_X86_64 LibreOffice_project/480$Build-2</Application>
  <AppVersion>15.0000</AppVersion>
  <Company>Cornell University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2025-01-27T01:18:47Z</dcterms:created>
  <dc:creator>Lars Vilhuber</dc:creator>
  <dc:description/>
  <dc:language>en-US</dc:language>
  <cp:lastModifiedBy/>
  <dcterms:modified xsi:type="dcterms:W3CDTF">2025-06-28T09:27:25Z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