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8"/>
  <workbookPr/>
  <mc:AlternateContent xmlns:mc="http://schemas.openxmlformats.org/markup-compatibility/2006">
    <mc:Choice Requires="x15">
      <x15ac:absPath xmlns:x15ac="http://schemas.microsoft.com/office/spreadsheetml/2010/11/ac" url="/Users/haukeschlesier/FFEI_copy/supplementary_data/"/>
    </mc:Choice>
  </mc:AlternateContent>
  <xr:revisionPtr revIDLastSave="0" documentId="13_ncr:1_{67B613E7-D16C-B34F-BFB6-06CDF260B8A4}" xr6:coauthVersionLast="47" xr6:coauthVersionMax="47" xr10:uidLastSave="{00000000-0000-0000-0000-000000000000}"/>
  <bookViews>
    <workbookView xWindow="0" yWindow="740" windowWidth="30240" windowHeight="18900" xr2:uid="{00000000-000D-0000-FFFF-FFFF00000000}"/>
  </bookViews>
  <sheets>
    <sheet name="heat - megajoule" sheetId="3" r:id="rId1"/>
  </sheets>
  <definedNames>
    <definedName name="_xlnm._FilterDatabase" localSheetId="0" hidden="1">'heat - megajoule'!$C$1:$R$900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9" i="3" l="1"/>
  <c r="G198" i="3" l="1"/>
  <c r="G199" i="3"/>
  <c r="G200" i="3"/>
  <c r="G201" i="3"/>
  <c r="G202" i="3"/>
  <c r="G203" i="3"/>
  <c r="G204" i="3"/>
  <c r="G205" i="3"/>
  <c r="G206" i="3"/>
  <c r="G207" i="3"/>
  <c r="G208" i="3"/>
  <c r="G197" i="3"/>
  <c r="J50" i="3" l="1"/>
  <c r="J51" i="3"/>
  <c r="G74" i="3" l="1"/>
  <c r="G354" i="3" l="1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53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N2" i="3" l="1"/>
</calcChain>
</file>

<file path=xl/sharedStrings.xml><?xml version="1.0" encoding="utf-8"?>
<sst xmlns="http://schemas.openxmlformats.org/spreadsheetml/2006/main" count="6574" uniqueCount="1454">
  <si>
    <t>megajoule</t>
  </si>
  <si>
    <t>RoW</t>
  </si>
  <si>
    <t>CH</t>
  </si>
  <si>
    <t>Europe without Switzerland</t>
  </si>
  <si>
    <t>RER</t>
  </si>
  <si>
    <t>GLO</t>
  </si>
  <si>
    <t>heat, central or small-scale, other than natural gas</t>
  </si>
  <si>
    <t>heat and power co-generation, biogas, gas engine</t>
  </si>
  <si>
    <t>('ecoinvent', 'aa3c63eb48bdb309b20e04435a2c1e51')</t>
  </si>
  <si>
    <t>CA-QC</t>
  </si>
  <si>
    <t>US-WECC</t>
  </si>
  <si>
    <t>PT</t>
  </si>
  <si>
    <t>IE</t>
  </si>
  <si>
    <t>NL</t>
  </si>
  <si>
    <t>PL</t>
  </si>
  <si>
    <t>CA-PE</t>
  </si>
  <si>
    <t>HR</t>
  </si>
  <si>
    <t>AT</t>
  </si>
  <si>
    <t>CA-AB</t>
  </si>
  <si>
    <t>IT</t>
  </si>
  <si>
    <t>AU</t>
  </si>
  <si>
    <t>CZ</t>
  </si>
  <si>
    <t>RO</t>
  </si>
  <si>
    <t>CA-NB</t>
  </si>
  <si>
    <t>EE</t>
  </si>
  <si>
    <t>IR</t>
  </si>
  <si>
    <t>TR</t>
  </si>
  <si>
    <t>ES</t>
  </si>
  <si>
    <t>CA-ON</t>
  </si>
  <si>
    <t>BG</t>
  </si>
  <si>
    <t>PE</t>
  </si>
  <si>
    <t>GB</t>
  </si>
  <si>
    <t>US-TRE</t>
  </si>
  <si>
    <t>FR</t>
  </si>
  <si>
    <t>RS</t>
  </si>
  <si>
    <t>SK</t>
  </si>
  <si>
    <t>BE</t>
  </si>
  <si>
    <t>DE</t>
  </si>
  <si>
    <t>GR</t>
  </si>
  <si>
    <t>CA-NS</t>
  </si>
  <si>
    <t>US-NPCC</t>
  </si>
  <si>
    <t>US-SERC</t>
  </si>
  <si>
    <t>DK</t>
  </si>
  <si>
    <t>US-MRO</t>
  </si>
  <si>
    <t>LU</t>
  </si>
  <si>
    <t>HU</t>
  </si>
  <si>
    <t>NO</t>
  </si>
  <si>
    <t>US-RFC</t>
  </si>
  <si>
    <t>SI</t>
  </si>
  <si>
    <t>KR</t>
  </si>
  <si>
    <t>FI</t>
  </si>
  <si>
    <t>LV</t>
  </si>
  <si>
    <t>LT</t>
  </si>
  <si>
    <t>US-FRCC</t>
  </si>
  <si>
    <t>SE</t>
  </si>
  <si>
    <t>TW</t>
  </si>
  <si>
    <t>heat, district or industrial, natural gas</t>
  </si>
  <si>
    <t>heat and power co-generation, natural gas, conventional power plant, 100MW electrical</t>
  </si>
  <si>
    <t>('ecoinvent', '8a4b3291e7a481b6871b73d7c68b9d0e')</t>
  </si>
  <si>
    <t>heat and power co-generation, natural gas, combined cycle power plant, 400MW electrical</t>
  </si>
  <si>
    <t>('ecoinvent', '37c5c49b4711ee22ad3f76fc251db014')</t>
  </si>
  <si>
    <t>('ecoinvent', '9f6f3baf27f9708ceda8650b2e6fffac')</t>
  </si>
  <si>
    <t>('ecoinvent', '73691682a3f02cd514382b0c3c5dee14')</t>
  </si>
  <si>
    <t>('ecoinvent', '87e758b7aa0bf5ca72538bf0076d0467')</t>
  </si>
  <si>
    <t>('ecoinvent', 'b8eea69e56f66e46585fb6fba6838f72')</t>
  </si>
  <si>
    <t>('ecoinvent', '0eea7b6524b35e0eb60c13413ca9f720')</t>
  </si>
  <si>
    <t>('ecoinvent', 'e666dc3b553e6ad8d78cd18992bdf177')</t>
  </si>
  <si>
    <t>market for heat, district or industrial, natural gas</t>
  </si>
  <si>
    <t>('ecoinvent', 'c2118bf48cb4de721a81e77c57b7223a')</t>
  </si>
  <si>
    <t>('ecoinvent', '7b65610137b26310252d9cfc2099eb81')</t>
  </si>
  <si>
    <t>('ecoinvent', 'c38fb7ae74d4ce03047eea459121228c')</t>
  </si>
  <si>
    <t>('ecoinvent', 'd52eb5054a415d62d5c4f0c87dd3f114')</t>
  </si>
  <si>
    <t>('ecoinvent', 'a91237f11c83d040bd6c5e263fd8db8e')</t>
  </si>
  <si>
    <t>heat and power co-generation, natural gas, 1MW electrical, lean burn</t>
  </si>
  <si>
    <t>('ecoinvent', 'eef1e5c03d76a20e7aea2f65ec6a9b61')</t>
  </si>
  <si>
    <t>('ecoinvent', '03bf91781601fae3c21aec5f615f7ca8')</t>
  </si>
  <si>
    <t>heat production, natural gas, at industrial furnace &gt;100kW</t>
  </si>
  <si>
    <t>('ecoinvent', 'f3c09518aec38c210ebc741439770b6b')</t>
  </si>
  <si>
    <t>('ecoinvent', '7f04856427f0a661f6771fecc0cbfa6d')</t>
  </si>
  <si>
    <t>MK</t>
  </si>
  <si>
    <t>('ecoinvent', 'c3d7da51feb9623d8f1fa454b90057ef')</t>
  </si>
  <si>
    <t>('ecoinvent', 'ebf820a887424e833ab87a8bd5da17ea')</t>
  </si>
  <si>
    <t>('ecoinvent', '19aec520293e63b191101a78a8db956e')</t>
  </si>
  <si>
    <t>('ecoinvent', '789f44cd8a95d0a22a24af1e3b4e38aa')</t>
  </si>
  <si>
    <t>('ecoinvent', 'a9dade103c3e43957d7a947860031dc3')</t>
  </si>
  <si>
    <t>('ecoinvent', 'da04a0675b97ead877824a5b8c052460')</t>
  </si>
  <si>
    <t>heat production, natural gas, at boiler modulating &gt;100kW</t>
  </si>
  <si>
    <t>('ecoinvent', 'ca4239345d8bd4c5af92515fcf75e187')</t>
  </si>
  <si>
    <t>('ecoinvent', '00ca93705cf801498a7da36fc7efdf09')</t>
  </si>
  <si>
    <t>('ecoinvent', 'dc6e34a172b06e326821c78a259b517c')</t>
  </si>
  <si>
    <t>('ecoinvent', '6c4c252f3b909266678612c535185a48')</t>
  </si>
  <si>
    <t>('ecoinvent', '93ac059779acea0d543c098c61e78d6b')</t>
  </si>
  <si>
    <t>UA</t>
  </si>
  <si>
    <t>('ecoinvent', '565750168d681fb61030e1231c9b2615')</t>
  </si>
  <si>
    <t>('ecoinvent', 'c34f94fd4057885d63c12d5ceb791ef8')</t>
  </si>
  <si>
    <t>('ecoinvent', '2050c92f19a64169e943f481614bb1bf')</t>
  </si>
  <si>
    <t>('ecoinvent', '423b79837aace0e50f35539c3a16de2e')</t>
  </si>
  <si>
    <t>('ecoinvent', 'd909bd94e66ecc6484c4e3c2394cbbad')</t>
  </si>
  <si>
    <t>SA</t>
  </si>
  <si>
    <t>('ecoinvent', '3d7468316dbf409f73d061638f9f7ccd')</t>
  </si>
  <si>
    <t>('ecoinvent', '1eb678b68eed2eccc58da467839dd9dd')</t>
  </si>
  <si>
    <t>RU</t>
  </si>
  <si>
    <t>('ecoinvent', 'c5fc3e728ed9cad25b36daa6e4e0e9dd')</t>
  </si>
  <si>
    <t>('ecoinvent', '91df3b88f2ebcee9cb764df12e6c7e20')</t>
  </si>
  <si>
    <t>('ecoinvent', 'bb3441175d003350486b640b2cb71346')</t>
  </si>
  <si>
    <t>('ecoinvent', 'de518446ff2610587588557b43163b33')</t>
  </si>
  <si>
    <t>('ecoinvent', '85bce7b6f244db92b182a13ac88b1ded')</t>
  </si>
  <si>
    <t>('ecoinvent', '4e75f7791b547457b714ad9bab06b493')</t>
  </si>
  <si>
    <t>('ecoinvent', '9131aee36435bd82437aeabcc9d85348')</t>
  </si>
  <si>
    <t>('ecoinvent', '58ae44975902256c74b9207c2fe47a09')</t>
  </si>
  <si>
    <t>('ecoinvent', '42762bcd253e8b8813de7ec902727785')</t>
  </si>
  <si>
    <t>('ecoinvent', '339d9fd1030fc5ed8b4e0b35ce6d1a01')</t>
  </si>
  <si>
    <t>heat and power co-generation, natural gas, 200kW electrical, lean burn</t>
  </si>
  <si>
    <t>('ecoinvent', '0fceb41dca313341f7e9f1f4ed2a7521')</t>
  </si>
  <si>
    <t>('ecoinvent', '0b6d2119315230f4d182fe8bdb96baf3')</t>
  </si>
  <si>
    <t>('ecoinvent', '922cc53f34ce21adef4399db6a9f8e15')</t>
  </si>
  <si>
    <t>heat production, natural gas, at boiler condensing modulating &gt;100kW</t>
  </si>
  <si>
    <t>('ecoinvent', 'db19308fb0184942033f37ccbc8bedce')</t>
  </si>
  <si>
    <t>market group for heat, district or industrial, natural gas</t>
  </si>
  <si>
    <t>('ecoinvent', '38b2665c94619e65439a1cda016b3a8d')</t>
  </si>
  <si>
    <t>('ecoinvent', 'bb429351b19e88474a7cb9abadade39c')</t>
  </si>
  <si>
    <t>('ecoinvent', 'c0596fbd98724f7f4a18c1fe78ce288e')</t>
  </si>
  <si>
    <t>('ecoinvent', 'f02a98df3be0b386abb9ffb81a11c1bf')</t>
  </si>
  <si>
    <t>heat production, natural gas, at industrial furnace low-NOx &gt;100kW</t>
  </si>
  <si>
    <t>('ecoinvent', '04dfe1898e64be97ff0b7ea7a7ebba35')</t>
  </si>
  <si>
    <t>('ecoinvent', '76218ef66be0b0f26b12d0f3782a3c56')</t>
  </si>
  <si>
    <t>('ecoinvent', 'ac6a29206d3c6701592fa74f851eaa6d')</t>
  </si>
  <si>
    <t>('ecoinvent', 'd055af45d2b2e33d33eea83bc4350fa4')</t>
  </si>
  <si>
    <t>('ecoinvent', '613244775b2842fc4f305321ba861e89')</t>
  </si>
  <si>
    <t>('ecoinvent', '31ae98e94dd87b60ee87f690f9c72d97')</t>
  </si>
  <si>
    <t>('ecoinvent', '5b334c6af18fbea1af21c7801ac5acda')</t>
  </si>
  <si>
    <t>('ecoinvent', 'b0bafab33f1fc7055ac6874d57767d33')</t>
  </si>
  <si>
    <t>('ecoinvent', '85f6395015229f58d48bf9e78a8f3fab')</t>
  </si>
  <si>
    <t>('ecoinvent', '5b89ddc3b61589159058c182654a5264')</t>
  </si>
  <si>
    <t>('ecoinvent', '58ee58fad0edcbe003299014c3c7a27a')</t>
  </si>
  <si>
    <t>CA-MB</t>
  </si>
  <si>
    <t>('ecoinvent', '3430d92ccf7dd94c88d69768474edb41')</t>
  </si>
  <si>
    <t>('ecoinvent', '02fe192c5259d8be7c67e08848436f13')</t>
  </si>
  <si>
    <t>('ecoinvent', '41930a951c97273f47abe2642a9a5c09')</t>
  </si>
  <si>
    <t>('ecoinvent', '580eb1776355c483a8f528eab6e408db')</t>
  </si>
  <si>
    <t>('ecoinvent', '3c42943296be9b07d5aa44c2640dedaf')</t>
  </si>
  <si>
    <t>CA-SK</t>
  </si>
  <si>
    <t>('ecoinvent', 'b865d8d5d047dc8f684fda03874df8cb')</t>
  </si>
  <si>
    <t>('ecoinvent', 'ca582b5193106839769b589440257f93')</t>
  </si>
  <si>
    <t>('ecoinvent', 'e3555ac86449c3691367ab13eb96697c')</t>
  </si>
  <si>
    <t>('ecoinvent', '653a91178d0892123129cf3d3ddffc81')</t>
  </si>
  <si>
    <t>('ecoinvent', '37f2507f6d95e3fe2a0e6347d3a135b1')</t>
  </si>
  <si>
    <t>('ecoinvent', '6ed004d077c67460855f1cbd496aa12a')</t>
  </si>
  <si>
    <t>heat and power co-generation, natural gas, 500kW electrical, lean burn</t>
  </si>
  <si>
    <t>('ecoinvent', '41449395aeb1046aef005f20c63bfac0')</t>
  </si>
  <si>
    <t>('ecoinvent', 'e91f8e65983c2492068aabba0f8c5b35')</t>
  </si>
  <si>
    <t>('ecoinvent', '30f0beb89f0b6d2fd80059fc017282cb')</t>
  </si>
  <si>
    <t>('ecoinvent', '6d6abcdcc7e7d32773b66fbec0667439')</t>
  </si>
  <si>
    <t>('ecoinvent', '62830b56f1904a0bace636b4621c6c58')</t>
  </si>
  <si>
    <t>('ecoinvent', 'ba05d6265dc78e070c8ce7ae01828dfe')</t>
  </si>
  <si>
    <t>('ecoinvent', 'df240900f219c0020fa1b3705d9ff066')</t>
  </si>
  <si>
    <t>('ecoinvent', '628a21cf1a28cd6230d421093a87babe')</t>
  </si>
  <si>
    <t>('ecoinvent', '7749582e87d8f87364fff8244f1a74d7')</t>
  </si>
  <si>
    <t>('ecoinvent', '6f172aafaafa67b7c89d497928818d63')</t>
  </si>
  <si>
    <t>('ecoinvent', 'ebf36c314ccca0317880f3f6fdfedc97')</t>
  </si>
  <si>
    <t>('ecoinvent', '264d18c48c57b3fdcada2220f2ff51cc')</t>
  </si>
  <si>
    <t>('ecoinvent', 'b06134b4fe0493d99869b411f8c6cfdd')</t>
  </si>
  <si>
    <t>('ecoinvent', '1b55c6fa6a84b8634b4f0a4630f85516')</t>
  </si>
  <si>
    <t>('ecoinvent', '3d65f5fa4244bc141e77f531f22356d6')</t>
  </si>
  <si>
    <t>('ecoinvent', 'add89d9a83f489d8f52f919918f0df4e')</t>
  </si>
  <si>
    <t>('ecoinvent', 'ec818027730b9563dbb0370d73d7c6bf')</t>
  </si>
  <si>
    <t>('ecoinvent', '9bcac0ea84e03284c56ac76b675f97d1')</t>
  </si>
  <si>
    <t>CO</t>
  </si>
  <si>
    <t>('ecoinvent', '95883e09481270cd78abd8f03389ee36')</t>
  </si>
  <si>
    <t>('ecoinvent', 'c27af488a5eb7f3284fdb57c2abc7a52')</t>
  </si>
  <si>
    <t>CA-NT</t>
  </si>
  <si>
    <t>('ecoinvent', '680e79edce0a704066ee767a3df980ab')</t>
  </si>
  <si>
    <t>('ecoinvent', 'ea0fb21142ac7a57be5b05b6b0fa6dc6')</t>
  </si>
  <si>
    <t>('ecoinvent', '5bf8b3debd9dc089e920d2b608d20433')</t>
  </si>
  <si>
    <t>('ecoinvent', 'f70480fd991fcc58ed55067f7ac8014e')</t>
  </si>
  <si>
    <t>('ecoinvent', '39aa3d591b81dfe5c1daa22e19e22853')</t>
  </si>
  <si>
    <t>('ecoinvent', 'dcda11b473dadd021f60ab2e234297c8')</t>
  </si>
  <si>
    <t>('ecoinvent', 'b494e1551932e5a5c7c96d13fc85c148')</t>
  </si>
  <si>
    <t>('ecoinvent', '44c7f651390cd83e6eb292af3597b162')</t>
  </si>
  <si>
    <t>('ecoinvent', 'b6247eae1fad4c9cd128764caa238e86')</t>
  </si>
  <si>
    <t>('ecoinvent', 'fdaec677519cfa0eca8a0ac774d320f9')</t>
  </si>
  <si>
    <t>('ecoinvent', '3b05d3a9e126223dd275301c2db83e16')</t>
  </si>
  <si>
    <t>CA-BC</t>
  </si>
  <si>
    <t>('ecoinvent', 'a14f731678d99edaf6c9dc32821cc53e')</t>
  </si>
  <si>
    <t>('ecoinvent', '47595f967f7652f3ff8def548b43f952')</t>
  </si>
  <si>
    <t>('ecoinvent', '35c64e61be42cdee9e3a21ec84050847')</t>
  </si>
  <si>
    <t>US-ASCC</t>
  </si>
  <si>
    <t>('ecoinvent', '5e5dcb783d31d928d7c131c3f3afcdca')</t>
  </si>
  <si>
    <t>BA</t>
  </si>
  <si>
    <t>('ecoinvent', '9cbabcf5254874a36456c001cc9c87ee')</t>
  </si>
  <si>
    <t>('ecoinvent', 'f2dfb778ddb0ae3a8d6eb7fac43dc19a')</t>
  </si>
  <si>
    <t>AR</t>
  </si>
  <si>
    <t>('ecoinvent', '85ca3e949e15e9c798227de4e5d16d1d')</t>
  </si>
  <si>
    <t>('ecoinvent', '8448facca3ec52f0065712d045458575')</t>
  </si>
  <si>
    <t>('ecoinvent', '5cb23cf18048b6bb3cc0e0e011641fbd')</t>
  </si>
  <si>
    <t>('ecoinvent', '71702b7350388f6fd6037411458fb8a7')</t>
  </si>
  <si>
    <t>('ecoinvent', '8060d9ca25abbbda9baecb71b352c67d')</t>
  </si>
  <si>
    <t>('ecoinvent', '3e1f5bd2257093e420b7ce838528520d')</t>
  </si>
  <si>
    <t>('ecoinvent', 'c20d89606b56bc060a73baa14f9d33ac')</t>
  </si>
  <si>
    <t>('ecoinvent', '6ab9ffc99da34d78064cd52a1a32920d')</t>
  </si>
  <si>
    <t>('ecoinvent', '43859077a691124c0217a89e5ce81045')</t>
  </si>
  <si>
    <t>('ecoinvent', '97d3586ba81ff241cfbc2d5be3df7878')</t>
  </si>
  <si>
    <t>heat, air-water heat pump 10kW</t>
  </si>
  <si>
    <t>heat production, air-water heat pump 10kW</t>
  </si>
  <si>
    <t>('ecoinvent', '85577cff356913040aa8e0cb9dd39bd8')</t>
  </si>
  <si>
    <t>market for floor heating from air-water heat pump</t>
  </si>
  <si>
    <t>('ecoinvent', '18e69d64f36d54b26630267dcc04c023')</t>
  </si>
  <si>
    <t>('ecoinvent', 'f3864e9bdd0279ab9fb65cdb42b2cc25')</t>
  </si>
  <si>
    <t>('ecoinvent', 'b8ec7d48b76e276d3258096905a60e52')</t>
  </si>
  <si>
    <t>('ecoinvent', 'c0047efe08dd9fbceb4c76b09a27efcd')</t>
  </si>
  <si>
    <t>('ecoinvent', '17a07175447c15413c0032fa81adaa69')</t>
  </si>
  <si>
    <t>heat, borehole heat pump</t>
  </si>
  <si>
    <t>heat production, borehole heat exchanger, brine-water heat pump 10kW</t>
  </si>
  <si>
    <t>('ecoinvent', '1ef022d8d6896224224513316a1682d8')</t>
  </si>
  <si>
    <t>market for floor heating from borehole heat pump</t>
  </si>
  <si>
    <t>('ecoinvent', '83751696774fdda8b7d1c730d00d3303')</t>
  </si>
  <si>
    <t>('ecoinvent', '519ddcc6f157164017c308f29914edec')</t>
  </si>
  <si>
    <t>('ecoinvent', '73f82e2108de74388c57aa46e568ebc1')</t>
  </si>
  <si>
    <t>('ecoinvent', '4b82381900c5d18cec951cc4811d1add')</t>
  </si>
  <si>
    <t>('ecoinvent', 'f747d8a6ef64f652894967c5325de796')</t>
  </si>
  <si>
    <t>heat, central or small-scale, biomethane</t>
  </si>
  <si>
    <t>market for heat, central or small-scale, biomethane</t>
  </si>
  <si>
    <t>('ecoinvent', '4a3e327e51fe2ca70514a609238a08c7')</t>
  </si>
  <si>
    <t>heat production, biomethane, at boiler condensing modulating &lt;100kW</t>
  </si>
  <si>
    <t>('ecoinvent', 'f64a4605d959255717775bfb1fe9627f')</t>
  </si>
  <si>
    <t>('ecoinvent', 'e6dc4dc0b83620e1175faa29781e1b81')</t>
  </si>
  <si>
    <t>('ecoinvent', '988c07c788b2a4417991103af4aa2ba7')</t>
  </si>
  <si>
    <t>('ecoinvent', '4aa4643f52148e041c4c2a35d15869f9')</t>
  </si>
  <si>
    <t>market group for heat, central or small-scale, biomethane</t>
  </si>
  <si>
    <t>('ecoinvent', '238ac88eb0b5db7b4a09feb8117af847')</t>
  </si>
  <si>
    <t>('ecoinvent', '49cada0fca68a6e0d7777aec375f0f97')</t>
  </si>
  <si>
    <t>('ecoinvent', 'efed1dd2509a0d9292a95ced6e6ac735')</t>
  </si>
  <si>
    <t>heat, central or small-scale, Jakobsberg</t>
  </si>
  <si>
    <t>heat, at cogen, with supporting oil furnace 60%, 160kWe Jakobsberg, allocation exergy</t>
  </si>
  <si>
    <t>('ecoinvent', 'f7af6a85b827d556b26ddd5560819864')</t>
  </si>
  <si>
    <t>('ecoinvent', '3f58fb794b1f809dc1343e74917b4583')</t>
  </si>
  <si>
    <t>market for heat, central or small-scale, Jakobsberg</t>
  </si>
  <si>
    <t>('ecoinvent', 'ee47bd794daccfbdc254e729ffbd2814')</t>
  </si>
  <si>
    <t>('ecoinvent', '38d6bb53ab52d4d4e901c6e79929c71b')</t>
  </si>
  <si>
    <t>HEAT</t>
  </si>
  <si>
    <t>MEGAJOULE</t>
  </si>
  <si>
    <t>heat production, wood pellet, at furnace 9kW</t>
  </si>
  <si>
    <t>('ecoinvent', '6af35e7ad35d76faaf4c1ca6dc71b3b8')</t>
  </si>
  <si>
    <t>heat production, light fuel oil, at boiler 10kW condensing, non-modulating</t>
  </si>
  <si>
    <t>('ecoinvent', '95bc85a27a6aabc10099f4a5769ea6a2')</t>
  </si>
  <si>
    <t>('ecoinvent', 'd1c0fc182b87188ed62400d2b261862a')</t>
  </si>
  <si>
    <t>operation, solar collector system, Cu flat plate collector, one-family house, for combined system</t>
  </si>
  <si>
    <t>('ecoinvent', '5e090e0b581408d71cdcf976073a1e67')</t>
  </si>
  <si>
    <t>CL</t>
  </si>
  <si>
    <t>('ecoinvent', '2dfb3b226d9a151172296003bece10c2')</t>
  </si>
  <si>
    <t>('ecoinvent', '1d89c7ed2b17f4f2981e7147eaf45d4f')</t>
  </si>
  <si>
    <t>('ecoinvent', '5b66f10b3c42493ef956aece29d3db99')</t>
  </si>
  <si>
    <t>market group for heat, central or small-scale, other than natural gas</t>
  </si>
  <si>
    <t>('ecoinvent', '8105136dfbc27d65cd74eb6482b24b3d')</t>
  </si>
  <si>
    <t>heat production, mixed logs, at furnace 100kW, state-of-the-art 2014</t>
  </si>
  <si>
    <t>('ecoinvent', '3701d5668947ffda796f791b32e6a5a5')</t>
  </si>
  <si>
    <t>('ecoinvent', '67de2c8bac100ee7e6b3c3bdc4c76af7')</t>
  </si>
  <si>
    <t>('ecoinvent', '6b451aca8c7e61fa6f72877a7510bb37')</t>
  </si>
  <si>
    <t>('ecoinvent', '56856d3e0118a14afcfe01425de21e1f')</t>
  </si>
  <si>
    <t>operation, solar collector system, Cu flat plate collector, one-family house, for hot water</t>
  </si>
  <si>
    <t>('ecoinvent', 'e256374b59c3ac3e64e06959ea9245ff')</t>
  </si>
  <si>
    <t>('ecoinvent', 'aebe499b2bb39bd5d8e363dc0c85b5b9')</t>
  </si>
  <si>
    <t>('ecoinvent', '618d8d21629cf03d21bb85e5bcabb540')</t>
  </si>
  <si>
    <t>('ecoinvent', '90cda9afd2eba864d7a85972bf7ce92d')</t>
  </si>
  <si>
    <t>('ecoinvent', '8ac04b70eef594580ecbe08354a4a007')</t>
  </si>
  <si>
    <t>('ecoinvent', '78e1e2abfeff2de0b6f60267b06538c9')</t>
  </si>
  <si>
    <t>heat production, wood chips from industry, at furnace 50kW, state-of-the-art 2014</t>
  </si>
  <si>
    <t>('ecoinvent', '7f4b7d033a39be678a646924e9c970ac')</t>
  </si>
  <si>
    <t>heat production, wood pellet, at furnace 9kW, state-of-the-art 2014</t>
  </si>
  <si>
    <t>('ecoinvent', 'b76a07e83ff20574a75eb99061480f8a')</t>
  </si>
  <si>
    <t>market for heat, central or small-scale, other than natural gas</t>
  </si>
  <si>
    <t>('ecoinvent', '9fe4caa51b783ca23f5cc5b207195754')</t>
  </si>
  <si>
    <t>heat production, hard coal briquette, stove 5-15kW</t>
  </si>
  <si>
    <t>('ecoinvent', '0e43cfee487cda8f8dbe73fb998aacac')</t>
  </si>
  <si>
    <t>('ecoinvent', '6c0733a466ed07f64cc708d1f468c07c')</t>
  </si>
  <si>
    <t>('ecoinvent', '4bfc727216254734c4dc9f40c2181e3a')</t>
  </si>
  <si>
    <t>('ecoinvent', 'efe6b89eb69b535819ef7e5f5a9e57c3')</t>
  </si>
  <si>
    <t>ID</t>
  </si>
  <si>
    <t>('ecoinvent', 'dff7ed0415e932ee80864e407136d872')</t>
  </si>
  <si>
    <t>CY</t>
  </si>
  <si>
    <t>('ecoinvent', '835e55ea5a72fb45a4690e8f4b58feb8')</t>
  </si>
  <si>
    <t>heat production, wood pellet, at furnace 300kW</t>
  </si>
  <si>
    <t>('ecoinvent', 'fe4d6b9be14393befb5cff35c2c38f4e')</t>
  </si>
  <si>
    <t>('ecoinvent', 'a0bc2ae06792fd9d61a3c0e44f4afb19')</t>
  </si>
  <si>
    <t>('ecoinvent', '8acc18f61257cf3e1cc3db0ef1912b79')</t>
  </si>
  <si>
    <t>('ecoinvent', '56b2203d1790e24fb05a0feedca237bf')</t>
  </si>
  <si>
    <t>operation, solar collector system, evacuated tube collector, one-family house, for combined system</t>
  </si>
  <si>
    <t>('ecoinvent', 'f626d72d9d77f4d8a6ad055e17fa55e7')</t>
  </si>
  <si>
    <t>heat production, mixed logs, at wood heater 6kW</t>
  </si>
  <si>
    <t>('ecoinvent', 'bd2d80393d717bb9411d3115536187e0')</t>
  </si>
  <si>
    <t>heat production, hard coal coke, stove 5-15kW</t>
  </si>
  <si>
    <t>('ecoinvent', 'a78499c21a574e2d9c2f8b7f2d759347')</t>
  </si>
  <si>
    <t>heat production, softwood chips from forest, at furnace 50kW</t>
  </si>
  <si>
    <t>('ecoinvent', '4d525336bd233a03d44a15c7b93a2100')</t>
  </si>
  <si>
    <t>('ecoinvent', '2d17a915856f1335e2d57b34d585c465')</t>
  </si>
  <si>
    <t>heat production, mixed logs, at furnace 30kW, state-of-the-art 2014</t>
  </si>
  <si>
    <t>('ecoinvent', 'b7d74590fdc7fe4081ef4397ecfea72e')</t>
  </si>
  <si>
    <t>treatment of stalk, in wood heater 6kW</t>
  </si>
  <si>
    <t>IN</t>
  </si>
  <si>
    <t>('ecoinvent', '004ab30c5f6574701125102bd17cfa14')</t>
  </si>
  <si>
    <t>heat production, light fuel oil, at boiler 100kW condensing, non-modulating</t>
  </si>
  <si>
    <t>('ecoinvent', '1d28220ac5221c3b276d5f204354c652')</t>
  </si>
  <si>
    <t>('ecoinvent', 'f319aa4a24403ca50a492aaa904f58c9')</t>
  </si>
  <si>
    <t>heat production, hardwood chips from forest, at furnace 50kW</t>
  </si>
  <si>
    <t>('ecoinvent', '996d126eeb600038433e47881f06d335')</t>
  </si>
  <si>
    <t>('ecoinvent', '4c4941ab27649a10e112710ea4b8a717')</t>
  </si>
  <si>
    <t>heat production, light fuel oil, at boiler 100kW, non-modulating</t>
  </si>
  <si>
    <t>('ecoinvent', 'b5ba36ef636250e7724652f05e1cf1f4')</t>
  </si>
  <si>
    <t>heat production, anthracite, at stove 5-15kW</t>
  </si>
  <si>
    <t>('ecoinvent', '282ced8cc49b5a9054c5240e1817adec')</t>
  </si>
  <si>
    <t>heat production, wood pellet, at furnace 300kW, state-of-the-art 2014</t>
  </si>
  <si>
    <t>('ecoinvent', '488649eb8b96368e3da68ce7c9074c5d')</t>
  </si>
  <si>
    <t>('ecoinvent', 'a6cdb26b7116dec57ef6e9d4959d4e3d')</t>
  </si>
  <si>
    <t>biomethane, low pressure burned in micro gas turbine 100kWe</t>
  </si>
  <si>
    <t>('ecoinvent', '05693a4efd1e09772b6d9eb09833d272')</t>
  </si>
  <si>
    <t>('ecoinvent', '4412d06fe0091f93ccb89e42ff8b0933')</t>
  </si>
  <si>
    <t>('ecoinvent', 'cbb9017668444f4e14671b9a8338fe02')</t>
  </si>
  <si>
    <t>('ecoinvent', 'fb948d84c5db7bb8ff2151a815b97f96')</t>
  </si>
  <si>
    <t>('ecoinvent', '3be8d58e516135280c223d6ebc19d83b')</t>
  </si>
  <si>
    <t>heat production, light fuel oil, at boiler 10kW, non-modulating</t>
  </si>
  <si>
    <t>('ecoinvent', 'e7a3d9d8af3beee59975583f9c008675')</t>
  </si>
  <si>
    <t>('ecoinvent', 'a26e9e0e14792d9864bd2adeabcc1892')</t>
  </si>
  <si>
    <t>heat production, softwood chips from forest, at furnace 50kW, state-of-the-art 2014</t>
  </si>
  <si>
    <t>('ecoinvent', 'c51b335f16ece7afc832469ea46e27b8')</t>
  </si>
  <si>
    <t>heat production, wood pellet, at furnace 25kW</t>
  </si>
  <si>
    <t>('ecoinvent', 'dc4f51a234ca25f5ebbc476394510766')</t>
  </si>
  <si>
    <t>heat production, mixed logs, at wood heater 6kW, state-of-the-art 2014</t>
  </si>
  <si>
    <t>('ecoinvent', 'f1b5d0c483dc2cd9c5d7fdd193bf16f2')</t>
  </si>
  <si>
    <t>heat production, lignite briquette, at stove 5-15kW</t>
  </si>
  <si>
    <t>('ecoinvent', 'a174ea898207c54518b0b6cda4ae2e3c')</t>
  </si>
  <si>
    <t>('ecoinvent', '011dacff75e8432b38799b4f15d91fe1')</t>
  </si>
  <si>
    <t>heat production, wood pellet, at furnace 25kW, state-of-the-art 2014</t>
  </si>
  <si>
    <t>('ecoinvent', '69fa0642919777024e64ab15eada6121')</t>
  </si>
  <si>
    <t>('ecoinvent', 'b4da1b33241e2987058fd67421ee5187')</t>
  </si>
  <si>
    <t>('ecoinvent', 'be63bad3c8734ae860839365d041437c')</t>
  </si>
  <si>
    <t>('ecoinvent', '0967585155dfd4c30d493d593b664e58')</t>
  </si>
  <si>
    <t>('ecoinvent', 'a93a4038eac19f11885e6839b3f12f70')</t>
  </si>
  <si>
    <t>('ecoinvent', '03d2cf39d9d727c6994f5c1af400f5fe')</t>
  </si>
  <si>
    <t>('ecoinvent', '7c7fc1ec5bdac4cfeed2c3bb0723228f')</t>
  </si>
  <si>
    <t>heat production, mixed logs, at furnace 100kW</t>
  </si>
  <si>
    <t>('ecoinvent', 'e7b04948ac0998fa1d60f452f5479e7e')</t>
  </si>
  <si>
    <t>MY</t>
  </si>
  <si>
    <t>('ecoinvent', '142c4dcc6bb4afa60d8dcc5182e8dc50')</t>
  </si>
  <si>
    <t>('ecoinvent', '8486c1b491376221251ad5124c252741')</t>
  </si>
  <si>
    <t>('ecoinvent', '8de39222cff3df035734bb3a99474600')</t>
  </si>
  <si>
    <t>('ecoinvent', '982d4c8ecc8173cfa776faecfeb10b09')</t>
  </si>
  <si>
    <t>('ecoinvent', 'b7370adfe12724336d92f34661288499')</t>
  </si>
  <si>
    <t>('ecoinvent', 'd8433387897459cb3059970b22e0110c')</t>
  </si>
  <si>
    <t>('ecoinvent', 'f86c72920de06f5761dadd94ab636f06')</t>
  </si>
  <si>
    <t>('ecoinvent', 'aafef1c72bdef86df84a38e3a52ab8bf')</t>
  </si>
  <si>
    <t>heat production, hardwood chips from forest, at furnace 50kW, state-of-the-art 2014</t>
  </si>
  <si>
    <t>('ecoinvent', '09e346b3ccbf3c145678d3240919d429')</t>
  </si>
  <si>
    <t>('ecoinvent', '2dc835121cff35c935ae4ca736cbe492')</t>
  </si>
  <si>
    <t>('ecoinvent', '77795cd6902b82caefffbf1ef48c9711')</t>
  </si>
  <si>
    <t>('ecoinvent', 'bb97329db7ac2b44eb00bdb629d468f2')</t>
  </si>
  <si>
    <t>('ecoinvent', 'ec3505cad2dc63ff706f13514f5544df')</t>
  </si>
  <si>
    <t>('ecoinvent', '9ff0022b3acf1307a65e9a1e0ed4bf87')</t>
  </si>
  <si>
    <t>('ecoinvent', '1a182bb5bee3cbf4728441d1fbdaa85a')</t>
  </si>
  <si>
    <t>('ecoinvent', 'af30f1506dc5fe49660b424d5d086fb0')</t>
  </si>
  <si>
    <t>heat production, mixed logs, at furnace 30kW</t>
  </si>
  <si>
    <t>('ecoinvent', '1933b1dc4eaae3ea723a8967a2ddf491')</t>
  </si>
  <si>
    <t>US-HICC</t>
  </si>
  <si>
    <t>('ecoinvent', '5ed17181e2c2cf1b3d282938199dcb2a')</t>
  </si>
  <si>
    <t>('ecoinvent', '74b3a8a9a20f0f64b97963eef2813932')</t>
  </si>
  <si>
    <t>('ecoinvent', '2dde5c9c4603cdedf252027613b7ea45')</t>
  </si>
  <si>
    <t>('ecoinvent', '4e848a8c7b3ee859e743e208cdfc8a6f')</t>
  </si>
  <si>
    <t>heat production, at heat pump 30kW, allocation exergy</t>
  </si>
  <si>
    <t>('ecoinvent', 'a33b8ca96e3bc1fef08e85289a9756b4')</t>
  </si>
  <si>
    <t>('ecoinvent', '03008e59819190626ac606d8910cd9c5')</t>
  </si>
  <si>
    <t>operation, solar collector system, Cu flat plate collector, multiple dwelling, for hot water</t>
  </si>
  <si>
    <t>('ecoinvent', 'e6521657743d9f28419236944388cab7')</t>
  </si>
  <si>
    <t>('ecoinvent', '9bc9f3fd10c49dfc084256495e691da6')</t>
  </si>
  <si>
    <t>('ecoinvent', 'dfe2865b2f49e70930af0803179400c0')</t>
  </si>
  <si>
    <t>('ecoinvent', '4cf2acdd2de83fda928e3c9245f04dba')</t>
  </si>
  <si>
    <t>('ecoinvent', 'f89438d3a220576f6775e6fd3c4c170c')</t>
  </si>
  <si>
    <t>('ecoinvent', '8ce57a67e9424d1cad93130f6c275bb3')</t>
  </si>
  <si>
    <t>heat and power co-generation, biogas, gas engine, label-certified</t>
  </si>
  <si>
    <t>('ecoinvent', 'bd1a2be441688a6bf170fe0f8354e464')</t>
  </si>
  <si>
    <t>('ecoinvent', '59ae9c1a82d1718ee02d1536a8d09d58')</t>
  </si>
  <si>
    <t>('ecoinvent', 'c477fa295b2693a34ef33f14be59dca0')</t>
  </si>
  <si>
    <t>('ecoinvent', '1020b4ce6461f692db24d73defe85040')</t>
  </si>
  <si>
    <t>('ecoinvent', '7115dce1b3e3364ed45fab44ebb5dde0')</t>
  </si>
  <si>
    <t>MX</t>
  </si>
  <si>
    <t>('ecoinvent', '8fb6027f8bf972f24ad91a604536671d')</t>
  </si>
  <si>
    <t>('ecoinvent', 'af844f6931a8787cff266acdeece924d')</t>
  </si>
  <si>
    <t>('ecoinvent', 'db04f72948e135238b5e6cdd7b8330c7')</t>
  </si>
  <si>
    <t>('ecoinvent', '897cb12862b6a1143940609cc9560507')</t>
  </si>
  <si>
    <t>('ecoinvent', 'e85bee67a19d20394625d20e3dcd3c9b')</t>
  </si>
  <si>
    <t>('ecoinvent', '8acd8a1251b77819318703e956ef49f0')</t>
  </si>
  <si>
    <t>('ecoinvent', 'da08519cdc58aea76bc36725154b1b30')</t>
  </si>
  <si>
    <t>heat production, wood chips from industry, at furnace 50kW</t>
  </si>
  <si>
    <t>('ecoinvent', '58a1ab72b88275bcc1d9e33243d2ab01')</t>
  </si>
  <si>
    <t>('ecoinvent', 'c6bcadcb0c3506506d6f0787e0450f1c')</t>
  </si>
  <si>
    <t>('ecoinvent', '0f55b2a1b6ecd859b155c2316f1263e6')</t>
  </si>
  <si>
    <t>('ecoinvent', 'f655fd3b51edf7a284708bab21894468')</t>
  </si>
  <si>
    <t>('ecoinvent', '1041aa651b1791c857d1e812206a8ec6')</t>
  </si>
  <si>
    <t>('ecoinvent', '32d9263f7f428e60ea0e0e675e79e01e')</t>
  </si>
  <si>
    <t>('ecoinvent', 'ed50bda5788b2cd60b182f1d997389cd')</t>
  </si>
  <si>
    <t>TH</t>
  </si>
  <si>
    <t>('ecoinvent', 'df06f556940de4efb87cac71f84035d9')</t>
  </si>
  <si>
    <t>('ecoinvent', 'c97e715031cd67befa94414fdbcf4325')</t>
  </si>
  <si>
    <t>('ecoinvent', '75b833720cba170c772c7f20acfb43e8')</t>
  </si>
  <si>
    <t>('ecoinvent', '7250c1ceae13fa41725f172dd66e8ca3')</t>
  </si>
  <si>
    <t>('ecoinvent', '6ea951640c06c0769c58e4e944423126')</t>
  </si>
  <si>
    <t>('ecoinvent', '30391eb75bbfe8d2c926cb9a8b1a262a')</t>
  </si>
  <si>
    <t>('ecoinvent', 'bcb10a822b13a4984ebfedb205909566')</t>
  </si>
  <si>
    <t>('ecoinvent', '119cbf17f6bdf0cb53fa169a89ba285a')</t>
  </si>
  <si>
    <t>('ecoinvent', '1b640045aaad3e42021c698eea9c1ecf')</t>
  </si>
  <si>
    <t>('ecoinvent', '77c0b59fea70598094ed52b7f339aa59')</t>
  </si>
  <si>
    <t>('ecoinvent', 'fcf94868198f69e54e1cb2e94e99da5b')</t>
  </si>
  <si>
    <t>('ecoinvent', '49370dae313155a9b258cd79cbbc4b5e')</t>
  </si>
  <si>
    <t>('ecoinvent', 'af43bfad4f3456b16e4f569cf6c31fdb')</t>
  </si>
  <si>
    <t>('ecoinvent', '5bec49f9b4b4e73343644990ab5222b4')</t>
  </si>
  <si>
    <t>('ecoinvent', '98df30df8ae46235caff56f6a7a58ee0')</t>
  </si>
  <si>
    <t>('ecoinvent', '9fe785d4519e207f136cc56d1c531c94')</t>
  </si>
  <si>
    <t>('ecoinvent', 'c011cc9b2e769ec659e1631f4db54ac9')</t>
  </si>
  <si>
    <t>('ecoinvent', '14d730252e0d1737429d2c426ee3317e')</t>
  </si>
  <si>
    <t>('ecoinvent', 'd5df833540a50218b1ba7d2bcab5482e')</t>
  </si>
  <si>
    <t>('ecoinvent', 'fd4f9b572b916b49c0432c99b70f61e1')</t>
  </si>
  <si>
    <t>('ecoinvent', 'e1592bb2bc0fb78290d8e626bba8275f')</t>
  </si>
  <si>
    <t>('ecoinvent', '75f5ace16a0a4b1932cccacdd7391419')</t>
  </si>
  <si>
    <t>heat, for reuse in municipal waste incineration only</t>
  </si>
  <si>
    <t>treatment of waste mineral oil, hazardous waste incineration, with energy recovery</t>
  </si>
  <si>
    <t>('ecoinvent', '87ba802fa4528d0acfdfa48cd1cc33b8')</t>
  </si>
  <si>
    <t>treatment of municipal solid waste, municipal incineration with fly ash extraction</t>
  </si>
  <si>
    <t>('ecoinvent', '01c6b325de13baafdf8904db3ce6a9e5')</t>
  </si>
  <si>
    <t>treatment of residue from mechanical treatment, laptop computer, municipal waste incineration</t>
  </si>
  <si>
    <t>('ecoinvent', '0842de893b691f645f97e1e732aae7ed')</t>
  </si>
  <si>
    <t>market for heat, for reuse in municipal waste incineration only</t>
  </si>
  <si>
    <t>('ecoinvent', '5fbc69f9b085c3490694f7fe8e9f7a3f')</t>
  </si>
  <si>
    <t>treatment of waste polyvinylchloride, municipal incineration</t>
  </si>
  <si>
    <t>('ecoinvent', '722892886d3dda082dadd66480ec85cd')</t>
  </si>
  <si>
    <t>treatment of waste paint, hazardous waste incineration, with energy recovery</t>
  </si>
  <si>
    <t>('ecoinvent', 'e7aea72ac9face33afc0cba74dcb3f28')</t>
  </si>
  <si>
    <t>treatment of waste textile, soiled, municipal incineration</t>
  </si>
  <si>
    <t>('ecoinvent', '2fa5b7061a5ac823fb41a8c6edf5ffee')</t>
  </si>
  <si>
    <t>treatment of bilge oil, hazardous waste incineration, with energy recovery</t>
  </si>
  <si>
    <t>('ecoinvent', 'e02db5034548503bdd3864e3f8cdedb5')</t>
  </si>
  <si>
    <t>('ecoinvent', 'f0cdcb686927ddf7c0bfe282695f0dd4')</t>
  </si>
  <si>
    <t>treatment of refinery sludge, hazardous waste incineration, with energy recovery</t>
  </si>
  <si>
    <t>('ecoinvent', '36c1b0b7da5cd33965ee4ff1584b1dfc')</t>
  </si>
  <si>
    <t>treatment of waste wood pole, chrome preserved, municipal incineration</t>
  </si>
  <si>
    <t>('ecoinvent', '5be36445ab0b961ee1afbc08e9335bdc')</t>
  </si>
  <si>
    <t>treatment of municipal solid waste, incineration</t>
  </si>
  <si>
    <t>JP</t>
  </si>
  <si>
    <t>('ecoinvent', '04ecdbabb48cb86d5f4038bc087819dd')</t>
  </si>
  <si>
    <t>treatment of residue from mechanical treatment, laser printer, municipal waste incineration</t>
  </si>
  <si>
    <t>('ecoinvent', 'c054a8ddd8bb39a0443d0ad6633d0604')</t>
  </si>
  <si>
    <t>treatment of spent anion exchange resin from potable water production, municipal incineration with fly ash extraction</t>
  </si>
  <si>
    <t>('ecoinvent', 'a863fdd8088d25774fb9df9b91f8af2a')</t>
  </si>
  <si>
    <t>treatment of waste paperboard, municipal incineration</t>
  </si>
  <si>
    <t>('ecoinvent', '0205a1146da6a370c614de41a39a94fe')</t>
  </si>
  <si>
    <t>treatment of waste plastic, consumer electronics, municipal incineration with fly ash extraction</t>
  </si>
  <si>
    <t>('ecoinvent', 'dc17579065d81015a08119b07a20c91d')</t>
  </si>
  <si>
    <t>treatment of hazardous waste, hazardous waste incineration, with energy recovery</t>
  </si>
  <si>
    <t>('ecoinvent', '1f883e25dd13a815612a67cf65dd5f33')</t>
  </si>
  <si>
    <t>treatment of residue from shredder fraction from manual dismantling, municipal waste incineration</t>
  </si>
  <si>
    <t>('ecoinvent', '6752acb34c539785a8b8ef04606026ac')</t>
  </si>
  <si>
    <t>('ecoinvent', 'b83f001c1c967b596221a24f2a9f6473')</t>
  </si>
  <si>
    <t>treatment of waste emulsion paint, municipal incineration</t>
  </si>
  <si>
    <t>('ecoinvent', 'f8f0947326fe043e0f14a53f44342d9b')</t>
  </si>
  <si>
    <t>('ecoinvent', '6091653788e77c018cecd02ac6ae1667')</t>
  </si>
  <si>
    <t>treatment of waste polyethylene, municipal incineration with fly ash extraction</t>
  </si>
  <si>
    <t>('ecoinvent', '0823e694e827e75095e876d33fe0921f')</t>
  </si>
  <si>
    <t>treatment of waste newspaper, municipal incineration</t>
  </si>
  <si>
    <t>('ecoinvent', '521cdea9efc987448f987fcb2fdfb270')</t>
  </si>
  <si>
    <t>('ecoinvent', '1ea773608fa99bbb0eeeb46afa886a3f')</t>
  </si>
  <si>
    <t>('ecoinvent', '29f4ba9cfdeec88aba39a19d58fef40a')</t>
  </si>
  <si>
    <t>treatment of waste plastic, mixture, municipal incineration with fly ash extraction</t>
  </si>
  <si>
    <t>('ecoinvent', '2a5e7888a181276a2abce015ba18fd54')</t>
  </si>
  <si>
    <t>treatment of waste expanded polystyrene, municipal incineration</t>
  </si>
  <si>
    <t>('ecoinvent', '56089991c28a267f3fdcf5b4d99e5c18')</t>
  </si>
  <si>
    <t>('ecoinvent', '99a2428d94dd6b76b9b8cfd34a5952f4')</t>
  </si>
  <si>
    <t>('ecoinvent', 'f2ec647d37ddb94262c4405c60cf24a4')</t>
  </si>
  <si>
    <t>treatment of digester sludge, municipal incineration with fly ash extraction</t>
  </si>
  <si>
    <t>('ecoinvent', '52f938f9abcef1c3c18a5fd1d1d78982')</t>
  </si>
  <si>
    <t>treatment of waste plastic, consumer electronics, municipal incineration</t>
  </si>
  <si>
    <t>('ecoinvent', 'aae26a015e478e4d1fc298ac2f61d4fb')</t>
  </si>
  <si>
    <t>('ecoinvent', '5304d81a37fae64e54dae871b9f056c0')</t>
  </si>
  <si>
    <t>('ecoinvent', '04f2a0823d3458feec82485a8ceb8520')</t>
  </si>
  <si>
    <t>('ecoinvent', 'ba2d2f1a37b8c0d86856bc3756477dfe')</t>
  </si>
  <si>
    <t>('ecoinvent', 'c9c3cf4bc7d3f0bc092ba7efa52d3e93')</t>
  </si>
  <si>
    <t>treatment of waste paperboard, municipal incineration with fly ash extraction</t>
  </si>
  <si>
    <t>('ecoinvent', '9bb51f3f9b2defc62549e56eb98560da')</t>
  </si>
  <si>
    <t>('ecoinvent', '92dccff72f5a84ecf27d8b4e9156b0dd')</t>
  </si>
  <si>
    <t>('ecoinvent', '5d9b1bb8409933fcb89f5e5929910e3b')</t>
  </si>
  <si>
    <t>('ecoinvent', '4a03296f1968457207008fcb937732de')</t>
  </si>
  <si>
    <t>('ecoinvent', 'b7fe3036b8313d35c1bfa848cf589641')</t>
  </si>
  <si>
    <t>treatment of waste bitumen sheet, municipal incineration with fly ash extraction</t>
  </si>
  <si>
    <t>('ecoinvent', 'a53665e8d5269adfc0c56f6658192eeb')</t>
  </si>
  <si>
    <t>('ecoinvent', 'c01a67f703b317a2202558e8088f5334')</t>
  </si>
  <si>
    <t>treatment of waste polyethylene, municipal incineration</t>
  </si>
  <si>
    <t>('ecoinvent', '20cb8f619680ad47ed78c42b9280619b')</t>
  </si>
  <si>
    <t>treatment of waste wood pole, chrome preserved, municipal incineration with fly ash extraction</t>
  </si>
  <si>
    <t>('ecoinvent', '116996d9fe3e1bd81c6241021efdb3af')</t>
  </si>
  <si>
    <t>treatment of waste bitumen sheet, municipal incineration</t>
  </si>
  <si>
    <t>('ecoinvent', '62c1a3f752a582b606df2826989c64d1')</t>
  </si>
  <si>
    <t>('ecoinvent', '9bb16a63937114dfa5b6acd53d2e5b09')</t>
  </si>
  <si>
    <t>treatment of spent cation exchange resin from potable water production, municipal incineration</t>
  </si>
  <si>
    <t>('ecoinvent', 'c58a46fbe5bd0ca4c90f3bf348786650')</t>
  </si>
  <si>
    <t>('ecoinvent', '984170c506c4bb8d306230dbf1a7d366')</t>
  </si>
  <si>
    <t>treatment of waste polyvinylchloride, municipal incineration with fly ash extraction</t>
  </si>
  <si>
    <t>('ecoinvent', '4ae2c3d89c3c2dbb025e9849e03ae3ea')</t>
  </si>
  <si>
    <t>treatment of waste vapour barrier, flame-retarded, municipal incineration with fly ash extraction</t>
  </si>
  <si>
    <t>('ecoinvent', 'cbe9a5860e4669b0e496600f585c90f3')</t>
  </si>
  <si>
    <t>treatment of spent cation exchange resin from potable water production, municipal incineration with fly ash extraction</t>
  </si>
  <si>
    <t>('ecoinvent', '8e30f2caf6060ae9dbf82e3f7dd519a0')</t>
  </si>
  <si>
    <t>('ecoinvent', 'bff808f6a8a7a8f101db2d938d765444')</t>
  </si>
  <si>
    <t>treatment of waste polypropylene, municipal incineration</t>
  </si>
  <si>
    <t>('ecoinvent', '5a2b0de47080d9f73f7f4eaadc1c062f')</t>
  </si>
  <si>
    <t>treatment of waste polyvinylfluoride, municipal incineration with fly ash extraction</t>
  </si>
  <si>
    <t>('ecoinvent', '4b9e78c984fcccac3ea96e0accb10d7c')</t>
  </si>
  <si>
    <t>treatment of waste cement-fibre slab, dismantled, municipal incineration with fly ash extraction</t>
  </si>
  <si>
    <t>('ecoinvent', '9be0a8e13c088558a72b43cb452b8902')</t>
  </si>
  <si>
    <t>treatment of waste sealing sheet, polyethylene, municipal incineration</t>
  </si>
  <si>
    <t>('ecoinvent', '8e9c3f02856aef84479ad1680260984d')</t>
  </si>
  <si>
    <t>treatment of residue from mechanical treatment, desktop computer, municipal waste incineration</t>
  </si>
  <si>
    <t>('ecoinvent', 'be0ac9f4624827b1481786e9a4b2a222')</t>
  </si>
  <si>
    <t>treatment of waste sealing sheet, polyvinylchloride, municipal incineration</t>
  </si>
  <si>
    <t>('ecoinvent', 'f6ee70ab5295578955bc7768396df8ee')</t>
  </si>
  <si>
    <t>treatment of waste rubber, unspecified, municipal incineration</t>
  </si>
  <si>
    <t>('ecoinvent', 'd917dd5d959bec27c505f0c46b4873c4')</t>
  </si>
  <si>
    <t>('ecoinvent', '38a45883a9e957c6757c7e6be81a5997')</t>
  </si>
  <si>
    <t>treatment of waste building wood, chrome preserved, municipal incineration with fly ash extraction</t>
  </si>
  <si>
    <t>('ecoinvent', 'cc8f42b9806859fec82b8ce73dc4b3bb')</t>
  </si>
  <si>
    <t>('ecoinvent', '4bacf4ee7bca790de60e902aeccd5170')</t>
  </si>
  <si>
    <t>treatment of waste sealing sheet, polyethylene, municipal incineration with fly ash extraction</t>
  </si>
  <si>
    <t>('ecoinvent', '4b569d99ce3d08e3611031d0fa0bb8ee')</t>
  </si>
  <si>
    <t>('ecoinvent', '4f9a11b5a9097dee4b487f8ae0c3122c')</t>
  </si>
  <si>
    <t>treatment of raw sewage sludge, municipal incineration</t>
  </si>
  <si>
    <t>('ecoinvent', '32906373216b02088a757dcdd4b2ffbe')</t>
  </si>
  <si>
    <t>treatment of waste polyvinylfluoride, municipal incineration</t>
  </si>
  <si>
    <t>('ecoinvent', 'e9fcf33fa157b897372b01bca91f60d8')</t>
  </si>
  <si>
    <t>treatment of waste paint, municipal incineration</t>
  </si>
  <si>
    <t>('ecoinvent', 'ce51ca1b11f663ae3ef3b7720a88ca75')</t>
  </si>
  <si>
    <t>treatment of waste vapour barrier, flame-retarded, municipal incineration</t>
  </si>
  <si>
    <t>('ecoinvent', '8b2f197d34fe1d3d276c9fc54c660efa')</t>
  </si>
  <si>
    <t>treatment of waste polyethylene terephthalate, municipal incineration with fly ash extraction</t>
  </si>
  <si>
    <t>('ecoinvent', '176623089531cfd3d854f15ba4231e8d')</t>
  </si>
  <si>
    <t>treatment of spent solvent mixture, hazardous waste incineration, with energy recovery</t>
  </si>
  <si>
    <t>('ecoinvent', '3a76d15a2aaab5ac9e15ee7beb499323')</t>
  </si>
  <si>
    <t>('ecoinvent', '651a99efc962920882f839890c32ba9f')</t>
  </si>
  <si>
    <t>treatment of spent antifreezer liquid, hazardous waste incineration, with energy recovery</t>
  </si>
  <si>
    <t>('ecoinvent', '6e5b7c972bc6f1ff23c7d21e87d59533')</t>
  </si>
  <si>
    <t>('ecoinvent', '73db76f3a52f3915c4f1ca408ab5bc99')</t>
  </si>
  <si>
    <t>('ecoinvent', 'e6aa6f9d72e12d9b8ffde3c776a0c04a')</t>
  </si>
  <si>
    <t>treatment of fly ash and scrubber sludge, hazardous waste incineration, with energy recovery</t>
  </si>
  <si>
    <t>('ecoinvent', 'b1378f9bf63f5be48c76021d719bb3c6')</t>
  </si>
  <si>
    <t>treatment of waste emulsion paint, hazardous waste incineration, with energy recovery</t>
  </si>
  <si>
    <t>('ecoinvent', '859268b2c6a063a5a6a947ccf8b7212c')</t>
  </si>
  <si>
    <t>treatment of residue from mechanical treatment, cathode ray tube display, municipal incineration with fly ash extraction</t>
  </si>
  <si>
    <t>('ecoinvent', 'b1aab0caed9ef00bdf346f3fe608eb9f')</t>
  </si>
  <si>
    <t>treatment of waste plastic, mixture, municipal incineration</t>
  </si>
  <si>
    <t>('ecoinvent', '0bb23efafc26813ccc8744158dedfdf1')</t>
  </si>
  <si>
    <t>('ecoinvent', '1d5ab67c521343e5eec6ee3e611d9f42')</t>
  </si>
  <si>
    <t>('ecoinvent', 'ed23761054c029f7bd4c290466718884')</t>
  </si>
  <si>
    <t>treatment of waste plastic, industrial electronics, municipal incineration</t>
  </si>
  <si>
    <t>('ecoinvent', '00ffb3b3ed9412287405cf12715d7210')</t>
  </si>
  <si>
    <t>treatment of waste paint, municipal incineration with fly ash extraction</t>
  </si>
  <si>
    <t>('ecoinvent', 'c3057a6b7aa359ef55e842999b2ea4d6')</t>
  </si>
  <si>
    <t>('ecoinvent', 'd1269f8a77c49b3bba0db6adcdfe2fc5')</t>
  </si>
  <si>
    <t>('ecoinvent', '5e120634dcbd58217eaec5ba8834ad5e')</t>
  </si>
  <si>
    <t>('ecoinvent', 'f5a7ef9b5dc5b3a599753a9f4e44466b')</t>
  </si>
  <si>
    <t>treatment of waste packaging paper, municipal incineration with fly ash extraction</t>
  </si>
  <si>
    <t>('ecoinvent', '5d81e238609ace51fb97ab7ca8def34f')</t>
  </si>
  <si>
    <t>('ecoinvent', '67c031ebff20b24d3ee93d7730ab065f')</t>
  </si>
  <si>
    <t>treatment of waste polystyrene, municipal incineration</t>
  </si>
  <si>
    <t>('ecoinvent', '627a53b4accd3c9ba3d6b2a88ffb2e0e')</t>
  </si>
  <si>
    <t>('ecoinvent', 'd340ef9c4f7d878210fbfb1be2bae461')</t>
  </si>
  <si>
    <t>('ecoinvent', '26c559ed9b5659ad0c25a23fdcb582d8')</t>
  </si>
  <si>
    <t>treatment of waste polypropylene, municipal incineration with fly ash extraction</t>
  </si>
  <si>
    <t>('ecoinvent', 'e48b30017d2b021cb50617e133be5678')</t>
  </si>
  <si>
    <t>('ecoinvent', '57c4c8e9b2a15945d87055a03d0c3d78')</t>
  </si>
  <si>
    <t>('ecoinvent', '5e2ec3b000227ae039dcfe6c0bdf5ecd')</t>
  </si>
  <si>
    <t>treatment of used liquid crystal display module, municipal waste incineration</t>
  </si>
  <si>
    <t>('ecoinvent', '023c36d5159cf112f4883c43461ad711')</t>
  </si>
  <si>
    <t>treatment of waste wire plastic, municipal incineration with fly ash extraction</t>
  </si>
  <si>
    <t>('ecoinvent', '29765c8e0f348e27f9458bed86efb053')</t>
  </si>
  <si>
    <t>treatment of waste sealing sheet, polyvinylchloride, municipal incineration with fly ash extraction</t>
  </si>
  <si>
    <t>('ecoinvent', '1dfe216c1b8787e1bbbc2a7a4be8578e')</t>
  </si>
  <si>
    <t>treatment of residue from mechanical treatment, industrial device, municipal waste incineration</t>
  </si>
  <si>
    <t>('ecoinvent', '809762f73f3d8df743cc9092ef027f28')</t>
  </si>
  <si>
    <t>('ecoinvent', '9813b90482752a7fc0fcda6736e7c427')</t>
  </si>
  <si>
    <t>('ecoinvent', '1d0d73e42aad5533ed5fbf2796c5cf5f')</t>
  </si>
  <si>
    <t>('ecoinvent', '6f7ae0f45d013c3060865dc68dfbd414')</t>
  </si>
  <si>
    <t>('ecoinvent', 'bbd04c3aa4ee4fffe72d19b9ecf847e9')</t>
  </si>
  <si>
    <t>treatment of residue from mechanical treatment, liquid crystal display, municipal incineration with fly ash extraction</t>
  </si>
  <si>
    <t>('ecoinvent', '199effd879039e95c1089e498a7de8ee')</t>
  </si>
  <si>
    <t>treatment of waste emulsion paint, municipal incineration with fly ash extraction</t>
  </si>
  <si>
    <t>('ecoinvent', 'c7f74e02899ad1736c18687f96e6dac0')</t>
  </si>
  <si>
    <t>('ecoinvent', 'eb622c584f02c200b8498e8cf3364dc3')</t>
  </si>
  <si>
    <t>('ecoinvent', '6c385d930f56cded274f06d0268e9160')</t>
  </si>
  <si>
    <t>('ecoinvent', '8ca759c2f46bd602378068b52a340342')</t>
  </si>
  <si>
    <t>treatment of residue from shredder fraction from manual dismantling, municipal incineration with fly ash extraction</t>
  </si>
  <si>
    <t>('ecoinvent', 'c2a23d83f8741e49caba62b73357c8c2')</t>
  </si>
  <si>
    <t>treatment of waste wood, untreated, municipal incineration</t>
  </si>
  <si>
    <t>('ecoinvent', '4a856b883733a8f7c7e4183ddcc23941')</t>
  </si>
  <si>
    <t>('ecoinvent', '3887218edc78095d4a1185ca8465ded9')</t>
  </si>
  <si>
    <t>treatment of residue from mechanical treatment, IT accessory, municipal waste incineration</t>
  </si>
  <si>
    <t>('ecoinvent', '7a0435022de123f0882043cad54a422d')</t>
  </si>
  <si>
    <t>treatment of waste packaging paper, municipal incineration</t>
  </si>
  <si>
    <t>('ecoinvent', '14122a6b644477b1a80c73c8d2d837ba')</t>
  </si>
  <si>
    <t>('ecoinvent', '5ec113c638520347f98ea12640e56bba')</t>
  </si>
  <si>
    <t>treatment of waste graphical paper, municipal incineration with fly ash extraction</t>
  </si>
  <si>
    <t>('ecoinvent', 'd60572f51024352bd1f280dd34e7c749')</t>
  </si>
  <si>
    <t>treatment of raw sewage sludge, municipal incineration with fly ash extraction</t>
  </si>
  <si>
    <t>('ecoinvent', '94aac534f4cb396cfdd8016a995e0342')</t>
  </si>
  <si>
    <t>treatment of waste wire plastic, municipal incineration</t>
  </si>
  <si>
    <t>('ecoinvent', '9cd992abb11fa248e9151cab1233bd94')</t>
  </si>
  <si>
    <t>treatment of waste polyurethane, municipal incineration</t>
  </si>
  <si>
    <t>('ecoinvent', '4ba3bc93639d561324482c04f8ff6bf4')</t>
  </si>
  <si>
    <t>treatment of residue from mechanical treatment, cathode ray tube display, municipal waste incineration</t>
  </si>
  <si>
    <t>('ecoinvent', '42017450369bd5a3d0113d4e267d4c54')</t>
  </si>
  <si>
    <t>treatment of waste graphical paper, municipal incineration</t>
  </si>
  <si>
    <t>('ecoinvent', '9db6ec545a013fb18d9484c6b590b90b')</t>
  </si>
  <si>
    <t>('ecoinvent', 'd56b4c0e196291277ecdefcf94b6ea1a')</t>
  </si>
  <si>
    <t>('ecoinvent', '8e657e9f219c60d4d799ba86dfc3c9eb')</t>
  </si>
  <si>
    <t>treatment of residue from mechanical treatment, industrial device, municipal incineration with fly ash extraction</t>
  </si>
  <si>
    <t>('ecoinvent', 'fc9a4681d7c5820a0533e19f58b29ce5')</t>
  </si>
  <si>
    <t>('ecoinvent', '8f19af29153c59f4ed583ae6954404d5')</t>
  </si>
  <si>
    <t>('ecoinvent', 'c56e9f0c8c97f0595bbc79c611df95df')</t>
  </si>
  <si>
    <t>('ecoinvent', '60343e74c6f7b7e4e75117c4848df55d')</t>
  </si>
  <si>
    <t>('ecoinvent', '713a089daa50b836522ac48e6c648e91')</t>
  </si>
  <si>
    <t>treatment of residue from mechanical treatment, laptop computer, municipal incineration with fly ash extraction</t>
  </si>
  <si>
    <t>('ecoinvent', '42091954b77fce4a502597f13611768f')</t>
  </si>
  <si>
    <t>('ecoinvent', '0e17f5f8dabe2141905ef18f5d622471')</t>
  </si>
  <si>
    <t>treatment of used liquid crystal display module, municipal incineration with fly ash extraction</t>
  </si>
  <si>
    <t>('ecoinvent', '05dd0f871cdc4ad9125b307e109e89d4')</t>
  </si>
  <si>
    <t>('ecoinvent', '2f0b7a64982fe5b2f96ea15d3fcf81bf')</t>
  </si>
  <si>
    <t>treatment of biowaste, municipal incineration with fly ash extraction</t>
  </si>
  <si>
    <t>('ecoinvent', '690bb4329b00d476d92b48f110c29cd0')</t>
  </si>
  <si>
    <t>treatment of waste glass, municipal incineration with fly ash extraction</t>
  </si>
  <si>
    <t>('ecoinvent', '35d14e317d3edb090b0e7351ecb4d9a8')</t>
  </si>
  <si>
    <t>treatment of waste building wood, chrome preserved, municipal incineration</t>
  </si>
  <si>
    <t>('ecoinvent', '12f6f6e589f1265b6184975b6d6113f0')</t>
  </si>
  <si>
    <t>('ecoinvent', '805ce8ee745f2624bfcb34f76e8a9712')</t>
  </si>
  <si>
    <t>('ecoinvent', '4b1287fad7deb870717f22827600c9da')</t>
  </si>
  <si>
    <t>treatment of waste wood, untreated, municipal incineration with fly ash extraction</t>
  </si>
  <si>
    <t>('ecoinvent', 'b2cd9be14a7d06e3e21fed21591c5694')</t>
  </si>
  <si>
    <t>treatment of used capacitor, to hazardous waste incineration, with energy recovery</t>
  </si>
  <si>
    <t>('ecoinvent', '9006130afc3daba99cc4aa8531555ad6')</t>
  </si>
  <si>
    <t>treatment of waste plastic, industrial electronics, municipal incineration with fly ash extraction</t>
  </si>
  <si>
    <t>('ecoinvent', '9a6ba67c3dfd0b1d1d4b8a64ebee8fc9')</t>
  </si>
  <si>
    <t>treatment of digester sludge, municipal incineration</t>
  </si>
  <si>
    <t>('ecoinvent', '98ecc06b8ae298806dc269221b532a0f')</t>
  </si>
  <si>
    <t>('ecoinvent', 'aadd7313c16195d2e9245234ad8a5423')</t>
  </si>
  <si>
    <t>('ecoinvent', 'ddf5f493abe920f41f25d29e6de0fbd5')</t>
  </si>
  <si>
    <t>('ecoinvent', '3fdfb9b97fde3b00f21f986b595c1ed5')</t>
  </si>
  <si>
    <t>('ecoinvent', 'd75f0ccb338a2497cf0f8937dde2bdc9')</t>
  </si>
  <si>
    <t>('ecoinvent', '02cc0415ba2e0dcec295931fe42da163')</t>
  </si>
  <si>
    <t>treatment of residue from mechanical treatment, desktop computer, municipal incineration with fly ash extraction</t>
  </si>
  <si>
    <t>('ecoinvent', '0d232507589fd51f7daa4a9256cf8149')</t>
  </si>
  <si>
    <t>('ecoinvent', '83389990fa00ff8f8b7101db648e7cbe')</t>
  </si>
  <si>
    <t>('ecoinvent', 'e4e80f0fee0cacf0cb8eeb8eb4ab552d')</t>
  </si>
  <si>
    <t>treatment of waste expanded polystyrene, municipal incineration with fly ash extraction</t>
  </si>
  <si>
    <t>('ecoinvent', '8b7f491e025fabc3bd3d2ee13aa8edfe')</t>
  </si>
  <si>
    <t>('ecoinvent', '385ce1c946df43c611a62321991e2475')</t>
  </si>
  <si>
    <t>treatment of waste glass, municipal incineration</t>
  </si>
  <si>
    <t>('ecoinvent', 'b12d47a2c15691f49864d1c1a2c26cfb')</t>
  </si>
  <si>
    <t>('ecoinvent', 'b74c0e71888298667588c6ac85391368')</t>
  </si>
  <si>
    <t>treatment of residue from mechanical treatment, laser printer, municipal incineration with fly ash extraction</t>
  </si>
  <si>
    <t>('ecoinvent', 'ae45b53e5d056fc1e7e5356e1eeeff0a')</t>
  </si>
  <si>
    <t>('ecoinvent', '5fcc8247b35b57db9e46bd66ac50a7a9')</t>
  </si>
  <si>
    <t>treatment of spent anion exchange resin from potable water production, municipal incineration</t>
  </si>
  <si>
    <t>('ecoinvent', 'c6c1252874172c8b8949ab1da2110ee6')</t>
  </si>
  <si>
    <t>('ecoinvent', '30483a55ab543cc772b7db597271fce1')</t>
  </si>
  <si>
    <t>treatment of waste polyurethane, municipal incineration with fly ash extraction</t>
  </si>
  <si>
    <t>('ecoinvent', 'e8169d44f247a0891486ba0b2a31d0bb')</t>
  </si>
  <si>
    <t>treatment of biowaste, municipal incineration</t>
  </si>
  <si>
    <t>('ecoinvent', '4232519ddfc2fd245c6341e1dafccefa')</t>
  </si>
  <si>
    <t>treatment of residue from mechanical treatment, liquid crystal display, municipal waste incineration</t>
  </si>
  <si>
    <t>('ecoinvent', 'bd05652ecee077d3cbba88a186044e0e')</t>
  </si>
  <si>
    <t>treatment of spent oxychlor catalyst, hazardous waste incineration, with energy recovery</t>
  </si>
  <si>
    <t>('ecoinvent', '10534bd39258ed77dc45adc40e04f01e')</t>
  </si>
  <si>
    <t>treatment of waste polyethylene terephthalate, municipal incineration</t>
  </si>
  <si>
    <t>('ecoinvent', 'bc9281ae71ece94f9561ab9098b1fa20')</t>
  </si>
  <si>
    <t>('ecoinvent', '5f6a90580096db8607d5f0495495a29d')</t>
  </si>
  <si>
    <t>treatment of waste rubber, unspecified, municipal incineration with fly ash extraction</t>
  </si>
  <si>
    <t>('ecoinvent', '37cda667c414286ec1dcd6fb22bedf4e')</t>
  </si>
  <si>
    <t>treatment of waste polystyrene, municipal incineration with fly ash extraction</t>
  </si>
  <si>
    <t>('ecoinvent', '035a07056de07d0eb89f5c271e0c9dbb')</t>
  </si>
  <si>
    <t>('ecoinvent', '4f0c8022e63233306173640dac9061a6')</t>
  </si>
  <si>
    <t>treatment of waste cement-fibre slab, municipal incineration</t>
  </si>
  <si>
    <t>('ecoinvent', '210e0914ad084ebea6a811ca4c38e4fc')</t>
  </si>
  <si>
    <t>('ecoinvent', 'ef933c021c36d32984cd74f23708e1be')</t>
  </si>
  <si>
    <t>('ecoinvent', 'cd42e0d58dc4a5095a4fb7458ddee28c')</t>
  </si>
  <si>
    <t>treatment of waste newspaper, municipal incineration with fly ash extraction</t>
  </si>
  <si>
    <t>('ecoinvent', '7a47705df8f73371bda062206290223f')</t>
  </si>
  <si>
    <t>('ecoinvent', 'ec9ba8d61603b8d4db4d314f06be164a')</t>
  </si>
  <si>
    <t>treatment of residue from mechanical treatment, IT accessory, municipal incineration with fly ash extraction</t>
  </si>
  <si>
    <t>('ecoinvent', '98491c23dc53c220d5d392fa9ac942ec')</t>
  </si>
  <si>
    <t>('ecoinvent', '838a00231037a1a25cb498f62986b900')</t>
  </si>
  <si>
    <t>treatment of waste textile, soiled, municipal incineration with fly ash extraction</t>
  </si>
  <si>
    <t>('ecoinvent', 'd9d263b9fffb255d9acc190846faffb4')</t>
  </si>
  <si>
    <t>E-WASTE</t>
  </si>
  <si>
    <t>Mixed products</t>
  </si>
  <si>
    <t>heat, from steam, in chemical industry</t>
  </si>
  <si>
    <t>market for heat, from steam, in chemical industry</t>
  </si>
  <si>
    <t>('ecoinvent', '8d19deb75d98cc34857a9ff55c683ec5')</t>
  </si>
  <si>
    <t>('ecoinvent', 'c45569e5a1df432abd08bddbae65163b')</t>
  </si>
  <si>
    <t>steam production, as energy carrier, in chemical industry</t>
  </si>
  <si>
    <t>('ecoinvent', '15fb4c7b7e0919aa7930f4c3e4fab20d')</t>
  </si>
  <si>
    <t>primary zinc production from concentrate</t>
  </si>
  <si>
    <t>('ecoinvent', '10d9daf6e47f1da69908551982fc49d5')</t>
  </si>
  <si>
    <t>('ecoinvent', 'b038da96f73b990db0b1de586e5946ad')</t>
  </si>
  <si>
    <t>heat, future</t>
  </si>
  <si>
    <t>natural gas, burned in solid oxide fuel cell 125kWe, future</t>
  </si>
  <si>
    <t>('ecoinvent', '04d84200107c74cd4dd57a30ee9ac60f')</t>
  </si>
  <si>
    <t>market for heat, future</t>
  </si>
  <si>
    <t>('ecoinvent', '1c6b5a6c38612d180b4d1e0a5e8ccfa9')</t>
  </si>
  <si>
    <t>natural gas, burned in solid oxide fuel cell, with micro gas turbine, 180kWe, future</t>
  </si>
  <si>
    <t>('ecoinvent', '8f230663b58dbe1725a126a668437e28')</t>
  </si>
  <si>
    <t>biomethane, low pressure burned in polymer electrolyte membrane fuel cell 2kWe, future</t>
  </si>
  <si>
    <t>('ecoinvent', '62d93d03f472a47aaeabadab3e9e0cba')</t>
  </si>
  <si>
    <t>natural gas, burned in polymer electrolyte membrane fuel cell 2kWe, future</t>
  </si>
  <si>
    <t>('ecoinvent', '23a6463fa23f16596279a5bc1aa53983')</t>
  </si>
  <si>
    <t>biomethane, low pressure burned in solid oxide fuel cell 125kWe, future</t>
  </si>
  <si>
    <t>('ecoinvent', '9edf61653f97e7ab796040ed1c6b667d')</t>
  </si>
  <si>
    <t>treatment of digester sludge, municipal incineration, future</t>
  </si>
  <si>
    <t>('ecoinvent', '586a71ff77be38ae564ffd92689b8f47')</t>
  </si>
  <si>
    <t>heat production, natural gas, at diffusion absorption heat pump 4kW, future</t>
  </si>
  <si>
    <t>('ecoinvent', 'e0380924b5f1480b57d0a17bd65ea259')</t>
  </si>
  <si>
    <t>biomethane, low pressure burned in solid oxide fuel cell, with micro gas turbine, 180kWe, future</t>
  </si>
  <si>
    <t>('ecoinvent', 'd10b1bc615e6d01c40e7f4c90fd83386')</t>
  </si>
  <si>
    <t>wood pellets, burned in stirling heat and power co-generation unit, 3kW electrical, future</t>
  </si>
  <si>
    <t>('ecoinvent', '091fff666634c62b913103e9a51c2d10')</t>
  </si>
  <si>
    <t>heat, solar+electric, multiple-dwelling, for hot water</t>
  </si>
  <si>
    <t>heat production, at hot water tank, solar+electric, flat plate, multiple dwelling</t>
  </si>
  <si>
    <t>('ecoinvent', '374031b1fbc7d00b316f69b007133d59')</t>
  </si>
  <si>
    <t>heat, solar+gas, multiple-dwelling, for hot water</t>
  </si>
  <si>
    <t>heat production, at hot water tank, solar+gas, flat plate, multiple dwelling</t>
  </si>
  <si>
    <t>('ecoinvent', 'f88634ee8e008e13ac9bd54bc26fd1e8')</t>
  </si>
  <si>
    <t>heat, solar+gas, one-family house, for combined system</t>
  </si>
  <si>
    <t>heat production, at solar+gas heating, tube collector, one-family house, combined system</t>
  </si>
  <si>
    <t>('ecoinvent', '9038548eee197ce2110326027fc7ef36')</t>
  </si>
  <si>
    <t>heat production, at solar+gas heating, flat plate, one-family house, combined system</t>
  </si>
  <si>
    <t>('ecoinvent', 'b8355d65fb8a76d139a2dbcc9ef74cc7')</t>
  </si>
  <si>
    <t>heat, solar+gas, one-family house, for hot water</t>
  </si>
  <si>
    <t>heat production, at hot water tank, solar+gas, flat plate, one-family house</t>
  </si>
  <si>
    <t>('ecoinvent', '49c828a8325fd854d0090519a44975d1')</t>
  </si>
  <si>
    <t>heat, solar+wood, one-family house, for combined system</t>
  </si>
  <si>
    <t>heat production, at solar+wood heating, flat plate, one-family house, combined system</t>
  </si>
  <si>
    <t>('ecoinvent', 'd43b7c43cf303c325278e59c9e86e943')</t>
  </si>
  <si>
    <t>heat, district or industrial, other than natural gas</t>
  </si>
  <si>
    <t>heat and power co-generation, wood chips, 2000 kW</t>
  </si>
  <si>
    <t>('ecoinvent', 'bf8858b6808c221634639a82e5dacd34')</t>
  </si>
  <si>
    <t>heat production, softwood chips from forest, at furnace 5000kW, state-of-the-art 2014</t>
  </si>
  <si>
    <t>('ecoinvent', 'd9b1e33a420c1335d316c9e3319613d6')</t>
  </si>
  <si>
    <t>heat and power co-generation, wood chips, 6667 kW, state-of-the-art 2014</t>
  </si>
  <si>
    <t>('ecoinvent', '3ebc0e837f0048c4511630c86bfb0e01')</t>
  </si>
  <si>
    <t>heat and power co-generation, oil</t>
  </si>
  <si>
    <t>('ecoinvent', 'b949edfc959919e2703a89c77a0490aa')</t>
  </si>
  <si>
    <t>treatment of blast furnace gas, in power plant</t>
  </si>
  <si>
    <t>('ecoinvent', '21d753cbb0c4785b813428f6ee255867')</t>
  </si>
  <si>
    <t>('ecoinvent', 'a6db96ddd1d5b8a08e8ed3d836fe0d8f')</t>
  </si>
  <si>
    <t>('ecoinvent', '26c42c72336466900b60b759a7228f25')</t>
  </si>
  <si>
    <t>heat production, untreated waste wood, at furnace 1000-5000 kW, state-of-the-art 2014</t>
  </si>
  <si>
    <t>('ecoinvent', '28cb0e4f1ab8928ad7aba60c199b267b')</t>
  </si>
  <si>
    <t>('ecoinvent', '9ac97c725aaabca8e827b3b0a408495b')</t>
  </si>
  <si>
    <t>treatment of coal gas, in power plant</t>
  </si>
  <si>
    <t>('ecoinvent', '88d8952f04638c116be368c36631f6f7')</t>
  </si>
  <si>
    <t>('ecoinvent', '561d5a5a019839f5a0bfe31160a87b11')</t>
  </si>
  <si>
    <t>('ecoinvent', 'd927f1baec6b5a87cd58f784ed96dab4')</t>
  </si>
  <si>
    <t>CN-BJ</t>
  </si>
  <si>
    <t>('ecoinvent', 'bf9076998c455112176a4d8b6da6aea3')</t>
  </si>
  <si>
    <t>heat, from municipal waste incineration to generic market for heat district or industrial, other than natural gas</t>
  </si>
  <si>
    <t>('ecoinvent', '90e671d2e7a9025e83979ee66854807a')</t>
  </si>
  <si>
    <t>('ecoinvent', '680ff04278b1bc0916870382f93f5c40')</t>
  </si>
  <si>
    <t>CN-TJ</t>
  </si>
  <si>
    <t>('ecoinvent', '4da3efed2b7d5365c499f46744509d1b')</t>
  </si>
  <si>
    <t>heat and power co-generation, hard coal</t>
  </si>
  <si>
    <t>('ecoinvent', '27cf69c0c72336ef23974f7af4e0aa46')</t>
  </si>
  <si>
    <t>heat production, softwood chips from forest, at furnace 1000kW</t>
  </si>
  <si>
    <t>('ecoinvent', '5fddff147d648b2f6ed2e16ad85c29f7')</t>
  </si>
  <si>
    <t>('ecoinvent', '791b9e76d04c483c580e704f9a0986a1')</t>
  </si>
  <si>
    <t>heat and power co-generation, wood chips, 6667 kW</t>
  </si>
  <si>
    <t>('ecoinvent', 'fab7e2fb8f0a8327179b26a0838b874f')</t>
  </si>
  <si>
    <t>heat and power co-generation, diesel, 200kW electrical, SCR-NOx reduction</t>
  </si>
  <si>
    <t>('ecoinvent', 'b42a80dc1b1beb5f745bc72b5a0057eb')</t>
  </si>
  <si>
    <t>('ecoinvent', '32296c30a966e1234497d03fcfc99eb5')</t>
  </si>
  <si>
    <t>('ecoinvent', 'f5a941d09f3c949c216863cb0259e684')</t>
  </si>
  <si>
    <t>('ecoinvent', '62bdd38cd2905b62d7123fdbe171af70')</t>
  </si>
  <si>
    <t>('ecoinvent', '9be208a577a9fd8d554b8df07b94288a')</t>
  </si>
  <si>
    <t>('ecoinvent', '5b10711a82305bb0c3bb832487d03824')</t>
  </si>
  <si>
    <t>('ecoinvent', '4aa6038a65f0ef8c5b0d6e4ccb732371')</t>
  </si>
  <si>
    <t>heat and power co-generation, lignite</t>
  </si>
  <si>
    <t>('ecoinvent', 'dffeb3052aa23ad3a9a324de84866857')</t>
  </si>
  <si>
    <t>('ecoinvent', 'd9f4ca4fc9d8f1834efda8162a33bb14')</t>
  </si>
  <si>
    <t>steel production, electric, low-alloyed</t>
  </si>
  <si>
    <t>('ecoinvent', '1ffd52da6d3643e1af3b1794fdc3664a')</t>
  </si>
  <si>
    <t>CN-HL</t>
  </si>
  <si>
    <t>('ecoinvent', '71befd045ddbf55bcebd5c5b0cadc03b')</t>
  </si>
  <si>
    <t>heat production, wood chips from industry, at furnace 1000kW</t>
  </si>
  <si>
    <t>('ecoinvent', 'd3b82aeabab5f24aba7bc18734c687b7')</t>
  </si>
  <si>
    <t>('ecoinvent', 'e3efb3ea4bddf41e04cd7e7c2c5e08e3')</t>
  </si>
  <si>
    <t>('ecoinvent', '0bc9abaf269bab56a981543bc8a4a42f')</t>
  </si>
  <si>
    <t>treatment of waste plastic, consumer electronics, sanitary landfill, wet infiltration class (500mm)</t>
  </si>
  <si>
    <t>('ecoinvent', 'b31b493e574edaa93a315bf53b106fc1')</t>
  </si>
  <si>
    <t>CN-NM</t>
  </si>
  <si>
    <t>('ecoinvent', '4f9625b7b35aed19faf525b828878203')</t>
  </si>
  <si>
    <t>('ecoinvent', '6608189451c34ec9372778f6e020028e')</t>
  </si>
  <si>
    <t>('ecoinvent', '6ef7e416d79a038615bf5f7de3aacd4a')</t>
  </si>
  <si>
    <t>('ecoinvent', '16ce024f7acc762cf27614422ad4bdbd')</t>
  </si>
  <si>
    <t>('ecoinvent', 'd2f2c2cdf29109fe448a30928cd2d893')</t>
  </si>
  <si>
    <t>('ecoinvent', '0c969984eab35da8c77a44865eb7c6f8')</t>
  </si>
  <si>
    <t>('ecoinvent', '68ab3808c8d4dc18a872165ce840d198')</t>
  </si>
  <si>
    <t>CN-SH</t>
  </si>
  <si>
    <t>('ecoinvent', '9c2817385043d08db54ba2cb15b1fc76')</t>
  </si>
  <si>
    <t>refinery gas, burned in furnace</t>
  </si>
  <si>
    <t>('ecoinvent', '929cabf8f4f7ef4430a7a50c1013ecaa')</t>
  </si>
  <si>
    <t>heat and power co-generation, wood chips, 6667 kW, state-of-the-art 2014, label-certified</t>
  </si>
  <si>
    <t>('ecoinvent', '616997fd9efe61b8a1c44b16ad1a7ee9')</t>
  </si>
  <si>
    <t>heat production, propane, at industrial furnace &gt;100kW</t>
  </si>
  <si>
    <t>('ecoinvent', '915787e2d321b006e3fdbfb50b1c28f3')</t>
  </si>
  <si>
    <t>('ecoinvent', '3a43783e2a515d143a3819f7b59904a6')</t>
  </si>
  <si>
    <t>('ecoinvent', '99a447acbf41133908445bc139170789')</t>
  </si>
  <si>
    <t>('ecoinvent', '22892675761e4d55493103b28fbf5f9d')</t>
  </si>
  <si>
    <t>heat production, wood chips from industry, at furnace 5000kW, state-of-the-art 2014</t>
  </si>
  <si>
    <t>('ecoinvent', 'abf6caf505f6173c92a7759748f30b05')</t>
  </si>
  <si>
    <t>treatment of bagasse, from sweet sorghum, in heat and power co-generation unit, 6400kW thermal</t>
  </si>
  <si>
    <t>('ecoinvent', '1dc59c915991c1ba16c1465e5fb95d00')</t>
  </si>
  <si>
    <t>('ecoinvent', '6eb23a3f9984785813687c660a786152')</t>
  </si>
  <si>
    <t>('ecoinvent', '5bd1c78a2aa4f9ebb62e378999846254')</t>
  </si>
  <si>
    <t>heat production, softwood chips from forest, at furnace 300kW</t>
  </si>
  <si>
    <t>('ecoinvent', 'd358e2fd7315bcaf114df17ebbeb2244')</t>
  </si>
  <si>
    <t>('ecoinvent', '6c8d2ea5ae40182dc6ed589b611d3cb1')</t>
  </si>
  <si>
    <t>('ecoinvent', 'fdcddc0dc96fb4934f9dc238eef6651a')</t>
  </si>
  <si>
    <t>heat production, hardwood chips from forest, at furnace 300kW</t>
  </si>
  <si>
    <t>('ecoinvent', 'c1870b5f5e3618483924247fc15193ff')</t>
  </si>
  <si>
    <t>('ecoinvent', '4adc64451b3422ddefd02f218267b585')</t>
  </si>
  <si>
    <t>('ecoinvent', '4e3a30271023b7317ff4aacbf2f9b1eb')</t>
  </si>
  <si>
    <t>('ecoinvent', '9dc3072235c7365b7cbd82e2d338a675')</t>
  </si>
  <si>
    <t>('ecoinvent', '89871aed87725b171579d4644a30f43b')</t>
  </si>
  <si>
    <t>('ecoinvent', 'd0ce532441a87966165a9b19d11c62f0')</t>
  </si>
  <si>
    <t>('ecoinvent', 'ff0e913e8b9651e0ffe3bdd534c08001')</t>
  </si>
  <si>
    <t>heat production, wood chips from industry, at furnace 300kW</t>
  </si>
  <si>
    <t>('ecoinvent', '841b8d3e9e291598682b38c9ffe770cb')</t>
  </si>
  <si>
    <t>('ecoinvent', '7ce69172a38f3ff776dbb2f412da56eb')</t>
  </si>
  <si>
    <t>('ecoinvent', 'bcea8aa02111dc5c1b3ed0594b8734c7')</t>
  </si>
  <si>
    <t>('ecoinvent', 'c60fb0451d7c9520c1f16894adcf22e6')</t>
  </si>
  <si>
    <t>CN-YN</t>
  </si>
  <si>
    <t>('ecoinvent', '3f1756db645d82d85bf20ceef9eca733')</t>
  </si>
  <si>
    <t>heat production, wood chips from post-consumer wood, at furnace 300kW</t>
  </si>
  <si>
    <t>('ecoinvent', 'b48f9fe6fb7888d5d97ce4ccc21a601c')</t>
  </si>
  <si>
    <t>('ecoinvent', '78dbf88834ed920987c11f75aa141898')</t>
  </si>
  <si>
    <t>('ecoinvent', 'a19013bea6da4dbff1fa7243bb54958d')</t>
  </si>
  <si>
    <t>('ecoinvent', 'be1ba3dfa68d781bb4427351300389ac')</t>
  </si>
  <si>
    <t>('ecoinvent', '3da82fd744f8c80538fb984ce88f9a55')</t>
  </si>
  <si>
    <t>treatment of bagasse, from sugarcane, in heat and power co-generation unit, 6400kW thermal</t>
  </si>
  <si>
    <t>BR-North-eastern grid</t>
  </si>
  <si>
    <t>('ecoinvent', '18ac56ce2bea905856be467374db6396')</t>
  </si>
  <si>
    <t>('ecoinvent', 'fa11b0e84974eaeb91f8a7e2297af320')</t>
  </si>
  <si>
    <t>CN-HE</t>
  </si>
  <si>
    <t>('ecoinvent', '6e146a9540d99d84728bff577c13e791')</t>
  </si>
  <si>
    <t>CN-HB</t>
  </si>
  <si>
    <t>('ecoinvent', 'c6c5b8081dd914f411b4e7b92cd82db1')</t>
  </si>
  <si>
    <t>('ecoinvent', '628673b0058a47b0e7b1a1be91a54931')</t>
  </si>
  <si>
    <t>('ecoinvent', '1fd73a8f776fa34bcb6ef0843493a4ef')</t>
  </si>
  <si>
    <t>heat production, hardwood chips from forest, at furnace 1000kW</t>
  </si>
  <si>
    <t>('ecoinvent', 'ce171e403ce368fba2639ac11b630121')</t>
  </si>
  <si>
    <t>CN-JS</t>
  </si>
  <si>
    <t>('ecoinvent', '9ca40b8baff3be67c67a09fa6522e9fa')</t>
  </si>
  <si>
    <t>('ecoinvent', '25ffa19572a78745e7e3eda10d287eea')</t>
  </si>
  <si>
    <t>('ecoinvent', 'c19c17e18214251473c77a197ec56e09')</t>
  </si>
  <si>
    <t>('ecoinvent', '710985666fc11859df6ae37d714579aa')</t>
  </si>
  <si>
    <t>('ecoinvent', '68e02583776bf8ba152e4fef59144b06')</t>
  </si>
  <si>
    <t>('ecoinvent', '3cd0a8773e386496aa1620f0b565169f')</t>
  </si>
  <si>
    <t>('ecoinvent', 'ae3776c65b90afece01e306f12355f75')</t>
  </si>
  <si>
    <t>('ecoinvent', '7e087c64d5146986a7fc6be0e86e13ff')</t>
  </si>
  <si>
    <t>heat production, hardwood chips from forest, at furnace 1000kW, state-of-the-art 2014</t>
  </si>
  <si>
    <t>('ecoinvent', '26b3c363f3023b5afd5f86a6daa4c1aa')</t>
  </si>
  <si>
    <t>('ecoinvent', '2038b82bd41e9c9340535fa7f14a9daf')</t>
  </si>
  <si>
    <t>('ecoinvent', '825659a47e7c5fed471438dacf8ebb28')</t>
  </si>
  <si>
    <t>('ecoinvent', '25cdc61b738a9935748c45296c228a63')</t>
  </si>
  <si>
    <t>('ecoinvent', '213f9bfed63e03e4e06e3d057374c93d')</t>
  </si>
  <si>
    <t>('ecoinvent', '4c888d16262112dea87faa3c1cc3d538')</t>
  </si>
  <si>
    <t>('ecoinvent', '11fc187a8bf1ee1d65ee6312909eaaaa')</t>
  </si>
  <si>
    <t>('ecoinvent', '0f136abbbd0bc15c3d8b30d056832f7d')</t>
  </si>
  <si>
    <t>('ecoinvent', '0b24c571787ac43c4b9f835f5ed9e568')</t>
  </si>
  <si>
    <t>('ecoinvent', 'baff305b68e76f5df97d15a6aa046163')</t>
  </si>
  <si>
    <t>('ecoinvent', '506dda2f3ad643ad3db09fd6f6d444ae')</t>
  </si>
  <si>
    <t>CN-GZ</t>
  </si>
  <si>
    <t>('ecoinvent', 'b1f302ac76a1d90dd5c97f2145b25b97')</t>
  </si>
  <si>
    <t>heat production, wood chips from industry, at furnace 1000kW, state-of-the-art 2014</t>
  </si>
  <si>
    <t>('ecoinvent', 'fae3651cbea9d292b687bab9f07c10f8')</t>
  </si>
  <si>
    <t>heat production, hardwood chips from forest, at furnace 5000kW</t>
  </si>
  <si>
    <t>('ecoinvent', '71d52f3f490588fe7eb751f3174ea494')</t>
  </si>
  <si>
    <t>('ecoinvent', '8826997128de35ca95fec2c83d643413')</t>
  </si>
  <si>
    <t>('ecoinvent', 'e0c86b430122af5ee000f8cd12844411')</t>
  </si>
  <si>
    <t>('ecoinvent', '90c05519df7b2ba17837e7fe5ad5d274')</t>
  </si>
  <si>
    <t>('ecoinvent', 'da37a477bc009a8a34da898f7e01e04e')</t>
  </si>
  <si>
    <t>('ecoinvent', '86159d6fa1c7e2e2c55c1d545a6dc76a')</t>
  </si>
  <si>
    <t>CN-AH</t>
  </si>
  <si>
    <t>('ecoinvent', 'd030cf59b131c8a738e7778daaa4ef36')</t>
  </si>
  <si>
    <t>('ecoinvent', 'c199e1b5930642aa241b9711853f6824')</t>
  </si>
  <si>
    <t>('ecoinvent', '20f9d61f6132336586b0dec4608b13cd')</t>
  </si>
  <si>
    <t>('ecoinvent', '9f0ef3041da6ac36947e148235798de6')</t>
  </si>
  <si>
    <t>('ecoinvent', '5157c5ec24327caeda3365e6180eaeb8')</t>
  </si>
  <si>
    <t>('ecoinvent', '4755ee8e2fb1e89b937b0a45cbbb9db4')</t>
  </si>
  <si>
    <t>('ecoinvent', '89385002d2b4fb3e520325e8071f67a2')</t>
  </si>
  <si>
    <t>('ecoinvent', '32045cf75c527633847c50cd4d840ca5')</t>
  </si>
  <si>
    <t>('ecoinvent', 'cc64cc2cbb6ae6b088bd34ffa5b6e3bd')</t>
  </si>
  <si>
    <t>CN-XZ</t>
  </si>
  <si>
    <t>('ecoinvent', '185bddbf9b3a50c82e3585715c557de2')</t>
  </si>
  <si>
    <t>('ecoinvent', '3726cc3bb85869b28c8b6bba9baba2db')</t>
  </si>
  <si>
    <t>heat production, wood chips from industry, at furnace 5000kW</t>
  </si>
  <si>
    <t>('ecoinvent', '6bca1495e1c6693645a309c6d4139415')</t>
  </si>
  <si>
    <t>('ecoinvent', 'e743d313cf1465754afe693e1f441c7e')</t>
  </si>
  <si>
    <t>('ecoinvent', 'ce1952e6bef12b4414002a7034ca3c06')</t>
  </si>
  <si>
    <t>('ecoinvent', '6cc084801f0d0c95022b127e84fea879')</t>
  </si>
  <si>
    <t>('ecoinvent', '5271d276eacce255e4d12a821966c5c6')</t>
  </si>
  <si>
    <t>CN-GD</t>
  </si>
  <si>
    <t>('ecoinvent', '23901be10b263dac1e16e4d3a6157e61')</t>
  </si>
  <si>
    <t>('ecoinvent', '5c9153be472fa4fd4cc030a1bc4a8ac1')</t>
  </si>
  <si>
    <t>('ecoinvent', '67aa2d950b0f9bba039bba1cda32984c')</t>
  </si>
  <si>
    <t>('ecoinvent', 'b05ee0870413ba000990378bedab4549')</t>
  </si>
  <si>
    <t>('ecoinvent', '934a7848f9548e5a3eac8df4b2d502d0')</t>
  </si>
  <si>
    <t>('ecoinvent', 'eb88f076562ef6af5735aadc4f413b52')</t>
  </si>
  <si>
    <t>heat production, softwood chips from forest, at furnace 300kW, state-of-the-art 2014</t>
  </si>
  <si>
    <t>('ecoinvent', '955171ceddd8b6b68a8e013e86740edd')</t>
  </si>
  <si>
    <t>BR-Southern grid</t>
  </si>
  <si>
    <t>('ecoinvent', '1ac4810b7230b8ed18882ee83a71d11d')</t>
  </si>
  <si>
    <t>MT</t>
  </si>
  <si>
    <t>('ecoinvent', 'e24143f563485e5aed247095b8586651')</t>
  </si>
  <si>
    <t>heat production, straw, at furnace 300kW</t>
  </si>
  <si>
    <t>('ecoinvent', '675116644f2f172b98905851ec5bde00')</t>
  </si>
  <si>
    <t>('ecoinvent', 'c5429a4e3498e6b1077e7d11b6aba8cb')</t>
  </si>
  <si>
    <t>('ecoinvent', 'db10225704a667693305c46632bfd602')</t>
  </si>
  <si>
    <t>TZ</t>
  </si>
  <si>
    <t>('ecoinvent', '810f1a2be984d492f1b198485cdc326a')</t>
  </si>
  <si>
    <t>('ecoinvent', '3d1ad4157ec6f2ce99306492a7aa6b45')</t>
  </si>
  <si>
    <t>('ecoinvent', '07c0ea6969ea5ff33409e0515e01a7d9')</t>
  </si>
  <si>
    <t>CN-QH</t>
  </si>
  <si>
    <t>('ecoinvent', '5946ca7c5829ba7cb83c8fdfd3640923')</t>
  </si>
  <si>
    <t>('ecoinvent', '6b33cba09bc5b3a56ab91cc54c742464')</t>
  </si>
  <si>
    <t>('ecoinvent', '9ad9f5a515a7a9a2dbae52c8234b7cf4')</t>
  </si>
  <si>
    <t>('ecoinvent', '8e21201198f434c42e6ed4e9ea114d67')</t>
  </si>
  <si>
    <t>('ecoinvent', 'f7a3fc30bce84f6d47756c36defd6417')</t>
  </si>
  <si>
    <t>('ecoinvent', '63f3adfcb35b3debce06f519a0ef0fb5')</t>
  </si>
  <si>
    <t>('ecoinvent', '40ca88f9ad1009bc377a8c46dda8fce2')</t>
  </si>
  <si>
    <t>heat production, wood chips from industry, at furnace 300kW, state-of-the-art 2014</t>
  </si>
  <si>
    <t>('ecoinvent', 'e9ba5754c364c07554b9987a102b51e5')</t>
  </si>
  <si>
    <t>BR</t>
  </si>
  <si>
    <t>('ecoinvent', 'b5b592748e34a0ab012e82cc47053c68')</t>
  </si>
  <si>
    <t>('ecoinvent', 'dd7010ed5117bddfb76f7b82dd979de6')</t>
  </si>
  <si>
    <t>('ecoinvent', '1132eb95fd698fef68989a1d9a887646')</t>
  </si>
  <si>
    <t>('ecoinvent', '6c601b7f71c4ed18380f165d26635493')</t>
  </si>
  <si>
    <t>('ecoinvent', '7148ba6ae56de9b79c63ed5e57dc1196')</t>
  </si>
  <si>
    <t>heat production, softwood chips from forest, at furnace 5000kW</t>
  </si>
  <si>
    <t>('ecoinvent', 'ae5ecc648592d4c99c85629959239f3d')</t>
  </si>
  <si>
    <t>('ecoinvent', 'da457254f012ec26f8f4621a263007e8')</t>
  </si>
  <si>
    <t>('ecoinvent', '00d7a541bf7990e50937bc4b5c939bb8')</t>
  </si>
  <si>
    <t>('ecoinvent', '9d95bf89c3f646f32e934bffbc4d4d36')</t>
  </si>
  <si>
    <t>('ecoinvent', 'bc9ee233f2f3b31fb2086c13c68a393a')</t>
  </si>
  <si>
    <t>heat production, softwood chips from forest, at furnace 1000kW, state-of-the-art 2014</t>
  </si>
  <si>
    <t>('ecoinvent', 'b75a2beefbffd8a73ee7846f9d81b8a4')</t>
  </si>
  <si>
    <t>('ecoinvent', '70456eb945af99968cd967f279a79040')</t>
  </si>
  <si>
    <t>('ecoinvent', '67f1eaf08e6cc4d1beb8c0b133f15fe5')</t>
  </si>
  <si>
    <t>CN-NX</t>
  </si>
  <si>
    <t>('ecoinvent', 'eccd5db740a7e1980346edc0edeed096')</t>
  </si>
  <si>
    <t>('ecoinvent', '77bf6403fcc9d6f0f6c9b457c34a0c3b')</t>
  </si>
  <si>
    <t>('ecoinvent', '551f31a0961fcd2125a3d183615fd1c8')</t>
  </si>
  <si>
    <t>('ecoinvent', 'a055e552f16e0b91bc9443826a1a074d')</t>
  </si>
  <si>
    <t>('ecoinvent', '624db3ace21ed1c25f45028e0ccd6976')</t>
  </si>
  <si>
    <t>('ecoinvent', 'c0b36d7ea756187f7914622ba321b6a2')</t>
  </si>
  <si>
    <t>('ecoinvent', 'a46e45f9bdcfa2a1f7096a17f00ee67e')</t>
  </si>
  <si>
    <t>('ecoinvent', '93e5b08a192c636ca8a889fad6b19795')</t>
  </si>
  <si>
    <t>('ecoinvent', 'ccd3091483cb2014635592d98ea17239')</t>
  </si>
  <si>
    <t>('ecoinvent', '339512b3fa2dc984313381162e59cb7a')</t>
  </si>
  <si>
    <t>heat production, at coal coke industrial furnace 1-10MW</t>
  </si>
  <si>
    <t>('ecoinvent', '955c9763585494682e96cd6e633ee580')</t>
  </si>
  <si>
    <t>('ecoinvent', '8b2762e4772f38d27a43fa6966dd7c33')</t>
  </si>
  <si>
    <t>CN-SX</t>
  </si>
  <si>
    <t>('ecoinvent', 'c62b7777fe53c7b959e434f2eaa96f39')</t>
  </si>
  <si>
    <t>('ecoinvent', 'e5d51e04961358e1934452505b43b119')</t>
  </si>
  <si>
    <t>('ecoinvent', '05a8d58ab9c18fbce214c22b150c39f2')</t>
  </si>
  <si>
    <t>('ecoinvent', '102f1bfe66bbf68345b81103b8658bee')</t>
  </si>
  <si>
    <t>('ecoinvent', '1877d71a6f0648d89a8e1a5219564b6b')</t>
  </si>
  <si>
    <t>('ecoinvent', 'b98c3c2ca6343004245b1745f962add2')</t>
  </si>
  <si>
    <t>('ecoinvent', 'ee377d4329cf02823340806bf1ee6d9a')</t>
  </si>
  <si>
    <t>('ecoinvent', '0a0115befa28b656fb0fa54c335aff3d')</t>
  </si>
  <si>
    <t>('ecoinvent', '3df9513596a828ea4deb9c22643305f7')</t>
  </si>
  <si>
    <t>('ecoinvent', 'dd8deff376d9b9b9774043e15c697ecf')</t>
  </si>
  <si>
    <t>('ecoinvent', 'bb03bb004b720c3a2d8c30618d454d31')</t>
  </si>
  <si>
    <t>('ecoinvent', 'aff89c06c258e1ed1a2a782d8fe29602')</t>
  </si>
  <si>
    <t>('ecoinvent', '359b062e57b2d79cff67333ffecbe15a')</t>
  </si>
  <si>
    <t>('ecoinvent', '92c2a10b5f95434cd2a18e35cbcf8516')</t>
  </si>
  <si>
    <t>('ecoinvent', '001386bd29937064093ffb68199fba54')</t>
  </si>
  <si>
    <t>('ecoinvent', '3dbd1c1ef704c87fba59f5b29bcd6e04')</t>
  </si>
  <si>
    <t>heat production, light fuel oil, at industrial furnace 1MW</t>
  </si>
  <si>
    <t>('ecoinvent', 'bd860cf2b035b6b4809e525361bd082a')</t>
  </si>
  <si>
    <t>('ecoinvent', '654904ebd5c490f86d3788fd4af71802')</t>
  </si>
  <si>
    <t>('ecoinvent', '0616ef414f22c44a09aeddc710932180')</t>
  </si>
  <si>
    <t>CN-FJ</t>
  </si>
  <si>
    <t>('ecoinvent', 'ed3521dc8188f25ff39cd60e355b146b')</t>
  </si>
  <si>
    <t>CN-SD</t>
  </si>
  <si>
    <t>('ecoinvent', 'f857f11b2d01d35234d23e876e9eb2a5')</t>
  </si>
  <si>
    <t>('ecoinvent', '30c8a9da8d6be2079c34f43124c22c6f')</t>
  </si>
  <si>
    <t>heat production, heavy fuel oil, at industrial furnace 1MW</t>
  </si>
  <si>
    <t>('ecoinvent', 'e9de8c7e61166353bf3019bccb4c667d')</t>
  </si>
  <si>
    <t>sulfate pulp production, from eucalyptus, bleached</t>
  </si>
  <si>
    <t>('ecoinvent', '163058e76ef7b3ae597b95619a6a10a4')</t>
  </si>
  <si>
    <t>('ecoinvent', '64d087c87e09d8c09b8dca7651d58ce9')</t>
  </si>
  <si>
    <t>('ecoinvent', '438599ba712143447712723d8f24bb12')</t>
  </si>
  <si>
    <t>('ecoinvent', 'fa735dc2b01424cf66ddb7a2681bfda6')</t>
  </si>
  <si>
    <t>('ecoinvent', '604b2cf3d46c92c99205a2a5b3c7edca')</t>
  </si>
  <si>
    <t>sulfate pulp production, from hardwood, bleached</t>
  </si>
  <si>
    <t>('ecoinvent', 'cff152e8b290ada66e1cfddf37714954')</t>
  </si>
  <si>
    <t>('ecoinvent', '8b69d738d6b61b428acd391c73853452')</t>
  </si>
  <si>
    <t>('ecoinvent', '2a513d9766b4c1fd7d736a5bc0eae848')</t>
  </si>
  <si>
    <t>('ecoinvent', '54112b58ef11213a360c2971b1790dab')</t>
  </si>
  <si>
    <t>('ecoinvent', '0552e3c7bc0cea9415145916e45cab6b')</t>
  </si>
  <si>
    <t>('ecoinvent', '19a3d5fda9477299dd5466e1cca0bbd3')</t>
  </si>
  <si>
    <t>('ecoinvent', '4bf7dfa87d8f21dc7528a236773998cb')</t>
  </si>
  <si>
    <t>('ecoinvent', '91407e5ce6945c964f43d4863c15b951')</t>
  </si>
  <si>
    <t>('ecoinvent', 'aeab13e71e3b2bb79940321d2c9b7dc4')</t>
  </si>
  <si>
    <t>heat production, at hard coal industrial furnace 1-10MW</t>
  </si>
  <si>
    <t>('ecoinvent', '82b46dfca0b864b5c97fe7e486400524')</t>
  </si>
  <si>
    <t>('ecoinvent', 'cf0af80bfc3399ec14508bf45c563d2a')</t>
  </si>
  <si>
    <t>('ecoinvent', 'a90b7a6bf95368aed807918910d30b40')</t>
  </si>
  <si>
    <t>sulfate pulp production, from softwood, bleached</t>
  </si>
  <si>
    <t>('ecoinvent', '61fe4aac00afc506f368cf5009c38044')</t>
  </si>
  <si>
    <t>('ecoinvent', '53d3c32fe9b7325a21b992daacfea20a')</t>
  </si>
  <si>
    <t>('ecoinvent', '57d9be12e16dc46c8bdcc2d3c16e5a46')</t>
  </si>
  <si>
    <t>('ecoinvent', '129b3fbbe05aa478dd299fed94b55813')</t>
  </si>
  <si>
    <t>liquid packaging board production</t>
  </si>
  <si>
    <t>('ecoinvent', '04e40aee8ac5af55bc5ddbb564e79f37')</t>
  </si>
  <si>
    <t>market for heat, district or industrial, other than natural gas</t>
  </si>
  <si>
    <t>('ecoinvent', '0e5081e690edd5daef243995fc55389c')</t>
  </si>
  <si>
    <t>heat and power co-generation, wood chips, 2000 kW, state-of-the-art 2014</t>
  </si>
  <si>
    <t>('ecoinvent', 'd763f10de2998b0d74e1baa90848ee1e')</t>
  </si>
  <si>
    <t>ZA</t>
  </si>
  <si>
    <t>('ecoinvent', 'b7927537eb1860ba0d06783fb3205d39')</t>
  </si>
  <si>
    <t>('ecoinvent', '1e9cf913a63a0fcb1434a1436964f2a2')</t>
  </si>
  <si>
    <t>('ecoinvent', 'a349d55d34cacdeefc2e091c25be30a6')</t>
  </si>
  <si>
    <t>('ecoinvent', 'c5fe4526018b65cb2075bed8148de5ce')</t>
  </si>
  <si>
    <t>('ecoinvent', '139da1e60d1db9831862a11b6e92e555')</t>
  </si>
  <si>
    <t>('ecoinvent', '53ef4b2efccdc593b07675a0c15b4b79')</t>
  </si>
  <si>
    <t>('ecoinvent', 'f2e6849bc4523e85b907a786a06ceab1')</t>
  </si>
  <si>
    <t>('ecoinvent', '84343d82ed2a8364a7bb97bcd8dd5f7a')</t>
  </si>
  <si>
    <t>('ecoinvent', 'b5a092d0a1eda331a3c9516b218edf4e')</t>
  </si>
  <si>
    <t>CN-SC</t>
  </si>
  <si>
    <t>('ecoinvent', '6410b155a47cae82f20f2dbc863ff268')</t>
  </si>
  <si>
    <t>('ecoinvent', '22cb7091672d2cb288db35d2f7ec5d92')</t>
  </si>
  <si>
    <t>('ecoinvent', 'ca882cf380593a450e67061256410674')</t>
  </si>
  <si>
    <t>('ecoinvent', 'e59a771970acbf2d77665dfa7fd31313')</t>
  </si>
  <si>
    <t>('ecoinvent', '50b843d3def59ac57a90853b7b7d5d43')</t>
  </si>
  <si>
    <t>('ecoinvent', '136554c2cbc5e75619ece042604b0179')</t>
  </si>
  <si>
    <t>('ecoinvent', '5fa77f42faf7fe15188c02e11518ffc8')</t>
  </si>
  <si>
    <t>treatment of coal tar, in industrial furnace 1MW</t>
  </si>
  <si>
    <t>('ecoinvent', 'ba2311f4ec368ebcad82b5ccb4aa1204')</t>
  </si>
  <si>
    <t>CN-SA</t>
  </si>
  <si>
    <t>('ecoinvent', 'faa4041266b53919881bfcd7bf68ea94')</t>
  </si>
  <si>
    <t>('ecoinvent', '2420f46dd653b43af9e01f7707ee2d9e')</t>
  </si>
  <si>
    <t>('ecoinvent', 'e89f890ea4a5cebb5da61dc371f3c87b')</t>
  </si>
  <si>
    <t>heat production, hardwood chips from forest, at furnace 300kW, state-of-the-art 2014</t>
  </si>
  <si>
    <t>('ecoinvent', '899359f3cc092c86865728ff54bf9f2b')</t>
  </si>
  <si>
    <t>('ecoinvent', '31cefb62bfde281e234513d1cfb4bc77')</t>
  </si>
  <si>
    <t>heat production, untreated waste wood, at furnace 1000-5000 kW</t>
  </si>
  <si>
    <t>('ecoinvent', '454ed13ac76abcc0bfa01f6a96c00bbb')</t>
  </si>
  <si>
    <t>('ecoinvent', '73f6d23a44ea49132d4faa1a2c7e92d1')</t>
  </si>
  <si>
    <t>('ecoinvent', '6c48fb8dbf0ec521a1c51feb295df04e')</t>
  </si>
  <si>
    <t>('ecoinvent', '7f2219b46f8cbf52fbfc6c9c4f9a6716')</t>
  </si>
  <si>
    <t>('ecoinvent', '5a00627925eee51e50cf6b7be809a17a')</t>
  </si>
  <si>
    <t>heat production, hardwood chips from forest, at furnace 5000kW, state-of-the-art 2014</t>
  </si>
  <si>
    <t>('ecoinvent', '56f91433834f3f0a7690075cda0db383')</t>
  </si>
  <si>
    <t>CN-GX</t>
  </si>
  <si>
    <t>('ecoinvent', 'f97bf70385b093b994e9fdaf4a7ed626')</t>
  </si>
  <si>
    <t>('ecoinvent', '21f3c31a12ae97f400f7743d59a5b0d0')</t>
  </si>
  <si>
    <t>('ecoinvent', '08e10ab6939778ba593045e12861209d')</t>
  </si>
  <si>
    <t>('ecoinvent', '2806b40eb0d241137dfed5de57f90441')</t>
  </si>
  <si>
    <t>hot rolling, steel</t>
  </si>
  <si>
    <t>('ecoinvent', 'd5fb0369086a0035cc479995d8ba3829')</t>
  </si>
  <si>
    <t>('ecoinvent', 'feb858912019f0f01f2678309acd81b4')</t>
  </si>
  <si>
    <t>('ecoinvent', 'bb2603b8a13381e251ed9420b38d60fc')</t>
  </si>
  <si>
    <t>('ecoinvent', 'dde923f6bbda4d0355ef105bc9669953')</t>
  </si>
  <si>
    <t>('ecoinvent', 'c557702715db3c6ab8df4d1070ece2af')</t>
  </si>
  <si>
    <t>('ecoinvent', '70f0b3412394c310c016ad5730d0b592')</t>
  </si>
  <si>
    <t>BR-Mid-western grid</t>
  </si>
  <si>
    <t>('ecoinvent', '9511a30208c2dd60ce8d81729762974b')</t>
  </si>
  <si>
    <t>('ecoinvent', '4f386d885b070d1ebda7964619b93644')</t>
  </si>
  <si>
    <t>('ecoinvent', '81fe0ce142838550a5adce582ccf915b')</t>
  </si>
  <si>
    <t>('ecoinvent', 'b9f1f67bdf36d50c638b97594f33dbef')</t>
  </si>
  <si>
    <t>('ecoinvent', 'b1ec5827c3b812b994c1b9cf3bb68b3f')</t>
  </si>
  <si>
    <t>('ecoinvent', '03ed3bef009f67f6a8768e9d475e2d37')</t>
  </si>
  <si>
    <t>('ecoinvent', '4bcfbe9141c78ff1de74d4a2f8d52df8')</t>
  </si>
  <si>
    <t>('ecoinvent', '9f297d4e1426097bab36a0ebf8cc37c5')</t>
  </si>
  <si>
    <t>('ecoinvent', '80636514f71f2ac9f5e588b5f294e5e6')</t>
  </si>
  <si>
    <t>('ecoinvent', '8472ed329b99f3f524c3af7835f99697')</t>
  </si>
  <si>
    <t>('ecoinvent', 'b53874e98771673b51e6da4e8e825cf5')</t>
  </si>
  <si>
    <t>('ecoinvent', 'aa3ed76269f09c50874bb00ff0bb96a8')</t>
  </si>
  <si>
    <t>('ecoinvent', '24ae1f23d1d54bc8eba70f2e49723415')</t>
  </si>
  <si>
    <t>('ecoinvent', 'd9a53fc0cfeb92f8d5588a41d226b42b')</t>
  </si>
  <si>
    <t>('ecoinvent', 'f7b90f16ff28d5041474746a71db41c2')</t>
  </si>
  <si>
    <t>('ecoinvent', '08338ebe9747164860a2b50452ee0a97')</t>
  </si>
  <si>
    <t>('ecoinvent', '7dd4f65b1f92dd7fad30f942cab8e33b')</t>
  </si>
  <si>
    <t>('ecoinvent', '6a7c1d5fb02994906c4abd85749acd27')</t>
  </si>
  <si>
    <t>('ecoinvent', 'f7e607aa8edd6b50fdf9f9793f8a53af')</t>
  </si>
  <si>
    <t>('ecoinvent', '0b6863fcf23e9ec2715972cbea71bd2c')</t>
  </si>
  <si>
    <t>('ecoinvent', '81a0ca9d10b6052f6afcf2dc5106370c')</t>
  </si>
  <si>
    <t>('ecoinvent', '08dd1a29175b6d5755a1390ab068763f')</t>
  </si>
  <si>
    <t>('ecoinvent', '5bb88d0cea7894f534a0f308d40696cb')</t>
  </si>
  <si>
    <t>BR-South-eastern grid</t>
  </si>
  <si>
    <t>('ecoinvent', 'c2453819e739e46b8a45014c2f155630')</t>
  </si>
  <si>
    <t>('ecoinvent', '82bdf3971abefba2fded683ff770f81c')</t>
  </si>
  <si>
    <t>('ecoinvent', 'e88c9ce573eaa4e1239300f6d4596739')</t>
  </si>
  <si>
    <t>('ecoinvent', 'b850ad3e45c0259574cdc123274d18dc')</t>
  </si>
  <si>
    <t>('ecoinvent', '5ed4744291a959af92e40d24a004577c')</t>
  </si>
  <si>
    <t>('ecoinvent', '9afaa2c4d0e79dfcf76c89a9a438ec3d')</t>
  </si>
  <si>
    <t>('ecoinvent', '899a13669caada34bf13d8d9c1c49795')</t>
  </si>
  <si>
    <t>('ecoinvent', 'a5ffc0b8310cdfe155d882ac3f7bb167')</t>
  </si>
  <si>
    <t>('ecoinvent', '0983d7270c4a3b2e74ec4fae7a7b4701')</t>
  </si>
  <si>
    <t>('ecoinvent', '833a782120dccb5f9a29bfce76f8d6f7')</t>
  </si>
  <si>
    <t>('ecoinvent', 'cc4068dd6446cb803e44917cf0016a5f')</t>
  </si>
  <si>
    <t>CN-ZJ</t>
  </si>
  <si>
    <t>('ecoinvent', '86e7960f2ec409c822e03864482c4669')</t>
  </si>
  <si>
    <t>('ecoinvent', '5acffb1e867457c07aee07f8cc092254')</t>
  </si>
  <si>
    <t>CN-LN</t>
  </si>
  <si>
    <t>('ecoinvent', 'a39865e4aaa24f114c1332dfdc2cb77d')</t>
  </si>
  <si>
    <t>('ecoinvent', '8905860d298e5c1366962191822645de')</t>
  </si>
  <si>
    <t>('ecoinvent', 'bfbf0be833ae51e1873b4e4b5fbf95ed')</t>
  </si>
  <si>
    <t>('ecoinvent', '7cc304d3e63db40eedd2dae2eb6856fc')</t>
  </si>
  <si>
    <t>('ecoinvent', '2a19eeae84778d0940e0844b559161eb')</t>
  </si>
  <si>
    <t>('ecoinvent', 'b273ed3cc47a566fc2d0b18fafac1a01')</t>
  </si>
  <si>
    <t>('ecoinvent', 'bcb75c0b457646877e81c5e3ab8293e7')</t>
  </si>
  <si>
    <t>('ecoinvent', 'e278e653d4bcbab456efb357b2eaf07e')</t>
  </si>
  <si>
    <t>('ecoinvent', '7c1bf44ba4f60d1acec6f38623922bae')</t>
  </si>
  <si>
    <t>('ecoinvent', '9d31561ba5818f643b9a16fa553fe000')</t>
  </si>
  <si>
    <t>('ecoinvent', '4193b7b6c82b78a330db6882b5fc451d')</t>
  </si>
  <si>
    <t>('ecoinvent', 'dce847e4af3f5d35b502c95e1f36dc1e')</t>
  </si>
  <si>
    <t>CN-GS</t>
  </si>
  <si>
    <t>('ecoinvent', '4b8985d78f570a13fcfb75a956104e84')</t>
  </si>
  <si>
    <t>RLA</t>
  </si>
  <si>
    <t>('ecoinvent', '9293e1e0356f857e3f2066c0bd42289e')</t>
  </si>
  <si>
    <t>('ecoinvent', '643ecf131f78603d203234878fd3e989')</t>
  </si>
  <si>
    <t>('ecoinvent', '3f1202793b565cb81102080fb8acc3ee')</t>
  </si>
  <si>
    <t>('ecoinvent', '01ad590d2f8ae0c76d5220ce6a3d8047')</t>
  </si>
  <si>
    <t>('ecoinvent', '7593cbdace9b0e7e60a60e67790815e6')</t>
  </si>
  <si>
    <t>('ecoinvent', '4d8d7e6f15dcefd22dc82fc9fce5a820')</t>
  </si>
  <si>
    <t>('ecoinvent', 'e5acfe1e1479ed3f1c5a1d3e7a13ad62')</t>
  </si>
  <si>
    <t>heat production, straw, organic, at furnace 300kW</t>
  </si>
  <si>
    <t>('ecoinvent', 'c34260379a4cdeb7de436067352f3ac3')</t>
  </si>
  <si>
    <t>('ecoinvent', '1ec9b2c6d44f484002f8c86d44c4bcb7')</t>
  </si>
  <si>
    <t>('ecoinvent', 'b4e55c02d2e526359a12b96e213c0e28')</t>
  </si>
  <si>
    <t>('ecoinvent', '559f8d9ac05ffc04e74406501e06fc5d')</t>
  </si>
  <si>
    <t>CN-HA</t>
  </si>
  <si>
    <t>('ecoinvent', '3d4beaad6ce44d19f8ef08328229d54b')</t>
  </si>
  <si>
    <t>('ecoinvent', '7b682900abe98a61eb379ced53a65998')</t>
  </si>
  <si>
    <t>('ecoinvent', '645448ffab3e290ecae2fe7af86a0c67')</t>
  </si>
  <si>
    <t>('ecoinvent', '2f6b089e620deb52f1cabe956e6b02a3')</t>
  </si>
  <si>
    <t>('ecoinvent', 'ce521b7f22937f937aa8d08a57648734')</t>
  </si>
  <si>
    <t>sulfate pulp production, from softwood, unbleached</t>
  </si>
  <si>
    <t>('ecoinvent', 'cb8f05ad71565324e1d23d8336d3c874')</t>
  </si>
  <si>
    <t>market group for heat, district or industrial, other than natural gas</t>
  </si>
  <si>
    <t>('ecoinvent', 'fa1a605c8e7087f684902ef42fd3e29f')</t>
  </si>
  <si>
    <t>('ecoinvent', '8a0a8e6b0144616602a32ad08b090a6e')</t>
  </si>
  <si>
    <t>('ecoinvent', '72cea5f3af7ef972e61419eaa9f23685')</t>
  </si>
  <si>
    <t>('ecoinvent', 'dd387e7024199ef9c0c3849823e22f37')</t>
  </si>
  <si>
    <t>('ecoinvent', 'c244eec1be70d1b2ab76708fe4770a64')</t>
  </si>
  <si>
    <t>('ecoinvent', '7e0a866b399f39e4972c775eef49f124')</t>
  </si>
  <si>
    <t>('ecoinvent', '947781d577f00e5cc44a62d5e64c8e6f')</t>
  </si>
  <si>
    <t>('ecoinvent', 'bd4150b868599331392907f99857c7e5')</t>
  </si>
  <si>
    <t>('ecoinvent', 'e9ae5b6a39a2aa0f73325752ada54767')</t>
  </si>
  <si>
    <t>treatment of waste packaging paper, sanitary landfill</t>
  </si>
  <si>
    <t>('ecoinvent', '3ed8a0815daa690cc1e42a7f38290613')</t>
  </si>
  <si>
    <t>('ecoinvent', '28d308bf32af16d198f0405232acb1fa')</t>
  </si>
  <si>
    <t>('ecoinvent', 'eadfa55dca85dee44c80911895486e3b')</t>
  </si>
  <si>
    <t>IN-TN</t>
  </si>
  <si>
    <t>('ecoinvent', 'b8d44d76aefa9b280d54f6bf8ea2c446')</t>
  </si>
  <si>
    <t>('ecoinvent', '0ca1309f5c851cd647ebeac250a4ade8')</t>
  </si>
  <si>
    <t>('ecoinvent', '250c167da0e00bee8cf9ecfc46bf94b8')</t>
  </si>
  <si>
    <t>('ecoinvent', '9c0d9db65862a6d1cb4eafa68ecc7074')</t>
  </si>
  <si>
    <t>CN-XJ</t>
  </si>
  <si>
    <t>('ecoinvent', 'd1169ab7a34ad4d2034a16a41bd15d6f')</t>
  </si>
  <si>
    <t>('ecoinvent', '63445e54fc2277e5faaed32d8e8e0abf')</t>
  </si>
  <si>
    <t>CN-JL</t>
  </si>
  <si>
    <t>('ecoinvent', '172779c796e117ce8ad8c98164f969d5')</t>
  </si>
  <si>
    <t>CN-CQ</t>
  </si>
  <si>
    <t>('ecoinvent', 'bf5e5b64d625f39ae0a9559e31af2c72')</t>
  </si>
  <si>
    <t>('ecoinvent', '701884624f145907c3a1a7fff1431b66')</t>
  </si>
  <si>
    <t>('ecoinvent', '608d2f3eb3290ac7529263f0135e0c0a')</t>
  </si>
  <si>
    <t>('ecoinvent', '11da508f9392d5d48be85ffce33397ed')</t>
  </si>
  <si>
    <t>('ecoinvent', '443cd8b4e5868bdf33f22c9cb4505db1')</t>
  </si>
  <si>
    <t>particleboard production, uncoated, average glue mix</t>
  </si>
  <si>
    <t>('ecoinvent', '305f31947b6a3eadd0405c7acde3df80')</t>
  </si>
  <si>
    <t>('ecoinvent', 'e337d4f15b84c3b694d3da0ac73b0605')</t>
  </si>
  <si>
    <t>('ecoinvent', '829c4b1fdd94e897363237ff9e106388')</t>
  </si>
  <si>
    <t>('ecoinvent', '8787d69805c1fed0f50009d7949d8cdb')</t>
  </si>
  <si>
    <t>('ecoinvent', '2cf5fa1ef0fce1a85959efaf00e22610')</t>
  </si>
  <si>
    <t>('ecoinvent', '427fa9fc9c15635be5fe44ff14d807b7')</t>
  </si>
  <si>
    <t>('ecoinvent', '2e14111eab17cfee3331734ecde830b0')</t>
  </si>
  <si>
    <t>('ecoinvent', '042760ceb8ff0d8f18a03033e89968a5')</t>
  </si>
  <si>
    <t>('ecoinvent', 'cdb7f42d89738cfdf3578d374186616e')</t>
  </si>
  <si>
    <t>('ecoinvent', 'df8051176ced589ac22b51b3387f9b74')</t>
  </si>
  <si>
    <t>CN-HN</t>
  </si>
  <si>
    <t>('ecoinvent', '632423506c18f3955279b9e695cf8ce8')</t>
  </si>
  <si>
    <t>('ecoinvent', '2aea07cb9645c84e493dff694cb5d343')</t>
  </si>
  <si>
    <t>CN-HU</t>
  </si>
  <si>
    <t>('ecoinvent', '6b7aed168b3c0d27be7e77c4ec9c1ea3')</t>
  </si>
  <si>
    <t>('ecoinvent', '9d126fe61e1fde0dcfaaf32d66edec23')</t>
  </si>
  <si>
    <t>('ecoinvent', '8c01236ec1eaabbdce96358aeee5ee04')</t>
  </si>
  <si>
    <t>('ecoinvent', 'fb8780257f598a3396ed2781a474e285')</t>
  </si>
  <si>
    <t>('ecoinvent', 'a5da3163a41a5b71ec5ef13ca8a9372b')</t>
  </si>
  <si>
    <t>('ecoinvent', 'b4f9ec9faa26ec5753d05de11d6ebc24')</t>
  </si>
  <si>
    <t>('ecoinvent', '17fa23f6724c341dda56bc27076da6f3')</t>
  </si>
  <si>
    <t>('ecoinvent', 'ffb474f0a5efacd85ee8693d9610ef8c')</t>
  </si>
  <si>
    <t>('ecoinvent', '77cb11092814ac2f6ffc5e30a5ec1ff5')</t>
  </si>
  <si>
    <t>('ecoinvent', 'cdf8a679c9f026656cb7a65db5c98ae4')</t>
  </si>
  <si>
    <t>('ecoinvent', '5123b4b2044c4cdf65aa2655abf66493')</t>
  </si>
  <si>
    <t>('ecoinvent', '1ca32915e085a07421ec1f6dc3e7ceb8')</t>
  </si>
  <si>
    <t>('ecoinvent', 'cdc03527bbc9258814f8396f4b7ed8af')</t>
  </si>
  <si>
    <t>('ecoinvent', 'bb8ff0f8979c8b564108e337742ea0c0')</t>
  </si>
  <si>
    <t>('ecoinvent', '16a4c97a5b52bd2b94aa04bd66e67ee6')</t>
  </si>
  <si>
    <t>('ecoinvent', '0318b804b103c8d5631cf574e3ac02b1')</t>
  </si>
  <si>
    <t>('ecoinvent', '563aab5377fc489da16ff96bdd59c7d5')</t>
  </si>
  <si>
    <t>('ecoinvent', 'ae26d30750137333830b96f544ac0e68')</t>
  </si>
  <si>
    <t>CN-JX</t>
  </si>
  <si>
    <t>('ecoinvent', 'f92f95923d91bbfd56b7192e9dad4a14')</t>
  </si>
  <si>
    <t>REFERENCE PRODUCT</t>
  </si>
  <si>
    <t>ACTIVITY</t>
  </si>
  <si>
    <t>LOCATION</t>
  </si>
  <si>
    <t>UNIT</t>
  </si>
  <si>
    <t>KEY</t>
  </si>
  <si>
    <t>IS FOSSIL</t>
  </si>
  <si>
    <t>(0.4, 0.3, 0.4)</t>
  </si>
  <si>
    <t>(NAME1, NAME2, NAME3)</t>
  </si>
  <si>
    <t>Input 1</t>
  </si>
  <si>
    <t>Input 2</t>
  </si>
  <si>
    <t>Input 3</t>
  </si>
  <si>
    <t>Input 4</t>
  </si>
  <si>
    <t>Electricity</t>
  </si>
  <si>
    <t>Biofuel/biomass</t>
  </si>
  <si>
    <t>hard coal</t>
  </si>
  <si>
    <t>electricity, low voltage</t>
  </si>
  <si>
    <t>biomethane</t>
  </si>
  <si>
    <t>biogas</t>
  </si>
  <si>
    <t>lubricating oil</t>
  </si>
  <si>
    <t>refrigerant</t>
  </si>
  <si>
    <t>hard coal briquettes</t>
  </si>
  <si>
    <t>coke</t>
  </si>
  <si>
    <t>wood chips, wet, measured as dry mass</t>
  </si>
  <si>
    <t>light fuel oil</t>
  </si>
  <si>
    <t>Fossil-based fuel</t>
  </si>
  <si>
    <t>Fossil-based materials</t>
  </si>
  <si>
    <t>lignite briquettes</t>
  </si>
  <si>
    <t>cleft timber, measured as dry mass</t>
  </si>
  <si>
    <t>wood chips, dry, measured as dry mass</t>
  </si>
  <si>
    <t>wood pellet, measured as dry mass</t>
  </si>
  <si>
    <t>stalk</t>
  </si>
  <si>
    <t>Reference power (kW)</t>
  </si>
  <si>
    <t>natural gas, high pressure</t>
  </si>
  <si>
    <t>natural gas, low pressure</t>
  </si>
  <si>
    <t>diesel</t>
  </si>
  <si>
    <t>lubricating oil; urea</t>
  </si>
  <si>
    <t>hard coal; light fuel oil</t>
  </si>
  <si>
    <t>lignite</t>
  </si>
  <si>
    <t>heavy fuel oil</t>
  </si>
  <si>
    <t>electricity, medium voltage</t>
  </si>
  <si>
    <t>hard coke</t>
  </si>
  <si>
    <t>Reference temperature (C°)</t>
  </si>
  <si>
    <t>propane</t>
  </si>
  <si>
    <t>straw</t>
  </si>
  <si>
    <t>wood chips, from post-consumer wood, measured as dry mass</t>
  </si>
  <si>
    <t>unspecified</t>
  </si>
  <si>
    <t>liquefied petroleum gas</t>
  </si>
  <si>
    <t>market</t>
  </si>
  <si>
    <t xml:space="preserve">wood chips, dry, measured as dry mass; wood chips, from post-consumer wood, measured as dry mass, natural gas; diesel; heavy fuel oil; sawdust, wet, measured as dry mass; wood chips, wet, measured as dry mass
</t>
  </si>
  <si>
    <t>electricity, high voltage</t>
  </si>
  <si>
    <t xml:space="preserve">electricity, medium voltage; electricity, high voltage; electricity, low voltage
</t>
  </si>
  <si>
    <t>sawlog and veneer log, eucalyptus ssp., measured as solid wood under bark</t>
  </si>
  <si>
    <t>heavy fuel oil; natural gas, high pressure; light fuel oil</t>
  </si>
  <si>
    <t xml:space="preserve">electricity, high voltage; electricity, medium voltage
</t>
  </si>
  <si>
    <t>methanol</t>
  </si>
  <si>
    <t xml:space="preserve">diesel; natural gas, high pressure; heavy fuel oil; propane; light fuel oil
</t>
  </si>
  <si>
    <t xml:space="preserve">methanol; urea; lubricating oil
</t>
  </si>
  <si>
    <t xml:space="preserve">wood chips, wet, measured as dry mass; bark chips, wet, measured as dry mass; pulpwood, hardwood, measured as solid wood under bark;sawlog and veneer log, softwood, measured as solid wood under bark
</t>
  </si>
  <si>
    <t xml:space="preserve">wood chips, dry, measured as dry mass; pulpwood, hardwood, measured as solid wood under bark; residual softwood, wet
</t>
  </si>
  <si>
    <t xml:space="preserve">natural gas, high pressure; heavy fuel oil;light fuel oil
</t>
  </si>
  <si>
    <t xml:space="preserve">heavy fuel oil; natural gas, high pressure;light fuel oil
</t>
  </si>
  <si>
    <t xml:space="preserve">wood chips, dry, measured as dry mass;wood pellet, measured as dry mass; pulpwood, softwood, measured as solid wood under bark; residual softwood, wet
</t>
  </si>
  <si>
    <t xml:space="preserve">wood chips, dry, measured as dry mass; pulpwood, softwood, measured as solid wood under bark
</t>
  </si>
  <si>
    <t xml:space="preserve">heavy fuel oil; light fuel oil
</t>
  </si>
  <si>
    <t>bagasse, from sugarcane</t>
  </si>
  <si>
    <t>bagasse, from sweet sorghum</t>
  </si>
  <si>
    <t>blast furnace gas</t>
  </si>
  <si>
    <t>coal gas</t>
  </si>
  <si>
    <t>coal tar</t>
  </si>
  <si>
    <t>diesel; pitch</t>
  </si>
  <si>
    <t>electricity, low voltage
;electricity, for reuse in municipal waste incineration only</t>
  </si>
  <si>
    <t xml:space="preserve">waste graphical paper;waste packaging paper
</t>
  </si>
  <si>
    <t>biomethane, low pressure</t>
  </si>
  <si>
    <t>market for electricity, low voltage</t>
  </si>
  <si>
    <t xml:space="preserve">natural gas, high pressure; hard coal; coke; liquefied petroleum gas; heavy fuel oil; propane
</t>
  </si>
  <si>
    <t>natural gas, high pressure; hard coal; diesel</t>
  </si>
  <si>
    <t>ammonia, anhydrous, liquid</t>
  </si>
  <si>
    <t>lubricating oil; ammonia, anhydrous, liquid</t>
  </si>
  <si>
    <t xml:space="preserve">ammonia, anhydrous, liquid; polyethylene, high density, granulate; polypropylene, granulate; polyvinylchloride, bulk polymerised; synthetic rubber
</t>
  </si>
  <si>
    <t xml:space="preserve">urea;lubricating oil
</t>
  </si>
  <si>
    <t xml:space="preserve">propane; petroleum coke; petrol, unleaded;natural gas, high pressure;liquefied petroleum gas;light fuel oil;hydrogen, liquid
</t>
  </si>
  <si>
    <t>Area (m2)</t>
  </si>
  <si>
    <t xml:space="preserve">Municipal Waste </t>
  </si>
  <si>
    <t>&gt;400</t>
  </si>
  <si>
    <t>UNSPECIFIED</t>
  </si>
  <si>
    <t>digester sludge</t>
  </si>
  <si>
    <t>waste plastic; consumer electronics</t>
  </si>
  <si>
    <t>natural gas</t>
  </si>
  <si>
    <t>refinery gas</t>
  </si>
  <si>
    <t>heat and power co-generation, biogas, gas engine, renewable energy products</t>
  </si>
  <si>
    <t>('ecoinvent', 'd16bb85651b6471ffaed683ed185cfcb')</t>
  </si>
  <si>
    <t>heat, central or small-scale, natural gas, Jakobsberg</t>
  </si>
  <si>
    <t>heat and power co-generation, natural gas, 160kW electrical, Jakobsberg</t>
  </si>
  <si>
    <t>heat, central or small-scale, natural gas</t>
  </si>
  <si>
    <t>heat and power co-generation, natural gas, 160kW electrical, lambda=1</t>
  </si>
  <si>
    <t>('ecoinvent', 'ebbdaf6a416811bfe1225737f3fe42a1')</t>
  </si>
  <si>
    <t>('ecoinvent', '43e0f790427bfd60af1fe3c92bea3aa1')</t>
  </si>
  <si>
    <t>('ecoinvent', 'a18cee573aa1a5e961007e2954262a1d')</t>
  </si>
  <si>
    <t>('ecoinvent', 'f0c2a2189437c663864786ebc3dcd22b')</t>
  </si>
  <si>
    <t>('ecoinvent', 'c2e5960349158f1c6b53f306360985db')</t>
  </si>
  <si>
    <t>heat and power co-generation, natural gas, 50kW electrical, lean burn</t>
  </si>
  <si>
    <t>('ecoinvent', '17ba4b1c84b8e3f2235b2b151f2e7a52')</t>
  </si>
  <si>
    <t>('ecoinvent', 'ee1c2fee570e76a44ad9c275ca2110d5')</t>
  </si>
  <si>
    <t>('ecoinvent', '761c4bb6d7da11319d1565dbd7c9d71c')</t>
  </si>
  <si>
    <t>heat and power co-generation, natural gas, mini-plant 2KW electrical</t>
  </si>
  <si>
    <t>('ecoinvent', 'b3ea68891be057d0d7e677f0c183a1ee')</t>
  </si>
  <si>
    <t>('ecoinvent', 'a9a8fdc164661366f3e6d8457b0d736a')</t>
  </si>
  <si>
    <t>('ecoinvent', 'edc993ddaed37c047851413c0dec2072')</t>
  </si>
  <si>
    <t>heat and power co-generation, wood chips, 6667 kW, state-of-the-art 2014, renewable energy products</t>
  </si>
  <si>
    <t>('ecoinvent', 'd66948f3d0c79654944b331884ff4c25')</t>
  </si>
  <si>
    <t>heat production, biomethane, low pressure, at diffusion absorption heat pump 4kW, future</t>
  </si>
  <si>
    <t>('ecoinvent 3.8 cutoff', '7f5ba553d713eee8103ebeef1e7a83c0')</t>
  </si>
  <si>
    <t>heat, diffusion absorption heat pump</t>
  </si>
  <si>
    <t>heat production, natural gas, at boiler atm. low-NOx condensing non-modulating &lt;100kW</t>
  </si>
  <si>
    <t>('ecoinvent 3.8 cutoff', 'bffbe40b463a873b076737733d141b8b')</t>
  </si>
  <si>
    <t>('ecoinvent 3.8 cutoff', 'b9e6109401bb4f75ba8408eda846ff1c')</t>
  </si>
  <si>
    <t>heat production, natural gas, at boiler atmospheric low-NOx non-modulating &lt;100kW</t>
  </si>
  <si>
    <t>('ecoinvent 3.8 cutoff', 'dabd5df18a7964514a7f4e5e484c32d3')</t>
  </si>
  <si>
    <t>('ecoinvent 3.8 cutoff', '8d67665999d59db3f9f8458ef88a6cc4')</t>
  </si>
  <si>
    <t>heat production, natural gas, at boiler atmospheric non-modulating &lt;100kW</t>
  </si>
  <si>
    <t>('ecoinvent 3.8 cutoff', 'ffcb3c183901f81c610fe43cb8f83277')</t>
  </si>
  <si>
    <t>('ecoinvent 3.8 cutoff', '93fdb20ee8483a6ba2df6d72e0e2414f')</t>
  </si>
  <si>
    <t>heat production, natural gas, at boiler condensing modulating &lt;100kW</t>
  </si>
  <si>
    <t>('ecoinvent 3.8 cutoff', '7956ae11a3fc26f7b20de30726ea916c')</t>
  </si>
  <si>
    <t>('ecoinvent 3.8 cutoff', '1da71d30cd65310bbb310ce13b3f2f5f')</t>
  </si>
  <si>
    <t>('ecoinvent 3.8 cutoff', '69899886c9bb6c924362ed827ce57c94')</t>
  </si>
  <si>
    <t>heat production, natural gas, at boiler fan burner low-NOx non-modulating &lt;100kW</t>
  </si>
  <si>
    <t>('ecoinvent 3.8 cutoff', '00622c2deb30cb4caed5404a7312851d')</t>
  </si>
  <si>
    <t>('ecoinvent 3.8 cutoff', 'eb9686e5a4aacd9dfbf4c408df424698')</t>
  </si>
  <si>
    <t>heat production, natural gas, at boiler fan burner non-modulating &lt;100kW</t>
  </si>
  <si>
    <t>('ecoinvent 3.8 cutoff', '638b723918e42781ff17c31be510282e')</t>
  </si>
  <si>
    <t>('ecoinvent 3.8 cutoff', '35750abe3742926cba0b22913d666d37')</t>
  </si>
  <si>
    <t>heat production, natural gas, at boiler modulating &lt;100kW</t>
  </si>
  <si>
    <t>('ecoinvent 3.8 cutoff', '34b5f864a6146173adbaefecc3752a76')</t>
  </si>
  <si>
    <t>('ecoinvent 3.8 cutoff', '0c42914d12ecc6346ab50e2e3c46f9aa')</t>
  </si>
  <si>
    <t>heat, central or small-scale, natural gas and heat pump, Jakobsberg</t>
  </si>
  <si>
    <t>heat, non-market, at cogen 160kWe Jakobsberg, allocation exergy</t>
  </si>
  <si>
    <t>('ecoinvent 3.8 cutoff', '13e83d1a9cdf68ce489b00c59ac86b27')</t>
  </si>
  <si>
    <t>('ecoinvent 3.8 cutoff', '4126a505597c6ef5646cab90c0de251f')</t>
  </si>
  <si>
    <t>market for heat, central or small-scale, natural gas</t>
  </si>
  <si>
    <t>('ecoinvent 3.8 cutoff', '42de264345d11e8a0b523f965969ad33')</t>
  </si>
  <si>
    <t>('ecoinvent 3.8 cutoff', '9515e98d34c743cab13b098fe5b6f9c5')</t>
  </si>
  <si>
    <t>('ecoinvent 3.8 cutoff', '6b5ff5127bfe064d0f64bcc79b61d4f9')</t>
  </si>
  <si>
    <t>market for heat, central or small-scale, natural gas and heat pump, Jakobsberg</t>
  </si>
  <si>
    <t>('ecoinvent 3.8 cutoff', '9fe0110fe98856c2ba5cff1324a6f398')</t>
  </si>
  <si>
    <t>market for heat, central or small-scale, natural gas, Jakobsberg</t>
  </si>
  <si>
    <t>('ecoinvent 3.8 cutoff', 'd98a7408a0be8c2820edcd2b2c8434cd')</t>
  </si>
  <si>
    <t>market group for heat, central or small-scale, natural gas</t>
  </si>
  <si>
    <t>('ecoinvent 3.8 cutoff', 'cd06ec9d22c7095ae89ae6856c1e296e')</t>
  </si>
  <si>
    <t>('ecoinvent 3.8 cutoff', '9f3410ef8df1ddea003ffe06acb75e09')</t>
  </si>
  <si>
    <t>natural gas, burned in micro gas turbine, 100kWe</t>
  </si>
  <si>
    <t>('ecoinvent 3.8 cutoff', '9e47d78fa3fa99a4a2afa475022be48b')</t>
  </si>
  <si>
    <t>('ecoinvent 3.8 cutoff', 'a8f4897a67006b0345f7b282f5c7585f')</t>
  </si>
  <si>
    <t>treatment of heat carrier liquid, 40% C3H8O2, wastewater treatment</t>
  </si>
  <si>
    <t>treatment of wastewater from anaerobic digestion of whey, wastewater treatment, rural</t>
  </si>
  <si>
    <t>treatment of wastewater from cathode ray tube production, wastewater treatment</t>
  </si>
  <si>
    <t>treatment of wastewater from grass refinery, wastewater treatment</t>
  </si>
  <si>
    <t>treatment of wastewater from hard fibreboard production, wastewater treatment</t>
  </si>
  <si>
    <t>treatment of wastewater from liquid crystal display backlight production, wastewater treatment</t>
  </si>
  <si>
    <t>treatment of wastewater from liquid crystal display production, wastewater treatment</t>
  </si>
  <si>
    <t>treatment of wastewater from liquid crystal production, wastewater treatment</t>
  </si>
  <si>
    <t>treatment of wastewater from maize starch production, wastewater treatment</t>
  </si>
  <si>
    <t>treatment of wastewater from medium density board production, wastewater treatment</t>
  </si>
  <si>
    <t>treatment of wastewater from plywood production, wastewater treatment</t>
  </si>
  <si>
    <t>treatment of wastewater from potato starch production, wastewater treatment</t>
  </si>
  <si>
    <t>treatment of wastewater from soft fibreboard production, wastewater treatment</t>
  </si>
  <si>
    <t>treatment of wastewater from vegetable oil refinery, wastewater treatment</t>
  </si>
  <si>
    <t>treatment of wastewater, average, wastewater treatment</t>
  </si>
  <si>
    <t>kraft paper production</t>
  </si>
  <si>
    <t>treatment of sewage sludge, 75% water, WWT, condensate from light oil boiler, sanitary landfill</t>
  </si>
  <si>
    <t>treatment of sewage sludge, 75% water, WWT, heat carrier liquid, 40% C3H8O2, sanitary landfill</t>
  </si>
  <si>
    <t>treatment of sewage sludge, 75% water, WWT, rainwater mineral oil storage, sanitary landfill</t>
  </si>
  <si>
    <t>treatment of sewage sludge, 75% water, WWT, WW from ammonium paratungstate production, sanitary landfill</t>
  </si>
  <si>
    <t>treatment of sewage sludge, 75% water, WWT, WW from black chrome coating, sanitary landfill</t>
  </si>
  <si>
    <t>treatment of sewage sludge, 75% water, WWT, WW from ceramic production, sanitary landfill</t>
  </si>
  <si>
    <t>treatment of sewage sludge, 75% water, WWT, WW from concrete production, sanitary landfill</t>
  </si>
  <si>
    <t>treatment of sewage sludge, 75% water, WWT, WW from CRT production, sanitary landfill</t>
  </si>
  <si>
    <t>treatment of sewage sludge, 75% water, WWT, WW from GGBFS production, sanitary landfill</t>
  </si>
  <si>
    <t>treatment of sewage sludge, 75% water, WWT, WW from glass production, sanitary landfill</t>
  </si>
  <si>
    <t>treatment of sewage sludge, 75% water, WWT, WW from grass refinery, sanitary landfill</t>
  </si>
  <si>
    <t>treatment of sewage sludge, 75% water, WWT, WW from hard fibreboard production, sanitary landfill</t>
  </si>
  <si>
    <t>treatment of sewage sludge, 75% water, WWT, WW from LCD backlight production, sanitary landfill</t>
  </si>
  <si>
    <t>treatment of sewage sludge, 75% water, WWT, WW from LCD production, sanitary landfill</t>
  </si>
  <si>
    <t>treatment of sewage sludge, 75% water, WWT, WW from liquid crystal production, sanitary landfill</t>
  </si>
  <si>
    <t>treatment of sewage sludge, 75% water, WWT, WW from maize starch production, sanitary landfill</t>
  </si>
  <si>
    <t>treatment of sewage sludge, 75% water, WWT, WW from medium density board production, sanitary landfill</t>
  </si>
  <si>
    <t>treatment of sewage sludge, 75% water, WWT, WW from particle board production, sanitary landfill</t>
  </si>
  <si>
    <t>treatment of sewage sludge, 75% water, WWT, WW from pig iron production, sanitary landfill</t>
  </si>
  <si>
    <t>treatment of sewage sludge, 75% water, WWT, WW from plywood production, sanitary landfill</t>
  </si>
  <si>
    <t>treatment of sewage sludge, 75% water, WWT, WW from potato starch production, sanitary landfill</t>
  </si>
  <si>
    <t>treatment of sewage sludge, 75% water, WWT, WW from PV cell production, sanitary landfill</t>
  </si>
  <si>
    <t>treatment of sewage sludge, 75% water, WWT, WW from soft fibreboard production, sanitary landfill</t>
  </si>
  <si>
    <t>treatment of sewage sludge, 75% water, WWT, WW from tube collector production, sanitary landfill</t>
  </si>
  <si>
    <t>treatment of sewage sludge, 75% water, WWT, WW from vegetable oil refinery, sanitary landfill</t>
  </si>
  <si>
    <t>treatment of sewage sludge, 75% water, WWT, WW from wafer fabrication, sanitary landfill</t>
  </si>
  <si>
    <t>treatment of sewage sludge, 75% water, WWT, WW, average, sanitary landfill</t>
  </si>
  <si>
    <t>treatment of sewage sludge, 75% water, WWT[R], WW from anaerobic digestion of whey, sanitary landfill</t>
  </si>
  <si>
    <t>treatment of sewage sludge, 75% water, WWT[U], WW from lorry production, sanitary landfill</t>
  </si>
  <si>
    <t>treatment of sewage sludge, 70% water, WWT, condensate from light oil boiler, municipal incineration</t>
  </si>
  <si>
    <t>treatment of sewage sludge, 70% water, WWT, heat carrier liquid, 40% C3H8O2, municipal incineration</t>
  </si>
  <si>
    <t>treatment of sewage sludge, 70% water, WWT, heat carrier liquid, 40% C3H8O2, municipal incineration FAE</t>
  </si>
  <si>
    <t>treatment of sewage sludge, 70% water, WWT, rainwater mineral oil storage, municipal incineration</t>
  </si>
  <si>
    <t>treatment of sewage sludge, 70% water, WWT, rainwater mineral oil storage, municipal incineration FAE</t>
  </si>
  <si>
    <t>treatment of sewage sludge, 70% water, WWT, WW from concrete production, municipal incineration</t>
  </si>
  <si>
    <t>treatment of sewage sludge, 70% water, WWT, WW from CRT production, municipal incineration</t>
  </si>
  <si>
    <t>treatment of sewage sludge, 70% water, WWT, WW from CRT production, municipal incineration FAE</t>
  </si>
  <si>
    <t>treatment of sewage sludge, 70% water, WWT, WW from GGBFS production, municipal incineration</t>
  </si>
  <si>
    <t>treatment of sewage sludge, 70% water, WWT, WW from glass production, municipal incineration</t>
  </si>
  <si>
    <t>treatment of sewage sludge, 70% water, WWT, WW from glass production, municipal incineration FAE</t>
  </si>
  <si>
    <t>treatment of sewage sludge, 70% water, WWT, WW from grass refinery, municipal incineration</t>
  </si>
  <si>
    <t>treatment of sewage sludge, 70% water, WWT, WW from grass refinery, municipal incineration FAE</t>
  </si>
  <si>
    <t>treatment of sewage sludge, 70% water, WWT, WW from hard fibreboard production, municipal incineration</t>
  </si>
  <si>
    <t>treatment of sewage sludge, 70% water, WWT, WW from LCD backlight production, municipal incineration</t>
  </si>
  <si>
    <t>treatment of sewage sludge, 70% water, WWT, WW from LCD backlight production, municipal incineration FAE</t>
  </si>
  <si>
    <t>treatment of sewage sludge, 70% water, WWT, WW from LCD production, municipal incineration</t>
  </si>
  <si>
    <t>treatment of sewage sludge, 70% water, WWT, WW from LCD production, municipal incineration FAE</t>
  </si>
  <si>
    <t>treatment of sewage sludge, 70% water, WWT, WW from liquid crystal production, municipal incineration</t>
  </si>
  <si>
    <t>treatment of sewage sludge, 70% water, WWT, WW from liquid crystal production, municipal incineration FAE</t>
  </si>
  <si>
    <t>treatment of sewage sludge, 70% water, WWT, WW from maize starch production, municipal incineration</t>
  </si>
  <si>
    <t>treatment of sewage sludge, 70% water, WWT, WW from maize starch production, municipal incineration FAE</t>
  </si>
  <si>
    <t>treatment of sewage sludge, 70% water, WWT, WW from medium density board production, municipal incineration</t>
  </si>
  <si>
    <t>treatment of sewage sludge, 70% water, WWT, WW from particle board production, municipal incineration</t>
  </si>
  <si>
    <t>treatment of sewage sludge, 70% water, WWT, WW from plywood production, municipal incineration</t>
  </si>
  <si>
    <t>treatment of sewage sludge, 70% water, WWT, WW from plywood production, municipal incineration FAE</t>
  </si>
  <si>
    <t>treatment of sewage sludge, 70% water, WWT, WW from potato starch production, municipal incineration</t>
  </si>
  <si>
    <t>treatment of sewage sludge, 70% water, WWT, WW from potato starch production, municipal incineration FAE</t>
  </si>
  <si>
    <t>treatment of sewage sludge, 70% water, WWT, WW from soft fibreboard production, municipal incineration</t>
  </si>
  <si>
    <t>treatment of sewage sludge, 70% water, WWT, WW from soft fibreboard production, municipal incineration FAE</t>
  </si>
  <si>
    <t>treatment of sewage sludge, 70% water, WWT, WW from vegetable oil refinery, municipal incineration</t>
  </si>
  <si>
    <t>treatment of sewage sludge, 70% water, WWT, WW, average, municipal incineration</t>
  </si>
  <si>
    <t>treatment of sewage sludge, 70% water, WWT, WW, average, municipal incineration FAE</t>
  </si>
  <si>
    <t>treatment of sewage sludge, 70% water, WWT[R], WW from anaerobic digestion of whey, municipal incineration</t>
  </si>
  <si>
    <t>treatment of sewage sludge, 70% water, WWT[R], WW from anaerobic digestion of whey, municipal incineration FAE</t>
  </si>
  <si>
    <t>bilge oil</t>
  </si>
  <si>
    <t>CH/RoW/RER</t>
  </si>
  <si>
    <t>(ecoinvent 3.9.1 cutoff)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</si>
</sst>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color theme="9" tint="-0.499984740745262"/>
      <name val="Segoe UI"/>
      <family val="2"/>
    </font>
    <font>
      <sz val="10"/>
      <color rgb="FF7030A0"/>
      <name val="Segoe UI"/>
      <family val="2"/>
    </font>
    <font>
      <b/>
      <sz val="18"/>
      <color theme="1"/>
      <name val="Segoe UI"/>
      <family val="2"/>
    </font>
    <font>
      <b/>
      <sz val="18"/>
      <color rgb="FF7030A0"/>
      <name val="Segoe UI"/>
      <family val="2"/>
    </font>
    <font>
      <i/>
      <sz val="10"/>
      <color theme="1"/>
      <name val="Segoe UI"/>
      <family val="2"/>
    </font>
    <font>
      <sz val="10"/>
      <name val="Segoe UI"/>
      <family val="2"/>
    </font>
    <font>
      <i/>
      <sz val="10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  <xf numFmtId="0" fontId="0" fillId="3" borderId="0" xfId="0" applyFill="1"/>
    <xf numFmtId="0" fontId="1" fillId="3" borderId="0" xfId="0" applyFont="1" applyFill="1"/>
    <xf numFmtId="0" fontId="0" fillId="3" borderId="1" xfId="0" applyFill="1" applyBorder="1"/>
    <xf numFmtId="0" fontId="0" fillId="4" borderId="0" xfId="0" applyFill="1"/>
    <xf numFmtId="0" fontId="0" fillId="4" borderId="1" xfId="0" applyFill="1" applyBorder="1"/>
    <xf numFmtId="0" fontId="1" fillId="4" borderId="0" xfId="0" applyFont="1" applyFill="1"/>
    <xf numFmtId="0" fontId="0" fillId="4" borderId="0" xfId="0" applyFill="1" applyAlignment="1">
      <alignment wrapText="1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7" borderId="1" xfId="0" applyFill="1" applyBorder="1"/>
    <xf numFmtId="0" fontId="0" fillId="5" borderId="1" xfId="0" applyFill="1" applyBorder="1"/>
    <xf numFmtId="0" fontId="0" fillId="6" borderId="1" xfId="0" applyFill="1" applyBorder="1"/>
    <xf numFmtId="0" fontId="1" fillId="6" borderId="0" xfId="0" applyFont="1" applyFill="1"/>
    <xf numFmtId="0" fontId="6" fillId="6" borderId="0" xfId="0" applyFont="1" applyFill="1"/>
    <xf numFmtId="0" fontId="7" fillId="4" borderId="0" xfId="0" applyFont="1" applyFill="1"/>
    <xf numFmtId="0" fontId="7" fillId="4" borderId="1" xfId="0" applyFont="1" applyFill="1" applyBorder="1"/>
    <xf numFmtId="1" fontId="0" fillId="2" borderId="0" xfId="0" applyNumberFormat="1" applyFill="1"/>
    <xf numFmtId="0" fontId="1" fillId="5" borderId="0" xfId="0" applyFont="1" applyFill="1"/>
    <xf numFmtId="0" fontId="1" fillId="7" borderId="0" xfId="0" applyFont="1" applyFill="1"/>
    <xf numFmtId="0" fontId="7" fillId="2" borderId="0" xfId="0" applyFont="1" applyFill="1"/>
    <xf numFmtId="0" fontId="7" fillId="2" borderId="1" xfId="0" applyFont="1" applyFill="1" applyBorder="1"/>
    <xf numFmtId="0" fontId="0" fillId="8" borderId="0" xfId="0" applyFill="1"/>
    <xf numFmtId="0" fontId="0" fillId="8" borderId="1" xfId="0" applyFill="1" applyBorder="1"/>
    <xf numFmtId="0" fontId="1" fillId="3" borderId="1" xfId="0" applyFont="1" applyFill="1" applyBorder="1"/>
    <xf numFmtId="0" fontId="1" fillId="6" borderId="1" xfId="0" applyFont="1" applyFill="1" applyBorder="1"/>
    <xf numFmtId="0" fontId="1" fillId="5" borderId="1" xfId="0" applyFont="1" applyFill="1" applyBorder="1"/>
    <xf numFmtId="0" fontId="6" fillId="3" borderId="0" xfId="0" applyFont="1" applyFill="1"/>
    <xf numFmtId="0" fontId="6" fillId="4" borderId="0" xfId="0" applyFont="1" applyFill="1"/>
    <xf numFmtId="0" fontId="6" fillId="2" borderId="0" xfId="0" applyFont="1" applyFill="1"/>
    <xf numFmtId="0" fontId="6" fillId="8" borderId="0" xfId="0" applyFont="1" applyFill="1"/>
    <xf numFmtId="0" fontId="0" fillId="6" borderId="0" xfId="0" applyFill="1" applyAlignment="1">
      <alignment wrapText="1"/>
    </xf>
    <xf numFmtId="0" fontId="2" fillId="5" borderId="0" xfId="0" applyFont="1" applyFill="1"/>
    <xf numFmtId="0" fontId="2" fillId="4" borderId="0" xfId="0" applyFont="1" applyFill="1"/>
    <xf numFmtId="0" fontId="1" fillId="2" borderId="0" xfId="0" applyFont="1" applyFill="1"/>
    <xf numFmtId="0" fontId="2" fillId="7" borderId="0" xfId="0" applyFont="1" applyFill="1"/>
    <xf numFmtId="0" fontId="2" fillId="6" borderId="0" xfId="0" applyFont="1" applyFill="1"/>
    <xf numFmtId="0" fontId="6" fillId="5" borderId="0" xfId="0" applyFont="1" applyFill="1"/>
    <xf numFmtId="0" fontId="6" fillId="7" borderId="0" xfId="0" applyFont="1" applyFill="1"/>
    <xf numFmtId="0" fontId="3" fillId="3" borderId="0" xfId="0" applyFont="1" applyFill="1"/>
    <xf numFmtId="0" fontId="4" fillId="3" borderId="1" xfId="0" applyFont="1" applyFill="1" applyBorder="1" applyAlignment="1">
      <alignment horizontal="center" vertical="center" textRotation="90"/>
    </xf>
    <xf numFmtId="0" fontId="0" fillId="6" borderId="0" xfId="0" applyFill="1" applyAlignment="1">
      <alignment horizontal="right"/>
    </xf>
    <xf numFmtId="0" fontId="0" fillId="3" borderId="0" xfId="0" applyFill="1" applyAlignment="1">
      <alignment horizontal="right"/>
    </xf>
    <xf numFmtId="0" fontId="0" fillId="5" borderId="0" xfId="0" applyFill="1" applyAlignment="1">
      <alignment horizontal="right"/>
    </xf>
    <xf numFmtId="0" fontId="0" fillId="8" borderId="0" xfId="0" applyFill="1" applyAlignment="1">
      <alignment horizontal="right"/>
    </xf>
    <xf numFmtId="0" fontId="7" fillId="5" borderId="0" xfId="0" applyFont="1" applyFill="1"/>
    <xf numFmtId="0" fontId="8" fillId="5" borderId="0" xfId="0" applyFont="1" applyFill="1"/>
    <xf numFmtId="0" fontId="7" fillId="3" borderId="0" xfId="0" applyFont="1" applyFill="1"/>
    <xf numFmtId="0" fontId="8" fillId="3" borderId="0" xfId="0" applyFont="1" applyFill="1"/>
    <xf numFmtId="0" fontId="8" fillId="4" borderId="0" xfId="0" applyFont="1" applyFill="1"/>
    <xf numFmtId="0" fontId="8" fillId="2" borderId="0" xfId="0" applyFont="1" applyFill="1"/>
    <xf numFmtId="0" fontId="7" fillId="6" borderId="0" xfId="0" applyFont="1" applyFill="1"/>
    <xf numFmtId="0" fontId="8" fillId="6" borderId="0" xfId="0" applyFont="1" applyFill="1"/>
    <xf numFmtId="0" fontId="7" fillId="7" borderId="0" xfId="0" applyFont="1" applyFill="1"/>
    <xf numFmtId="0" fontId="8" fillId="7" borderId="0" xfId="0" applyFont="1" applyFill="1"/>
    <xf numFmtId="0" fontId="7" fillId="3" borderId="1" xfId="0" applyFont="1" applyFill="1" applyBorder="1"/>
    <xf numFmtId="0" fontId="1" fillId="0" borderId="0" xfId="0" applyFont="1"/>
    <xf numFmtId="0" fontId="6" fillId="0" borderId="0" xfId="0" applyFont="1"/>
    <xf numFmtId="0" fontId="5" fillId="3" borderId="1" xfId="0" applyFont="1" applyFill="1" applyBorder="1" applyAlignment="1">
      <alignment horizontal="center" vertical="center" textRotation="9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92"/>
  <sheetViews>
    <sheetView tabSelected="1" topLeftCell="E1" zoomScale="70" zoomScaleNormal="70" workbookViewId="0">
      <pane ySplit="4" topLeftCell="A900" activePane="bottomLeft" state="frozen"/>
      <selection pane="bottomLeft" activeCell="K946" sqref="K946"/>
    </sheetView>
  </sheetViews>
  <sheetFormatPr baseColWidth="10" defaultColWidth="8.796875" defaultRowHeight="14" x14ac:dyDescent="0.2"/>
  <cols>
    <col min="3" max="3" width="24" customWidth="1"/>
    <col min="4" max="4" width="51.796875" customWidth="1"/>
    <col min="5" max="5" width="37" customWidth="1"/>
    <col min="6" max="6" width="23.19921875" customWidth="1"/>
    <col min="7" max="7" width="22" customWidth="1"/>
    <col min="8" max="9" width="25.3984375" customWidth="1"/>
    <col min="10" max="10" width="15.59765625" customWidth="1"/>
    <col min="11" max="11" width="47.59765625" bestFit="1" customWidth="1"/>
    <col min="12" max="12" width="95.59765625" customWidth="1"/>
    <col min="13" max="13" width="26.3984375" customWidth="1"/>
    <col min="14" max="14" width="21.59765625" customWidth="1"/>
    <col min="15" max="15" width="51" customWidth="1"/>
    <col min="16" max="16" width="8.796875" style="1"/>
    <col min="17" max="18" width="14.19921875" customWidth="1"/>
  </cols>
  <sheetData>
    <row r="1" spans="3:16" x14ac:dyDescent="0.2">
      <c r="K1" t="s">
        <v>239</v>
      </c>
      <c r="L1" t="s">
        <v>240</v>
      </c>
    </row>
    <row r="2" spans="3:16" x14ac:dyDescent="0.2">
      <c r="N2">
        <f>173-5-8</f>
        <v>160</v>
      </c>
    </row>
    <row r="3" spans="3:16" x14ac:dyDescent="0.2">
      <c r="C3" t="s">
        <v>1230</v>
      </c>
      <c r="D3" t="s">
        <v>1231</v>
      </c>
      <c r="E3" t="s">
        <v>1242</v>
      </c>
      <c r="F3" t="s">
        <v>1243</v>
      </c>
    </row>
    <row r="4" spans="3:16" x14ac:dyDescent="0.2">
      <c r="C4" t="s">
        <v>1226</v>
      </c>
      <c r="D4" t="s">
        <v>1227</v>
      </c>
      <c r="E4" t="s">
        <v>1228</v>
      </c>
      <c r="F4" t="s">
        <v>1229</v>
      </c>
      <c r="G4" t="s">
        <v>1249</v>
      </c>
      <c r="H4" t="s">
        <v>1259</v>
      </c>
      <c r="J4" t="s">
        <v>1299</v>
      </c>
      <c r="K4" t="s">
        <v>1218</v>
      </c>
      <c r="L4" t="s">
        <v>1219</v>
      </c>
      <c r="M4" t="s">
        <v>1220</v>
      </c>
      <c r="N4" t="s">
        <v>1221</v>
      </c>
      <c r="O4" t="s">
        <v>1222</v>
      </c>
      <c r="P4" s="1" t="s">
        <v>1223</v>
      </c>
    </row>
    <row r="5" spans="3:16" x14ac:dyDescent="0.2">
      <c r="P5"/>
    </row>
    <row r="6" spans="3:16" x14ac:dyDescent="0.2">
      <c r="D6" t="s">
        <v>1235</v>
      </c>
      <c r="F6" t="s">
        <v>1236</v>
      </c>
      <c r="G6">
        <v>1000</v>
      </c>
      <c r="H6">
        <v>80</v>
      </c>
      <c r="K6" t="s">
        <v>6</v>
      </c>
      <c r="L6" t="s">
        <v>1307</v>
      </c>
      <c r="M6" t="s">
        <v>2</v>
      </c>
      <c r="N6" t="s">
        <v>0</v>
      </c>
      <c r="O6" t="s">
        <v>1308</v>
      </c>
      <c r="P6"/>
    </row>
    <row r="7" spans="3:16" x14ac:dyDescent="0.2">
      <c r="E7" t="s">
        <v>1251</v>
      </c>
      <c r="F7" t="s">
        <v>1236</v>
      </c>
      <c r="G7">
        <v>229</v>
      </c>
      <c r="H7">
        <v>80</v>
      </c>
      <c r="K7" t="s">
        <v>1309</v>
      </c>
      <c r="L7" t="s">
        <v>1310</v>
      </c>
      <c r="M7" t="s">
        <v>1</v>
      </c>
      <c r="N7" t="s">
        <v>0</v>
      </c>
      <c r="O7" t="s">
        <v>1313</v>
      </c>
      <c r="P7"/>
    </row>
    <row r="8" spans="3:16" x14ac:dyDescent="0.2">
      <c r="E8" t="s">
        <v>1251</v>
      </c>
      <c r="F8" t="s">
        <v>1236</v>
      </c>
      <c r="G8">
        <v>229</v>
      </c>
      <c r="H8">
        <v>80</v>
      </c>
      <c r="K8" t="s">
        <v>1309</v>
      </c>
      <c r="L8" t="s">
        <v>1310</v>
      </c>
      <c r="M8" t="s">
        <v>2</v>
      </c>
      <c r="N8" t="s">
        <v>0</v>
      </c>
      <c r="O8" t="s">
        <v>1314</v>
      </c>
      <c r="P8"/>
    </row>
    <row r="9" spans="3:16" x14ac:dyDescent="0.2">
      <c r="E9" t="s">
        <v>1251</v>
      </c>
      <c r="F9" t="s">
        <v>1236</v>
      </c>
      <c r="G9">
        <v>229</v>
      </c>
      <c r="H9">
        <v>80</v>
      </c>
      <c r="K9" t="s">
        <v>1311</v>
      </c>
      <c r="L9" t="s">
        <v>1312</v>
      </c>
      <c r="M9" t="s">
        <v>2</v>
      </c>
      <c r="N9" t="s">
        <v>0</v>
      </c>
      <c r="O9" t="s">
        <v>1315</v>
      </c>
      <c r="P9"/>
    </row>
    <row r="10" spans="3:16" x14ac:dyDescent="0.2">
      <c r="E10" t="s">
        <v>1251</v>
      </c>
      <c r="F10" t="s">
        <v>1236</v>
      </c>
      <c r="G10">
        <v>229</v>
      </c>
      <c r="H10">
        <v>80</v>
      </c>
      <c r="K10" t="s">
        <v>1311</v>
      </c>
      <c r="L10" t="s">
        <v>1312</v>
      </c>
      <c r="M10" t="s">
        <v>3</v>
      </c>
      <c r="N10" t="s">
        <v>0</v>
      </c>
      <c r="O10" t="s">
        <v>1316</v>
      </c>
      <c r="P10"/>
    </row>
    <row r="11" spans="3:16" x14ac:dyDescent="0.2">
      <c r="E11" t="s">
        <v>1251</v>
      </c>
      <c r="F11" t="s">
        <v>1236</v>
      </c>
      <c r="G11">
        <v>229</v>
      </c>
      <c r="H11">
        <v>80</v>
      </c>
      <c r="K11" t="s">
        <v>1311</v>
      </c>
      <c r="L11" t="s">
        <v>1312</v>
      </c>
      <c r="M11" t="s">
        <v>1</v>
      </c>
      <c r="N11" t="s">
        <v>0</v>
      </c>
      <c r="O11" t="s">
        <v>1317</v>
      </c>
      <c r="P11"/>
    </row>
    <row r="12" spans="3:16" x14ac:dyDescent="0.2">
      <c r="E12" t="s">
        <v>1251</v>
      </c>
      <c r="F12" t="s">
        <v>1236</v>
      </c>
      <c r="G12">
        <v>72</v>
      </c>
      <c r="H12">
        <v>80</v>
      </c>
      <c r="K12" t="s">
        <v>1311</v>
      </c>
      <c r="L12" t="s">
        <v>1318</v>
      </c>
      <c r="M12" t="s">
        <v>2</v>
      </c>
      <c r="N12" t="s">
        <v>0</v>
      </c>
      <c r="O12" t="s">
        <v>1319</v>
      </c>
      <c r="P12"/>
    </row>
    <row r="13" spans="3:16" x14ac:dyDescent="0.2">
      <c r="E13" t="s">
        <v>1251</v>
      </c>
      <c r="F13" t="s">
        <v>1236</v>
      </c>
      <c r="G13">
        <v>72</v>
      </c>
      <c r="H13">
        <v>80</v>
      </c>
      <c r="K13" t="s">
        <v>1311</v>
      </c>
      <c r="L13" t="s">
        <v>1318</v>
      </c>
      <c r="M13" t="s">
        <v>3</v>
      </c>
      <c r="N13" t="s">
        <v>0</v>
      </c>
      <c r="O13" t="s">
        <v>1320</v>
      </c>
      <c r="P13"/>
    </row>
    <row r="14" spans="3:16" x14ac:dyDescent="0.2">
      <c r="E14" t="s">
        <v>1251</v>
      </c>
      <c r="F14" t="s">
        <v>1236</v>
      </c>
      <c r="G14">
        <v>72</v>
      </c>
      <c r="H14">
        <v>80</v>
      </c>
      <c r="K14" t="s">
        <v>1311</v>
      </c>
      <c r="L14" t="s">
        <v>1318</v>
      </c>
      <c r="M14" t="s">
        <v>1</v>
      </c>
      <c r="N14" t="s">
        <v>0</v>
      </c>
      <c r="O14" t="s">
        <v>1321</v>
      </c>
      <c r="P14"/>
    </row>
    <row r="15" spans="3:16" x14ac:dyDescent="0.2">
      <c r="E15" t="s">
        <v>1251</v>
      </c>
      <c r="F15" t="s">
        <v>1236</v>
      </c>
      <c r="G15">
        <v>3</v>
      </c>
      <c r="H15">
        <v>80</v>
      </c>
      <c r="K15" t="s">
        <v>1311</v>
      </c>
      <c r="L15" t="s">
        <v>1322</v>
      </c>
      <c r="M15" t="s">
        <v>1</v>
      </c>
      <c r="N15" t="s">
        <v>0</v>
      </c>
      <c r="O15" t="s">
        <v>1323</v>
      </c>
      <c r="P15"/>
    </row>
    <row r="16" spans="3:16" x14ac:dyDescent="0.2">
      <c r="E16" t="s">
        <v>1251</v>
      </c>
      <c r="F16" t="s">
        <v>1236</v>
      </c>
      <c r="G16">
        <v>3</v>
      </c>
      <c r="H16">
        <v>80</v>
      </c>
      <c r="K16" t="s">
        <v>1311</v>
      </c>
      <c r="L16" t="s">
        <v>1322</v>
      </c>
      <c r="M16" t="s">
        <v>3</v>
      </c>
      <c r="N16" t="s">
        <v>0</v>
      </c>
      <c r="O16" t="s">
        <v>1324</v>
      </c>
      <c r="P16"/>
    </row>
    <row r="17" spans="3:16" x14ac:dyDescent="0.2">
      <c r="E17" t="s">
        <v>1251</v>
      </c>
      <c r="F17" t="s">
        <v>1236</v>
      </c>
      <c r="G17">
        <v>3</v>
      </c>
      <c r="H17">
        <v>80</v>
      </c>
      <c r="K17" t="s">
        <v>1311</v>
      </c>
      <c r="L17" t="s">
        <v>1322</v>
      </c>
      <c r="M17" t="s">
        <v>2</v>
      </c>
      <c r="N17" t="s">
        <v>0</v>
      </c>
      <c r="O17" t="s">
        <v>1325</v>
      </c>
      <c r="P17"/>
    </row>
    <row r="18" spans="3:16" x14ac:dyDescent="0.2">
      <c r="D18" t="s">
        <v>1240</v>
      </c>
      <c r="F18" t="s">
        <v>1295</v>
      </c>
      <c r="G18">
        <v>6667</v>
      </c>
      <c r="H18">
        <v>80</v>
      </c>
      <c r="K18" t="s">
        <v>743</v>
      </c>
      <c r="L18" t="s">
        <v>1326</v>
      </c>
      <c r="M18" t="s">
        <v>2</v>
      </c>
      <c r="N18" t="s">
        <v>0</v>
      </c>
      <c r="O18" t="s">
        <v>1327</v>
      </c>
      <c r="P18"/>
    </row>
    <row r="19" spans="3:16" x14ac:dyDescent="0.2">
      <c r="C19" t="s">
        <v>1233</v>
      </c>
      <c r="D19" t="s">
        <v>1234</v>
      </c>
      <c r="G19">
        <v>4</v>
      </c>
      <c r="H19">
        <v>50</v>
      </c>
      <c r="K19" t="s">
        <v>1330</v>
      </c>
      <c r="L19" t="s">
        <v>1328</v>
      </c>
      <c r="M19" t="s">
        <v>2</v>
      </c>
      <c r="N19" t="s">
        <v>0</v>
      </c>
      <c r="O19" t="s">
        <v>1329</v>
      </c>
    </row>
    <row r="20" spans="3:16" x14ac:dyDescent="0.2">
      <c r="C20" t="s">
        <v>1233</v>
      </c>
      <c r="E20" t="s">
        <v>1251</v>
      </c>
      <c r="G20">
        <v>100</v>
      </c>
      <c r="H20">
        <v>65</v>
      </c>
      <c r="K20" t="s">
        <v>1311</v>
      </c>
      <c r="L20" t="s">
        <v>1331</v>
      </c>
      <c r="M20" t="s">
        <v>3</v>
      </c>
      <c r="N20" t="s">
        <v>0</v>
      </c>
      <c r="O20" t="s">
        <v>1332</v>
      </c>
      <c r="P20"/>
    </row>
    <row r="21" spans="3:16" x14ac:dyDescent="0.2">
      <c r="C21" t="s">
        <v>1233</v>
      </c>
      <c r="E21" t="s">
        <v>1251</v>
      </c>
      <c r="G21">
        <v>100</v>
      </c>
      <c r="H21">
        <v>65</v>
      </c>
      <c r="K21" t="s">
        <v>1311</v>
      </c>
      <c r="L21" t="s">
        <v>1331</v>
      </c>
      <c r="M21" t="s">
        <v>1</v>
      </c>
      <c r="N21" t="s">
        <v>0</v>
      </c>
      <c r="O21" t="s">
        <v>1333</v>
      </c>
      <c r="P21"/>
    </row>
    <row r="22" spans="3:16" x14ac:dyDescent="0.2">
      <c r="C22" t="s">
        <v>1233</v>
      </c>
      <c r="E22" t="s">
        <v>1251</v>
      </c>
      <c r="G22">
        <v>100</v>
      </c>
      <c r="H22">
        <v>65</v>
      </c>
      <c r="K22" t="s">
        <v>1311</v>
      </c>
      <c r="L22" t="s">
        <v>1334</v>
      </c>
      <c r="M22" t="s">
        <v>3</v>
      </c>
      <c r="N22" t="s">
        <v>0</v>
      </c>
      <c r="O22" t="s">
        <v>1335</v>
      </c>
      <c r="P22"/>
    </row>
    <row r="23" spans="3:16" x14ac:dyDescent="0.2">
      <c r="C23" t="s">
        <v>1233</v>
      </c>
      <c r="E23" t="s">
        <v>1251</v>
      </c>
      <c r="G23">
        <v>100</v>
      </c>
      <c r="H23">
        <v>65</v>
      </c>
      <c r="K23" t="s">
        <v>1311</v>
      </c>
      <c r="L23" t="s">
        <v>1334</v>
      </c>
      <c r="M23" t="s">
        <v>1</v>
      </c>
      <c r="N23" t="s">
        <v>0</v>
      </c>
      <c r="O23" t="s">
        <v>1336</v>
      </c>
      <c r="P23"/>
    </row>
    <row r="24" spans="3:16" x14ac:dyDescent="0.2">
      <c r="C24" t="s">
        <v>1233</v>
      </c>
      <c r="E24" t="s">
        <v>1251</v>
      </c>
      <c r="G24">
        <v>100</v>
      </c>
      <c r="H24">
        <v>65</v>
      </c>
      <c r="K24" t="s">
        <v>1311</v>
      </c>
      <c r="L24" t="s">
        <v>1337</v>
      </c>
      <c r="M24" t="s">
        <v>3</v>
      </c>
      <c r="N24" t="s">
        <v>0</v>
      </c>
      <c r="O24" t="s">
        <v>1338</v>
      </c>
      <c r="P24"/>
    </row>
    <row r="25" spans="3:16" x14ac:dyDescent="0.2">
      <c r="C25" t="s">
        <v>1233</v>
      </c>
      <c r="E25" t="s">
        <v>1251</v>
      </c>
      <c r="G25">
        <v>100</v>
      </c>
      <c r="H25">
        <v>65</v>
      </c>
      <c r="K25" t="s">
        <v>1311</v>
      </c>
      <c r="L25" t="s">
        <v>1337</v>
      </c>
      <c r="M25" t="s">
        <v>1</v>
      </c>
      <c r="N25" t="s">
        <v>0</v>
      </c>
      <c r="O25" t="s">
        <v>1339</v>
      </c>
      <c r="P25"/>
    </row>
    <row r="26" spans="3:16" x14ac:dyDescent="0.2">
      <c r="C26" t="s">
        <v>1233</v>
      </c>
      <c r="E26" t="s">
        <v>1251</v>
      </c>
      <c r="G26">
        <v>100</v>
      </c>
      <c r="H26">
        <v>65</v>
      </c>
      <c r="K26" t="s">
        <v>1311</v>
      </c>
      <c r="L26" t="s">
        <v>1340</v>
      </c>
      <c r="M26" t="s">
        <v>1</v>
      </c>
      <c r="N26" t="s">
        <v>0</v>
      </c>
      <c r="O26" t="s">
        <v>1341</v>
      </c>
      <c r="P26"/>
    </row>
    <row r="27" spans="3:16" x14ac:dyDescent="0.2">
      <c r="C27" t="s">
        <v>1233</v>
      </c>
      <c r="E27" t="s">
        <v>1251</v>
      </c>
      <c r="G27">
        <v>100</v>
      </c>
      <c r="H27">
        <v>65</v>
      </c>
      <c r="K27" t="s">
        <v>1311</v>
      </c>
      <c r="L27" t="s">
        <v>1340</v>
      </c>
      <c r="M27" t="s">
        <v>2</v>
      </c>
      <c r="N27" t="s">
        <v>0</v>
      </c>
      <c r="O27" t="s">
        <v>1342</v>
      </c>
      <c r="P27"/>
    </row>
    <row r="28" spans="3:16" x14ac:dyDescent="0.2">
      <c r="C28" t="s">
        <v>1233</v>
      </c>
      <c r="E28" t="s">
        <v>1251</v>
      </c>
      <c r="G28">
        <v>100</v>
      </c>
      <c r="H28">
        <v>65</v>
      </c>
      <c r="K28" t="s">
        <v>1311</v>
      </c>
      <c r="L28" t="s">
        <v>1340</v>
      </c>
      <c r="M28" t="s">
        <v>3</v>
      </c>
      <c r="N28" t="s">
        <v>0</v>
      </c>
      <c r="O28" t="s">
        <v>1343</v>
      </c>
      <c r="P28"/>
    </row>
    <row r="29" spans="3:16" x14ac:dyDescent="0.2">
      <c r="C29" t="s">
        <v>1233</v>
      </c>
      <c r="E29" t="s">
        <v>1251</v>
      </c>
      <c r="G29">
        <v>100</v>
      </c>
      <c r="H29">
        <v>65</v>
      </c>
      <c r="K29" t="s">
        <v>1311</v>
      </c>
      <c r="L29" t="s">
        <v>1344</v>
      </c>
      <c r="M29" t="s">
        <v>1</v>
      </c>
      <c r="N29" t="s">
        <v>0</v>
      </c>
      <c r="O29" t="s">
        <v>1345</v>
      </c>
      <c r="P29"/>
    </row>
    <row r="30" spans="3:16" x14ac:dyDescent="0.2">
      <c r="C30" t="s">
        <v>1233</v>
      </c>
      <c r="E30" t="s">
        <v>1251</v>
      </c>
      <c r="G30">
        <v>100</v>
      </c>
      <c r="H30">
        <v>65</v>
      </c>
      <c r="K30" t="s">
        <v>1311</v>
      </c>
      <c r="L30" t="s">
        <v>1344</v>
      </c>
      <c r="M30" t="s">
        <v>3</v>
      </c>
      <c r="N30" t="s">
        <v>0</v>
      </c>
      <c r="O30" t="s">
        <v>1346</v>
      </c>
      <c r="P30"/>
    </row>
    <row r="31" spans="3:16" x14ac:dyDescent="0.2">
      <c r="C31" t="s">
        <v>1233</v>
      </c>
      <c r="E31" t="s">
        <v>1251</v>
      </c>
      <c r="G31">
        <v>100</v>
      </c>
      <c r="H31">
        <v>65</v>
      </c>
      <c r="K31" t="s">
        <v>1311</v>
      </c>
      <c r="L31" t="s">
        <v>1347</v>
      </c>
      <c r="M31" t="s">
        <v>1</v>
      </c>
      <c r="N31" t="s">
        <v>0</v>
      </c>
      <c r="O31" t="s">
        <v>1348</v>
      </c>
      <c r="P31"/>
    </row>
    <row r="32" spans="3:16" x14ac:dyDescent="0.2">
      <c r="C32" t="s">
        <v>1233</v>
      </c>
      <c r="E32" t="s">
        <v>1251</v>
      </c>
      <c r="G32">
        <v>100</v>
      </c>
      <c r="H32">
        <v>65</v>
      </c>
      <c r="K32" t="s">
        <v>1311</v>
      </c>
      <c r="L32" t="s">
        <v>1347</v>
      </c>
      <c r="M32" t="s">
        <v>3</v>
      </c>
      <c r="N32" t="s">
        <v>0</v>
      </c>
      <c r="O32" t="s">
        <v>1349</v>
      </c>
      <c r="P32"/>
    </row>
    <row r="33" spans="3:16" x14ac:dyDescent="0.2">
      <c r="C33" t="s">
        <v>1233</v>
      </c>
      <c r="E33" t="s">
        <v>1251</v>
      </c>
      <c r="G33">
        <v>100</v>
      </c>
      <c r="H33">
        <v>65</v>
      </c>
      <c r="K33" t="s">
        <v>1311</v>
      </c>
      <c r="L33" t="s">
        <v>1350</v>
      </c>
      <c r="M33" t="s">
        <v>1</v>
      </c>
      <c r="N33" t="s">
        <v>0</v>
      </c>
      <c r="O33" t="s">
        <v>1351</v>
      </c>
      <c r="P33"/>
    </row>
    <row r="34" spans="3:16" x14ac:dyDescent="0.2">
      <c r="C34" t="s">
        <v>1233</v>
      </c>
      <c r="E34" t="s">
        <v>1251</v>
      </c>
      <c r="G34">
        <v>100</v>
      </c>
      <c r="H34">
        <v>65</v>
      </c>
      <c r="K34" t="s">
        <v>1311</v>
      </c>
      <c r="L34" t="s">
        <v>1350</v>
      </c>
      <c r="M34" t="s">
        <v>3</v>
      </c>
      <c r="N34" t="s">
        <v>0</v>
      </c>
      <c r="O34" t="s">
        <v>1352</v>
      </c>
      <c r="P34"/>
    </row>
    <row r="35" spans="3:16" x14ac:dyDescent="0.2">
      <c r="D35" s="60"/>
      <c r="E35" t="s">
        <v>1251</v>
      </c>
      <c r="F35" t="s">
        <v>1236</v>
      </c>
      <c r="G35" s="60">
        <v>229</v>
      </c>
      <c r="H35" s="60"/>
      <c r="I35" s="60"/>
      <c r="J35" s="60"/>
      <c r="K35" s="60" t="s">
        <v>1353</v>
      </c>
      <c r="L35" s="60" t="s">
        <v>1354</v>
      </c>
      <c r="M35" t="s">
        <v>2</v>
      </c>
      <c r="N35" t="s">
        <v>0</v>
      </c>
      <c r="O35" t="s">
        <v>1355</v>
      </c>
      <c r="P35"/>
    </row>
    <row r="36" spans="3:16" x14ac:dyDescent="0.2">
      <c r="D36" s="60"/>
      <c r="E36" t="s">
        <v>1251</v>
      </c>
      <c r="F36" t="s">
        <v>1236</v>
      </c>
      <c r="G36" s="60">
        <v>229</v>
      </c>
      <c r="H36" s="60"/>
      <c r="I36" s="60"/>
      <c r="J36" s="60"/>
      <c r="K36" s="60" t="s">
        <v>1353</v>
      </c>
      <c r="L36" s="60" t="s">
        <v>1354</v>
      </c>
      <c r="M36" t="s">
        <v>1</v>
      </c>
      <c r="N36" t="s">
        <v>0</v>
      </c>
      <c r="O36" t="s">
        <v>1356</v>
      </c>
      <c r="P36"/>
    </row>
    <row r="37" spans="3:16" x14ac:dyDescent="0.2">
      <c r="E37" s="61" t="s">
        <v>1265</v>
      </c>
      <c r="K37" t="s">
        <v>1311</v>
      </c>
      <c r="L37" t="s">
        <v>1357</v>
      </c>
      <c r="M37" t="s">
        <v>2</v>
      </c>
      <c r="N37" t="s">
        <v>0</v>
      </c>
      <c r="O37" t="s">
        <v>1358</v>
      </c>
      <c r="P37"/>
    </row>
    <row r="38" spans="3:16" x14ac:dyDescent="0.2">
      <c r="E38" s="61" t="s">
        <v>1265</v>
      </c>
      <c r="K38" t="s">
        <v>1311</v>
      </c>
      <c r="L38" t="s">
        <v>1357</v>
      </c>
      <c r="M38" t="s">
        <v>3</v>
      </c>
      <c r="N38" t="s">
        <v>0</v>
      </c>
      <c r="O38" t="s">
        <v>1359</v>
      </c>
      <c r="P38"/>
    </row>
    <row r="39" spans="3:16" x14ac:dyDescent="0.2">
      <c r="E39" s="61" t="s">
        <v>1265</v>
      </c>
      <c r="K39" t="s">
        <v>1311</v>
      </c>
      <c r="L39" t="s">
        <v>1357</v>
      </c>
      <c r="M39" t="s">
        <v>1</v>
      </c>
      <c r="N39" t="s">
        <v>0</v>
      </c>
      <c r="O39" t="s">
        <v>1360</v>
      </c>
      <c r="P39"/>
    </row>
    <row r="40" spans="3:16" x14ac:dyDescent="0.2">
      <c r="E40" s="61" t="s">
        <v>1265</v>
      </c>
      <c r="K40" t="s">
        <v>1353</v>
      </c>
      <c r="L40" t="s">
        <v>1361</v>
      </c>
      <c r="M40" t="s">
        <v>5</v>
      </c>
      <c r="N40" t="s">
        <v>0</v>
      </c>
      <c r="O40" t="s">
        <v>1362</v>
      </c>
      <c r="P40"/>
    </row>
    <row r="41" spans="3:16" x14ac:dyDescent="0.2">
      <c r="E41" s="61" t="s">
        <v>1265</v>
      </c>
      <c r="K41" t="s">
        <v>1309</v>
      </c>
      <c r="L41" t="s">
        <v>1363</v>
      </c>
      <c r="M41" t="s">
        <v>5</v>
      </c>
      <c r="N41" t="s">
        <v>0</v>
      </c>
      <c r="O41" t="s">
        <v>1364</v>
      </c>
      <c r="P41"/>
    </row>
    <row r="42" spans="3:16" x14ac:dyDescent="0.2">
      <c r="E42" s="61" t="s">
        <v>1265</v>
      </c>
      <c r="K42" t="s">
        <v>1311</v>
      </c>
      <c r="L42" t="s">
        <v>1365</v>
      </c>
      <c r="M42" t="s">
        <v>4</v>
      </c>
      <c r="N42" t="s">
        <v>0</v>
      </c>
      <c r="O42" t="s">
        <v>1366</v>
      </c>
      <c r="P42"/>
    </row>
    <row r="43" spans="3:16" x14ac:dyDescent="0.2">
      <c r="E43" s="61" t="s">
        <v>1265</v>
      </c>
      <c r="K43" t="s">
        <v>1311</v>
      </c>
      <c r="L43" t="s">
        <v>1365</v>
      </c>
      <c r="M43" t="s">
        <v>5</v>
      </c>
      <c r="N43" t="s">
        <v>0</v>
      </c>
      <c r="O43" t="s">
        <v>1367</v>
      </c>
      <c r="P43"/>
    </row>
    <row r="44" spans="3:16" x14ac:dyDescent="0.2">
      <c r="E44" t="s">
        <v>1251</v>
      </c>
      <c r="F44" t="s">
        <v>1236</v>
      </c>
      <c r="G44">
        <v>140</v>
      </c>
      <c r="H44">
        <v>80</v>
      </c>
      <c r="K44" t="s">
        <v>1311</v>
      </c>
      <c r="L44" t="s">
        <v>1368</v>
      </c>
      <c r="M44" t="s">
        <v>1</v>
      </c>
      <c r="N44" t="s">
        <v>0</v>
      </c>
      <c r="O44" t="s">
        <v>1369</v>
      </c>
      <c r="P44"/>
    </row>
    <row r="45" spans="3:16" x14ac:dyDescent="0.2">
      <c r="E45" t="s">
        <v>1251</v>
      </c>
      <c r="F45" t="s">
        <v>1236</v>
      </c>
      <c r="G45">
        <v>140</v>
      </c>
      <c r="H45">
        <v>80</v>
      </c>
      <c r="K45" t="s">
        <v>1311</v>
      </c>
      <c r="L45" t="s">
        <v>1368</v>
      </c>
      <c r="M45" t="s">
        <v>2</v>
      </c>
      <c r="N45" t="s">
        <v>0</v>
      </c>
      <c r="O45" t="s">
        <v>1370</v>
      </c>
      <c r="P45"/>
    </row>
    <row r="46" spans="3:16" x14ac:dyDescent="0.2">
      <c r="P46"/>
    </row>
    <row r="47" spans="3:16" x14ac:dyDescent="0.2">
      <c r="P47"/>
    </row>
    <row r="48" spans="3:16" x14ac:dyDescent="0.2">
      <c r="P48"/>
    </row>
    <row r="49" spans="3:18" s="7" customFormat="1" x14ac:dyDescent="0.2">
      <c r="C49" s="7" t="s">
        <v>1233</v>
      </c>
      <c r="F49" s="7" t="s">
        <v>1237</v>
      </c>
      <c r="G49" s="7">
        <v>10</v>
      </c>
      <c r="H49" s="7">
        <v>50</v>
      </c>
      <c r="K49" s="7">
        <f>(8.3+2.3+8.7+2.4)/2</f>
        <v>10.85</v>
      </c>
      <c r="L49" s="7" t="s">
        <v>202</v>
      </c>
      <c r="M49" s="7" t="s">
        <v>203</v>
      </c>
      <c r="N49" s="7" t="s">
        <v>2</v>
      </c>
      <c r="O49" s="7" t="s">
        <v>0</v>
      </c>
      <c r="P49" s="7" t="s">
        <v>207</v>
      </c>
      <c r="Q49" s="8"/>
    </row>
    <row r="50" spans="3:18" s="7" customFormat="1" x14ac:dyDescent="0.2">
      <c r="C50" s="7" t="s">
        <v>1233</v>
      </c>
      <c r="F50" s="7" t="s">
        <v>1237</v>
      </c>
      <c r="G50" s="7">
        <v>10</v>
      </c>
      <c r="H50" s="7">
        <v>50</v>
      </c>
      <c r="J50" s="7">
        <f t="shared" ref="J50:J51" si="0">(8.3+2.3+8.7+2.4)/2</f>
        <v>10.85</v>
      </c>
      <c r="K50" s="7" t="s">
        <v>202</v>
      </c>
      <c r="L50" s="7" t="s">
        <v>203</v>
      </c>
      <c r="M50" s="7" t="s">
        <v>3</v>
      </c>
      <c r="N50" s="7" t="s">
        <v>0</v>
      </c>
      <c r="O50" s="7" t="s">
        <v>204</v>
      </c>
      <c r="P50" s="8"/>
    </row>
    <row r="51" spans="3:18" s="7" customFormat="1" x14ac:dyDescent="0.2">
      <c r="C51" s="7" t="s">
        <v>1233</v>
      </c>
      <c r="F51" s="7" t="s">
        <v>1237</v>
      </c>
      <c r="G51" s="7">
        <v>10</v>
      </c>
      <c r="H51" s="7">
        <v>50</v>
      </c>
      <c r="J51" s="7">
        <f t="shared" si="0"/>
        <v>10.85</v>
      </c>
      <c r="K51" s="7" t="s">
        <v>202</v>
      </c>
      <c r="L51" s="7" t="s">
        <v>203</v>
      </c>
      <c r="M51" s="7" t="s">
        <v>1</v>
      </c>
      <c r="N51" s="7" t="s">
        <v>0</v>
      </c>
      <c r="O51" s="7" t="s">
        <v>209</v>
      </c>
      <c r="P51" s="8"/>
    </row>
    <row r="52" spans="3:18" s="7" customFormat="1" x14ac:dyDescent="0.2">
      <c r="E52" s="32" t="s">
        <v>1265</v>
      </c>
      <c r="K52" s="7" t="s">
        <v>202</v>
      </c>
      <c r="L52" s="7" t="s">
        <v>205</v>
      </c>
      <c r="M52" s="7" t="s">
        <v>2</v>
      </c>
      <c r="N52" s="7" t="s">
        <v>0</v>
      </c>
      <c r="O52" s="7" t="s">
        <v>210</v>
      </c>
      <c r="P52" s="8"/>
    </row>
    <row r="53" spans="3:18" s="7" customFormat="1" x14ac:dyDescent="0.2">
      <c r="E53" s="32" t="s">
        <v>1265</v>
      </c>
      <c r="K53" s="7" t="s">
        <v>202</v>
      </c>
      <c r="L53" s="7" t="s">
        <v>205</v>
      </c>
      <c r="M53" s="7" t="s">
        <v>3</v>
      </c>
      <c r="N53" s="7" t="s">
        <v>0</v>
      </c>
      <c r="O53" s="7" t="s">
        <v>208</v>
      </c>
      <c r="P53" s="8"/>
    </row>
    <row r="54" spans="3:18" s="7" customFormat="1" x14ac:dyDescent="0.2">
      <c r="E54" s="32" t="s">
        <v>1265</v>
      </c>
      <c r="K54" s="7" t="s">
        <v>202</v>
      </c>
      <c r="L54" s="7" t="s">
        <v>205</v>
      </c>
      <c r="M54" s="7" t="s">
        <v>1</v>
      </c>
      <c r="N54" s="7" t="s">
        <v>0</v>
      </c>
      <c r="O54" s="7" t="s">
        <v>206</v>
      </c>
      <c r="P54" s="8"/>
    </row>
    <row r="55" spans="3:18" s="2" customFormat="1" x14ac:dyDescent="0.2">
      <c r="C55" s="2" t="s">
        <v>1233</v>
      </c>
      <c r="F55" s="2" t="s">
        <v>1237</v>
      </c>
      <c r="G55" s="2">
        <v>10</v>
      </c>
      <c r="H55" s="2">
        <v>60</v>
      </c>
      <c r="K55" s="2" t="s">
        <v>211</v>
      </c>
      <c r="L55" s="2" t="s">
        <v>212</v>
      </c>
      <c r="M55" s="2" t="s">
        <v>2</v>
      </c>
      <c r="N55" s="2" t="s">
        <v>0</v>
      </c>
      <c r="O55" s="2" t="s">
        <v>216</v>
      </c>
      <c r="P55" s="3"/>
    </row>
    <row r="56" spans="3:18" s="2" customFormat="1" x14ac:dyDescent="0.2">
      <c r="C56" s="2" t="s">
        <v>1233</v>
      </c>
      <c r="F56" s="2" t="s">
        <v>1237</v>
      </c>
      <c r="G56" s="2">
        <v>10</v>
      </c>
      <c r="H56" s="2">
        <v>60</v>
      </c>
      <c r="K56" s="2" t="s">
        <v>211</v>
      </c>
      <c r="L56" s="2" t="s">
        <v>212</v>
      </c>
      <c r="M56" s="2" t="s">
        <v>3</v>
      </c>
      <c r="N56" s="2" t="s">
        <v>0</v>
      </c>
      <c r="O56" s="2" t="s">
        <v>213</v>
      </c>
      <c r="P56" s="3"/>
    </row>
    <row r="57" spans="3:18" s="2" customFormat="1" x14ac:dyDescent="0.2">
      <c r="C57" s="2" t="s">
        <v>1233</v>
      </c>
      <c r="F57" s="2" t="s">
        <v>1237</v>
      </c>
      <c r="G57" s="2">
        <v>10</v>
      </c>
      <c r="H57" s="2">
        <v>60</v>
      </c>
      <c r="K57" s="2" t="s">
        <v>211</v>
      </c>
      <c r="L57" s="2" t="s">
        <v>212</v>
      </c>
      <c r="M57" s="2" t="s">
        <v>1</v>
      </c>
      <c r="N57" s="2" t="s">
        <v>0</v>
      </c>
      <c r="O57" s="2" t="s">
        <v>219</v>
      </c>
      <c r="P57" s="3"/>
    </row>
    <row r="58" spans="3:18" s="2" customFormat="1" x14ac:dyDescent="0.2">
      <c r="E58" s="33" t="s">
        <v>1265</v>
      </c>
      <c r="K58" s="2" t="s">
        <v>211</v>
      </c>
      <c r="L58" s="2" t="s">
        <v>214</v>
      </c>
      <c r="M58" s="2" t="s">
        <v>2</v>
      </c>
      <c r="N58" s="2" t="s">
        <v>0</v>
      </c>
      <c r="O58" s="2" t="s">
        <v>217</v>
      </c>
      <c r="P58" s="3"/>
    </row>
    <row r="59" spans="3:18" s="2" customFormat="1" x14ac:dyDescent="0.2">
      <c r="E59" s="33" t="s">
        <v>1265</v>
      </c>
      <c r="K59" s="2" t="s">
        <v>211</v>
      </c>
      <c r="L59" s="2" t="s">
        <v>214</v>
      </c>
      <c r="M59" s="2" t="s">
        <v>3</v>
      </c>
      <c r="N59" s="2" t="s">
        <v>0</v>
      </c>
      <c r="O59" s="2" t="s">
        <v>218</v>
      </c>
      <c r="P59" s="3"/>
    </row>
    <row r="60" spans="3:18" s="2" customFormat="1" x14ac:dyDescent="0.2">
      <c r="E60" s="33" t="s">
        <v>1265</v>
      </c>
      <c r="K60" s="2" t="s">
        <v>211</v>
      </c>
      <c r="L60" s="2" t="s">
        <v>214</v>
      </c>
      <c r="M60" s="2" t="s">
        <v>1</v>
      </c>
      <c r="N60" s="2" t="s">
        <v>0</v>
      </c>
      <c r="O60" s="2" t="s">
        <v>215</v>
      </c>
      <c r="P60" s="3"/>
    </row>
    <row r="61" spans="3:18" s="7" customFormat="1" x14ac:dyDescent="0.2">
      <c r="C61" s="7" t="s">
        <v>1233</v>
      </c>
      <c r="D61" s="7" t="s">
        <v>1234</v>
      </c>
      <c r="G61" s="7">
        <v>100</v>
      </c>
      <c r="H61" s="7">
        <v>65</v>
      </c>
      <c r="K61" s="7" t="s">
        <v>220</v>
      </c>
      <c r="L61" s="7" t="s">
        <v>223</v>
      </c>
      <c r="M61" s="7" t="s">
        <v>2</v>
      </c>
      <c r="N61" s="7" t="s">
        <v>0</v>
      </c>
      <c r="O61" s="7" t="s">
        <v>224</v>
      </c>
      <c r="P61" s="8"/>
    </row>
    <row r="62" spans="3:18" s="7" customFormat="1" x14ac:dyDescent="0.2">
      <c r="C62" s="7" t="s">
        <v>1233</v>
      </c>
      <c r="D62" s="7" t="s">
        <v>1234</v>
      </c>
      <c r="G62" s="7">
        <v>100</v>
      </c>
      <c r="H62" s="7">
        <v>65</v>
      </c>
      <c r="K62" s="7" t="s">
        <v>220</v>
      </c>
      <c r="L62" s="7" t="s">
        <v>223</v>
      </c>
      <c r="M62" s="7" t="s">
        <v>3</v>
      </c>
      <c r="N62" s="7" t="s">
        <v>0</v>
      </c>
      <c r="O62" s="7" t="s">
        <v>227</v>
      </c>
      <c r="P62" s="8"/>
    </row>
    <row r="63" spans="3:18" s="7" customFormat="1" x14ac:dyDescent="0.2">
      <c r="C63" s="7" t="s">
        <v>1233</v>
      </c>
      <c r="D63" s="7" t="s">
        <v>1234</v>
      </c>
      <c r="G63" s="7">
        <v>100</v>
      </c>
      <c r="H63" s="7">
        <v>65</v>
      </c>
      <c r="K63" s="7" t="s">
        <v>220</v>
      </c>
      <c r="L63" s="7" t="s">
        <v>223</v>
      </c>
      <c r="M63" s="7" t="s">
        <v>1</v>
      </c>
      <c r="N63" s="7" t="s">
        <v>0</v>
      </c>
      <c r="O63" s="7" t="s">
        <v>226</v>
      </c>
      <c r="P63" s="8"/>
      <c r="R63" s="7" t="s">
        <v>226</v>
      </c>
    </row>
    <row r="64" spans="3:18" s="7" customFormat="1" x14ac:dyDescent="0.2">
      <c r="E64" s="32" t="s">
        <v>1265</v>
      </c>
      <c r="K64" s="7" t="s">
        <v>220</v>
      </c>
      <c r="L64" s="7" t="s">
        <v>221</v>
      </c>
      <c r="M64" s="7" t="s">
        <v>2</v>
      </c>
      <c r="N64" s="7" t="s">
        <v>0</v>
      </c>
      <c r="O64" s="7" t="s">
        <v>231</v>
      </c>
      <c r="P64" s="8"/>
    </row>
    <row r="65" spans="4:18" s="7" customFormat="1" x14ac:dyDescent="0.2">
      <c r="E65" s="32" t="s">
        <v>1265</v>
      </c>
      <c r="K65" s="7" t="s">
        <v>220</v>
      </c>
      <c r="L65" s="7" t="s">
        <v>221</v>
      </c>
      <c r="M65" s="7" t="s">
        <v>3</v>
      </c>
      <c r="N65" s="7" t="s">
        <v>0</v>
      </c>
      <c r="O65" s="7" t="s">
        <v>225</v>
      </c>
      <c r="P65" s="8"/>
    </row>
    <row r="66" spans="4:18" s="7" customFormat="1" x14ac:dyDescent="0.2">
      <c r="E66" s="32" t="s">
        <v>1265</v>
      </c>
      <c r="K66" s="7" t="s">
        <v>220</v>
      </c>
      <c r="L66" s="7" t="s">
        <v>221</v>
      </c>
      <c r="M66" s="7" t="s">
        <v>1</v>
      </c>
      <c r="N66" s="7" t="s">
        <v>0</v>
      </c>
      <c r="O66" s="7" t="s">
        <v>222</v>
      </c>
      <c r="P66" s="8"/>
    </row>
    <row r="67" spans="4:18" s="7" customFormat="1" x14ac:dyDescent="0.2">
      <c r="E67" s="32" t="s">
        <v>1265</v>
      </c>
      <c r="K67" s="7" t="s">
        <v>220</v>
      </c>
      <c r="L67" s="7" t="s">
        <v>228</v>
      </c>
      <c r="M67" s="7" t="s">
        <v>5</v>
      </c>
      <c r="N67" s="7" t="s">
        <v>0</v>
      </c>
      <c r="O67" s="7" t="s">
        <v>229</v>
      </c>
      <c r="P67" s="8"/>
    </row>
    <row r="68" spans="4:18" s="7" customFormat="1" x14ac:dyDescent="0.2">
      <c r="E68" s="32" t="s">
        <v>1265</v>
      </c>
      <c r="K68" s="7" t="s">
        <v>220</v>
      </c>
      <c r="L68" s="7" t="s">
        <v>228</v>
      </c>
      <c r="M68" s="7" t="s">
        <v>4</v>
      </c>
      <c r="N68" s="7" t="s">
        <v>0</v>
      </c>
      <c r="O68" s="7" t="s">
        <v>230</v>
      </c>
      <c r="P68" s="8"/>
    </row>
    <row r="69" spans="4:18" s="4" customFormat="1" x14ac:dyDescent="0.2">
      <c r="E69" s="4" t="s">
        <v>1241</v>
      </c>
      <c r="G69" s="4">
        <v>160</v>
      </c>
      <c r="H69" s="4">
        <v>80</v>
      </c>
      <c r="J69" s="51"/>
      <c r="K69" s="51" t="s">
        <v>232</v>
      </c>
      <c r="L69" s="51" t="s">
        <v>233</v>
      </c>
      <c r="M69" s="51" t="s">
        <v>1</v>
      </c>
      <c r="N69" s="51" t="s">
        <v>0</v>
      </c>
      <c r="O69" s="51" t="s">
        <v>234</v>
      </c>
      <c r="P69" s="59"/>
      <c r="Q69" s="51" t="s">
        <v>1224</v>
      </c>
      <c r="R69" s="4" t="s">
        <v>1225</v>
      </c>
    </row>
    <row r="70" spans="4:18" s="4" customFormat="1" x14ac:dyDescent="0.2">
      <c r="E70" s="4" t="s">
        <v>1241</v>
      </c>
      <c r="G70" s="4">
        <v>160</v>
      </c>
      <c r="H70" s="4">
        <v>80</v>
      </c>
      <c r="J70" s="51"/>
      <c r="K70" s="51" t="s">
        <v>232</v>
      </c>
      <c r="L70" s="51" t="s">
        <v>233</v>
      </c>
      <c r="M70" s="51" t="s">
        <v>2</v>
      </c>
      <c r="N70" s="51" t="s">
        <v>0</v>
      </c>
      <c r="O70" s="51" t="s">
        <v>235</v>
      </c>
      <c r="P70" s="59"/>
      <c r="Q70" s="51"/>
    </row>
    <row r="71" spans="4:18" s="4" customFormat="1" x14ac:dyDescent="0.2">
      <c r="E71" s="31" t="s">
        <v>1265</v>
      </c>
      <c r="K71" s="4" t="s">
        <v>232</v>
      </c>
      <c r="L71" s="4" t="s">
        <v>236</v>
      </c>
      <c r="M71" s="4" t="s">
        <v>2</v>
      </c>
      <c r="N71" s="4" t="s">
        <v>0</v>
      </c>
      <c r="O71" s="4" t="s">
        <v>237</v>
      </c>
      <c r="P71" s="6"/>
    </row>
    <row r="72" spans="4:18" s="4" customFormat="1" x14ac:dyDescent="0.2">
      <c r="E72" s="31" t="s">
        <v>1265</v>
      </c>
      <c r="K72" s="4" t="s">
        <v>232</v>
      </c>
      <c r="L72" s="4" t="s">
        <v>236</v>
      </c>
      <c r="M72" s="4" t="s">
        <v>1</v>
      </c>
      <c r="N72" s="4" t="s">
        <v>0</v>
      </c>
      <c r="O72" s="4" t="s">
        <v>238</v>
      </c>
      <c r="P72" s="6"/>
    </row>
    <row r="73" spans="4:18" s="2" customFormat="1" x14ac:dyDescent="0.2">
      <c r="D73" s="2" t="s">
        <v>1234</v>
      </c>
      <c r="F73" s="2" t="s">
        <v>1236</v>
      </c>
      <c r="G73" s="2">
        <v>140</v>
      </c>
      <c r="H73" s="2">
        <v>80</v>
      </c>
      <c r="K73" s="2" t="s">
        <v>6</v>
      </c>
      <c r="L73" s="2" t="s">
        <v>313</v>
      </c>
      <c r="M73" s="2" t="s">
        <v>2</v>
      </c>
      <c r="N73" s="2" t="s">
        <v>0</v>
      </c>
      <c r="O73" s="2" t="s">
        <v>314</v>
      </c>
    </row>
    <row r="74" spans="4:18" s="2" customFormat="1" x14ac:dyDescent="0.2">
      <c r="D74" s="2" t="s">
        <v>1235</v>
      </c>
      <c r="F74" s="2" t="s">
        <v>1236</v>
      </c>
      <c r="G74" s="21">
        <f>160*(0.53/0.37)</f>
        <v>229.18918918918919</v>
      </c>
      <c r="H74" s="2">
        <v>80</v>
      </c>
      <c r="K74" s="2" t="s">
        <v>6</v>
      </c>
      <c r="L74" s="2" t="s">
        <v>7</v>
      </c>
      <c r="M74" s="2" t="s">
        <v>17</v>
      </c>
      <c r="N74" s="2" t="s">
        <v>0</v>
      </c>
      <c r="O74" s="2" t="s">
        <v>410</v>
      </c>
      <c r="P74" s="3">
        <v>1</v>
      </c>
    </row>
    <row r="75" spans="4:18" s="2" customFormat="1" x14ac:dyDescent="0.2">
      <c r="D75" s="2" t="s">
        <v>1235</v>
      </c>
      <c r="F75" s="2" t="s">
        <v>1236</v>
      </c>
      <c r="G75" s="21">
        <f t="shared" ref="G75:G129" si="1">160*(0.53/0.37)</f>
        <v>229.18918918918919</v>
      </c>
      <c r="H75" s="2">
        <v>80</v>
      </c>
      <c r="K75" s="2" t="s">
        <v>6</v>
      </c>
      <c r="L75" s="2" t="s">
        <v>7</v>
      </c>
      <c r="M75" s="2" t="s">
        <v>20</v>
      </c>
      <c r="N75" s="2" t="s">
        <v>0</v>
      </c>
      <c r="O75" s="2" t="s">
        <v>245</v>
      </c>
      <c r="P75" s="3">
        <v>2</v>
      </c>
    </row>
    <row r="76" spans="4:18" s="2" customFormat="1" x14ac:dyDescent="0.2">
      <c r="D76" s="2" t="s">
        <v>1235</v>
      </c>
      <c r="F76" s="2" t="s">
        <v>1236</v>
      </c>
      <c r="G76" s="21">
        <f t="shared" si="1"/>
        <v>229.18918918918919</v>
      </c>
      <c r="H76" s="2">
        <v>80</v>
      </c>
      <c r="K76" s="2" t="s">
        <v>6</v>
      </c>
      <c r="L76" s="2" t="s">
        <v>7</v>
      </c>
      <c r="M76" s="2" t="s">
        <v>36</v>
      </c>
      <c r="N76" s="2" t="s">
        <v>0</v>
      </c>
      <c r="O76" s="2" t="s">
        <v>285</v>
      </c>
      <c r="P76" s="3">
        <v>3</v>
      </c>
    </row>
    <row r="77" spans="4:18" s="2" customFormat="1" x14ac:dyDescent="0.2">
      <c r="D77" s="2" t="s">
        <v>1235</v>
      </c>
      <c r="F77" s="2" t="s">
        <v>1236</v>
      </c>
      <c r="G77" s="21">
        <f t="shared" si="1"/>
        <v>229.18918918918919</v>
      </c>
      <c r="H77" s="2">
        <v>80</v>
      </c>
      <c r="K77" s="2" t="s">
        <v>6</v>
      </c>
      <c r="L77" s="2" t="s">
        <v>7</v>
      </c>
      <c r="M77" s="2" t="s">
        <v>29</v>
      </c>
      <c r="N77" s="2" t="s">
        <v>0</v>
      </c>
      <c r="O77" s="2" t="s">
        <v>294</v>
      </c>
      <c r="P77" s="3">
        <v>4</v>
      </c>
    </row>
    <row r="78" spans="4:18" s="2" customFormat="1" x14ac:dyDescent="0.2">
      <c r="D78" s="2" t="s">
        <v>1235</v>
      </c>
      <c r="F78" s="2" t="s">
        <v>1236</v>
      </c>
      <c r="G78" s="21">
        <f t="shared" si="1"/>
        <v>229.18918918918919</v>
      </c>
      <c r="H78" s="2">
        <v>80</v>
      </c>
      <c r="K78" s="2" t="s">
        <v>6</v>
      </c>
      <c r="L78" s="2" t="s">
        <v>7</v>
      </c>
      <c r="M78" s="2" t="s">
        <v>18</v>
      </c>
      <c r="N78" s="2" t="s">
        <v>0</v>
      </c>
      <c r="O78" s="2" t="s">
        <v>352</v>
      </c>
      <c r="P78" s="3">
        <v>5</v>
      </c>
    </row>
    <row r="79" spans="4:18" s="2" customFormat="1" x14ac:dyDescent="0.2">
      <c r="D79" s="2" t="s">
        <v>1235</v>
      </c>
      <c r="F79" s="2" t="s">
        <v>1236</v>
      </c>
      <c r="G79" s="21">
        <f t="shared" si="1"/>
        <v>229.18918918918919</v>
      </c>
      <c r="H79" s="2">
        <v>80</v>
      </c>
      <c r="K79" s="2" t="s">
        <v>6</v>
      </c>
      <c r="L79" s="2" t="s">
        <v>7</v>
      </c>
      <c r="M79" s="2" t="s">
        <v>23</v>
      </c>
      <c r="N79" s="2" t="s">
        <v>0</v>
      </c>
      <c r="O79" s="2" t="s">
        <v>333</v>
      </c>
      <c r="P79" s="3">
        <v>6</v>
      </c>
    </row>
    <row r="80" spans="4:18" s="2" customFormat="1" x14ac:dyDescent="0.2">
      <c r="D80" s="2" t="s">
        <v>1235</v>
      </c>
      <c r="F80" s="2" t="s">
        <v>1236</v>
      </c>
      <c r="G80" s="21">
        <f t="shared" si="1"/>
        <v>229.18918918918919</v>
      </c>
      <c r="H80" s="2">
        <v>80</v>
      </c>
      <c r="K80" s="2" t="s">
        <v>6</v>
      </c>
      <c r="L80" s="2" t="s">
        <v>7</v>
      </c>
      <c r="M80" s="2" t="s">
        <v>39</v>
      </c>
      <c r="N80" s="2" t="s">
        <v>0</v>
      </c>
      <c r="O80" s="2" t="s">
        <v>250</v>
      </c>
      <c r="P80" s="3">
        <v>7</v>
      </c>
    </row>
    <row r="81" spans="4:16" s="2" customFormat="1" x14ac:dyDescent="0.2">
      <c r="D81" s="2" t="s">
        <v>1235</v>
      </c>
      <c r="F81" s="2" t="s">
        <v>1236</v>
      </c>
      <c r="G81" s="21">
        <f t="shared" si="1"/>
        <v>229.18918918918919</v>
      </c>
      <c r="H81" s="2">
        <v>80</v>
      </c>
      <c r="K81" s="2" t="s">
        <v>6</v>
      </c>
      <c r="L81" s="2" t="s">
        <v>7</v>
      </c>
      <c r="M81" s="2" t="s">
        <v>28</v>
      </c>
      <c r="N81" s="2" t="s">
        <v>0</v>
      </c>
      <c r="O81" s="2" t="s">
        <v>388</v>
      </c>
      <c r="P81" s="3">
        <v>8</v>
      </c>
    </row>
    <row r="82" spans="4:16" s="2" customFormat="1" x14ac:dyDescent="0.2">
      <c r="D82" s="2" t="s">
        <v>1235</v>
      </c>
      <c r="F82" s="2" t="s">
        <v>1236</v>
      </c>
      <c r="G82" s="21">
        <f t="shared" si="1"/>
        <v>229.18918918918919</v>
      </c>
      <c r="H82" s="2">
        <v>80</v>
      </c>
      <c r="K82" s="2" t="s">
        <v>6</v>
      </c>
      <c r="L82" s="2" t="s">
        <v>7</v>
      </c>
      <c r="M82" s="2" t="s">
        <v>15</v>
      </c>
      <c r="N82" s="2" t="s">
        <v>0</v>
      </c>
      <c r="O82" s="2" t="s">
        <v>316</v>
      </c>
      <c r="P82" s="3">
        <v>9</v>
      </c>
    </row>
    <row r="83" spans="4:16" s="2" customFormat="1" x14ac:dyDescent="0.2">
      <c r="D83" s="2" t="s">
        <v>1235</v>
      </c>
      <c r="F83" s="2" t="s">
        <v>1236</v>
      </c>
      <c r="G83" s="21">
        <f t="shared" si="1"/>
        <v>229.18918918918919</v>
      </c>
      <c r="H83" s="2">
        <v>80</v>
      </c>
      <c r="K83" s="2" t="s">
        <v>6</v>
      </c>
      <c r="L83" s="2" t="s">
        <v>7</v>
      </c>
      <c r="M83" s="2" t="s">
        <v>9</v>
      </c>
      <c r="N83" s="2" t="s">
        <v>0</v>
      </c>
      <c r="O83" s="2" t="s">
        <v>349</v>
      </c>
      <c r="P83" s="3">
        <v>10</v>
      </c>
    </row>
    <row r="84" spans="4:16" s="2" customFormat="1" x14ac:dyDescent="0.2">
      <c r="D84" s="2" t="s">
        <v>1235</v>
      </c>
      <c r="F84" s="2" t="s">
        <v>1236</v>
      </c>
      <c r="G84" s="21">
        <f t="shared" si="1"/>
        <v>229.18918918918919</v>
      </c>
      <c r="H84" s="2">
        <v>80</v>
      </c>
      <c r="K84" s="2" t="s">
        <v>6</v>
      </c>
      <c r="L84" s="2" t="s">
        <v>7</v>
      </c>
      <c r="M84" s="2" t="s">
        <v>2</v>
      </c>
      <c r="N84" s="2" t="s">
        <v>0</v>
      </c>
      <c r="O84" s="2" t="s">
        <v>8</v>
      </c>
      <c r="P84" s="3">
        <v>11</v>
      </c>
    </row>
    <row r="85" spans="4:16" s="2" customFormat="1" x14ac:dyDescent="0.2">
      <c r="D85" s="2" t="s">
        <v>1235</v>
      </c>
      <c r="F85" s="2" t="s">
        <v>1236</v>
      </c>
      <c r="G85" s="21">
        <f t="shared" si="1"/>
        <v>229.18918918918919</v>
      </c>
      <c r="H85" s="2">
        <v>80</v>
      </c>
      <c r="K85" s="2" t="s">
        <v>6</v>
      </c>
      <c r="L85" s="2" t="s">
        <v>7</v>
      </c>
      <c r="M85" s="2" t="s">
        <v>248</v>
      </c>
      <c r="N85" s="2" t="s">
        <v>0</v>
      </c>
      <c r="O85" s="2" t="s">
        <v>249</v>
      </c>
      <c r="P85" s="3">
        <v>12</v>
      </c>
    </row>
    <row r="86" spans="4:16" s="2" customFormat="1" x14ac:dyDescent="0.2">
      <c r="D86" s="2" t="s">
        <v>1235</v>
      </c>
      <c r="F86" s="2" t="s">
        <v>1236</v>
      </c>
      <c r="G86" s="21">
        <f t="shared" si="1"/>
        <v>229.18918918918919</v>
      </c>
      <c r="H86" s="2">
        <v>80</v>
      </c>
      <c r="K86" s="2" t="s">
        <v>6</v>
      </c>
      <c r="L86" s="2" t="s">
        <v>7</v>
      </c>
      <c r="M86" s="2" t="s">
        <v>279</v>
      </c>
      <c r="N86" s="2" t="s">
        <v>0</v>
      </c>
      <c r="O86" s="2" t="s">
        <v>280</v>
      </c>
      <c r="P86" s="3">
        <v>13</v>
      </c>
    </row>
    <row r="87" spans="4:16" s="2" customFormat="1" x14ac:dyDescent="0.2">
      <c r="D87" s="2" t="s">
        <v>1235</v>
      </c>
      <c r="F87" s="2" t="s">
        <v>1236</v>
      </c>
      <c r="G87" s="21">
        <f t="shared" si="1"/>
        <v>229.18918918918919</v>
      </c>
      <c r="H87" s="2">
        <v>80</v>
      </c>
      <c r="K87" s="2" t="s">
        <v>6</v>
      </c>
      <c r="L87" s="2" t="s">
        <v>7</v>
      </c>
      <c r="M87" s="2" t="s">
        <v>21</v>
      </c>
      <c r="N87" s="2" t="s">
        <v>0</v>
      </c>
      <c r="O87" s="2" t="s">
        <v>275</v>
      </c>
      <c r="P87" s="3">
        <v>14</v>
      </c>
    </row>
    <row r="88" spans="4:16" s="2" customFormat="1" x14ac:dyDescent="0.2">
      <c r="D88" s="2" t="s">
        <v>1235</v>
      </c>
      <c r="F88" s="2" t="s">
        <v>1236</v>
      </c>
      <c r="G88" s="21">
        <f t="shared" si="1"/>
        <v>229.18918918918919</v>
      </c>
      <c r="H88" s="2">
        <v>80</v>
      </c>
      <c r="K88" s="2" t="s">
        <v>6</v>
      </c>
      <c r="L88" s="2" t="s">
        <v>7</v>
      </c>
      <c r="M88" s="2" t="s">
        <v>37</v>
      </c>
      <c r="N88" s="2" t="s">
        <v>0</v>
      </c>
      <c r="O88" s="2" t="s">
        <v>251</v>
      </c>
      <c r="P88" s="3">
        <v>15</v>
      </c>
    </row>
    <row r="89" spans="4:16" s="2" customFormat="1" x14ac:dyDescent="0.2">
      <c r="D89" s="2" t="s">
        <v>1235</v>
      </c>
      <c r="F89" s="2" t="s">
        <v>1236</v>
      </c>
      <c r="G89" s="21">
        <f t="shared" si="1"/>
        <v>229.18918918918919</v>
      </c>
      <c r="H89" s="2">
        <v>80</v>
      </c>
      <c r="K89" s="2" t="s">
        <v>6</v>
      </c>
      <c r="L89" s="2" t="s">
        <v>7</v>
      </c>
      <c r="M89" s="2" t="s">
        <v>42</v>
      </c>
      <c r="N89" s="2" t="s">
        <v>0</v>
      </c>
      <c r="O89" s="2" t="s">
        <v>265</v>
      </c>
      <c r="P89" s="3">
        <v>16</v>
      </c>
    </row>
    <row r="90" spans="4:16" s="2" customFormat="1" x14ac:dyDescent="0.2">
      <c r="D90" s="2" t="s">
        <v>1235</v>
      </c>
      <c r="F90" s="2" t="s">
        <v>1236</v>
      </c>
      <c r="G90" s="21">
        <f t="shared" si="1"/>
        <v>229.18918918918919</v>
      </c>
      <c r="H90" s="2">
        <v>80</v>
      </c>
      <c r="K90" s="2" t="s">
        <v>6</v>
      </c>
      <c r="L90" s="2" t="s">
        <v>7</v>
      </c>
      <c r="M90" s="2" t="s">
        <v>24</v>
      </c>
      <c r="N90" s="2" t="s">
        <v>0</v>
      </c>
      <c r="O90" s="2" t="s">
        <v>257</v>
      </c>
      <c r="P90" s="3">
        <v>17</v>
      </c>
    </row>
    <row r="91" spans="4:16" s="2" customFormat="1" x14ac:dyDescent="0.2">
      <c r="D91" s="2" t="s">
        <v>1235</v>
      </c>
      <c r="F91" s="2" t="s">
        <v>1236</v>
      </c>
      <c r="G91" s="21">
        <f t="shared" si="1"/>
        <v>229.18918918918919</v>
      </c>
      <c r="H91" s="2">
        <v>80</v>
      </c>
      <c r="K91" s="2" t="s">
        <v>6</v>
      </c>
      <c r="L91" s="2" t="s">
        <v>7</v>
      </c>
      <c r="M91" s="2" t="s">
        <v>27</v>
      </c>
      <c r="N91" s="2" t="s">
        <v>0</v>
      </c>
      <c r="O91" s="2" t="s">
        <v>373</v>
      </c>
      <c r="P91" s="3">
        <v>18</v>
      </c>
    </row>
    <row r="92" spans="4:16" s="2" customFormat="1" x14ac:dyDescent="0.2">
      <c r="D92" s="2" t="s">
        <v>1235</v>
      </c>
      <c r="F92" s="2" t="s">
        <v>1236</v>
      </c>
      <c r="G92" s="21">
        <f t="shared" si="1"/>
        <v>229.18918918918919</v>
      </c>
      <c r="H92" s="2">
        <v>80</v>
      </c>
      <c r="K92" s="2" t="s">
        <v>6</v>
      </c>
      <c r="L92" s="2" t="s">
        <v>7</v>
      </c>
      <c r="M92" s="2" t="s">
        <v>50</v>
      </c>
      <c r="N92" s="2" t="s">
        <v>0</v>
      </c>
      <c r="O92" s="2" t="s">
        <v>385</v>
      </c>
      <c r="P92" s="3">
        <v>19</v>
      </c>
    </row>
    <row r="93" spans="4:16" s="2" customFormat="1" x14ac:dyDescent="0.2">
      <c r="D93" s="2" t="s">
        <v>1235</v>
      </c>
      <c r="F93" s="2" t="s">
        <v>1236</v>
      </c>
      <c r="G93" s="21">
        <f t="shared" si="1"/>
        <v>229.18918918918919</v>
      </c>
      <c r="H93" s="2">
        <v>80</v>
      </c>
      <c r="K93" s="2" t="s">
        <v>6</v>
      </c>
      <c r="L93" s="2" t="s">
        <v>7</v>
      </c>
      <c r="M93" s="2" t="s">
        <v>33</v>
      </c>
      <c r="N93" s="2" t="s">
        <v>0</v>
      </c>
      <c r="O93" s="2" t="s">
        <v>346</v>
      </c>
      <c r="P93" s="3">
        <v>20</v>
      </c>
    </row>
    <row r="94" spans="4:16" s="2" customFormat="1" x14ac:dyDescent="0.2">
      <c r="D94" s="2" t="s">
        <v>1235</v>
      </c>
      <c r="F94" s="2" t="s">
        <v>1236</v>
      </c>
      <c r="G94" s="21">
        <f t="shared" si="1"/>
        <v>229.18918918918919</v>
      </c>
      <c r="H94" s="2">
        <v>80</v>
      </c>
      <c r="K94" s="2" t="s">
        <v>6</v>
      </c>
      <c r="L94" s="2" t="s">
        <v>7</v>
      </c>
      <c r="M94" s="2" t="s">
        <v>31</v>
      </c>
      <c r="N94" s="2" t="s">
        <v>0</v>
      </c>
      <c r="O94" s="2" t="s">
        <v>358</v>
      </c>
      <c r="P94" s="3">
        <v>21</v>
      </c>
    </row>
    <row r="95" spans="4:16" s="2" customFormat="1" x14ac:dyDescent="0.2">
      <c r="D95" s="2" t="s">
        <v>1235</v>
      </c>
      <c r="F95" s="2" t="s">
        <v>1236</v>
      </c>
      <c r="G95" s="21">
        <f t="shared" si="1"/>
        <v>229.18918918918919</v>
      </c>
      <c r="H95" s="2">
        <v>80</v>
      </c>
      <c r="K95" s="2" t="s">
        <v>6</v>
      </c>
      <c r="L95" s="2" t="s">
        <v>7</v>
      </c>
      <c r="M95" s="2" t="s">
        <v>38</v>
      </c>
      <c r="N95" s="2" t="s">
        <v>0</v>
      </c>
      <c r="O95" s="2" t="s">
        <v>384</v>
      </c>
      <c r="P95" s="3">
        <v>22</v>
      </c>
    </row>
    <row r="96" spans="4:16" s="2" customFormat="1" x14ac:dyDescent="0.2">
      <c r="D96" s="2" t="s">
        <v>1235</v>
      </c>
      <c r="F96" s="2" t="s">
        <v>1236</v>
      </c>
      <c r="G96" s="21">
        <f t="shared" si="1"/>
        <v>229.18918918918919</v>
      </c>
      <c r="H96" s="2">
        <v>80</v>
      </c>
      <c r="K96" s="2" t="s">
        <v>6</v>
      </c>
      <c r="L96" s="2" t="s">
        <v>7</v>
      </c>
      <c r="M96" s="2" t="s">
        <v>16</v>
      </c>
      <c r="N96" s="2" t="s">
        <v>0</v>
      </c>
      <c r="O96" s="2" t="s">
        <v>264</v>
      </c>
      <c r="P96" s="3">
        <v>23</v>
      </c>
    </row>
    <row r="97" spans="4:16" s="2" customFormat="1" x14ac:dyDescent="0.2">
      <c r="D97" s="2" t="s">
        <v>1235</v>
      </c>
      <c r="F97" s="2" t="s">
        <v>1236</v>
      </c>
      <c r="G97" s="21">
        <f t="shared" si="1"/>
        <v>229.18918918918919</v>
      </c>
      <c r="H97" s="2">
        <v>80</v>
      </c>
      <c r="K97" s="2" t="s">
        <v>6</v>
      </c>
      <c r="L97" s="2" t="s">
        <v>7</v>
      </c>
      <c r="M97" s="2" t="s">
        <v>45</v>
      </c>
      <c r="N97" s="2" t="s">
        <v>0</v>
      </c>
      <c r="O97" s="2" t="s">
        <v>262</v>
      </c>
      <c r="P97" s="3">
        <v>24</v>
      </c>
    </row>
    <row r="98" spans="4:16" s="2" customFormat="1" x14ac:dyDescent="0.2">
      <c r="D98" s="2" t="s">
        <v>1235</v>
      </c>
      <c r="F98" s="2" t="s">
        <v>1236</v>
      </c>
      <c r="G98" s="21">
        <f t="shared" si="1"/>
        <v>229.18918918918919</v>
      </c>
      <c r="H98" s="2">
        <v>80</v>
      </c>
      <c r="K98" s="2" t="s">
        <v>6</v>
      </c>
      <c r="L98" s="2" t="s">
        <v>7</v>
      </c>
      <c r="M98" s="2" t="s">
        <v>277</v>
      </c>
      <c r="N98" s="2" t="s">
        <v>0</v>
      </c>
      <c r="O98" s="2" t="s">
        <v>278</v>
      </c>
      <c r="P98" s="3">
        <v>25</v>
      </c>
    </row>
    <row r="99" spans="4:16" s="2" customFormat="1" x14ac:dyDescent="0.2">
      <c r="D99" s="2" t="s">
        <v>1235</v>
      </c>
      <c r="F99" s="2" t="s">
        <v>1236</v>
      </c>
      <c r="G99" s="21">
        <f t="shared" si="1"/>
        <v>229.18918918918919</v>
      </c>
      <c r="H99" s="2">
        <v>80</v>
      </c>
      <c r="K99" s="2" t="s">
        <v>6</v>
      </c>
      <c r="L99" s="2" t="s">
        <v>7</v>
      </c>
      <c r="M99" s="2" t="s">
        <v>12</v>
      </c>
      <c r="N99" s="2" t="s">
        <v>0</v>
      </c>
      <c r="O99" s="2" t="s">
        <v>401</v>
      </c>
      <c r="P99" s="3">
        <v>26</v>
      </c>
    </row>
    <row r="100" spans="4:16" s="2" customFormat="1" x14ac:dyDescent="0.2">
      <c r="D100" s="2" t="s">
        <v>1235</v>
      </c>
      <c r="F100" s="2" t="s">
        <v>1236</v>
      </c>
      <c r="G100" s="21">
        <f t="shared" si="1"/>
        <v>229.18918918918919</v>
      </c>
      <c r="H100" s="2">
        <v>80</v>
      </c>
      <c r="K100" s="2" t="s">
        <v>6</v>
      </c>
      <c r="L100" s="2" t="s">
        <v>7</v>
      </c>
      <c r="M100" s="2" t="s">
        <v>25</v>
      </c>
      <c r="N100" s="2" t="s">
        <v>0</v>
      </c>
      <c r="O100" s="2" t="s">
        <v>283</v>
      </c>
      <c r="P100" s="3">
        <v>27</v>
      </c>
    </row>
    <row r="101" spans="4:16" s="2" customFormat="1" x14ac:dyDescent="0.2">
      <c r="D101" s="2" t="s">
        <v>1235</v>
      </c>
      <c r="F101" s="2" t="s">
        <v>1236</v>
      </c>
      <c r="G101" s="21">
        <f t="shared" si="1"/>
        <v>229.18918918918919</v>
      </c>
      <c r="H101" s="2">
        <v>80</v>
      </c>
      <c r="K101" s="2" t="s">
        <v>6</v>
      </c>
      <c r="L101" s="2" t="s">
        <v>7</v>
      </c>
      <c r="M101" s="2" t="s">
        <v>19</v>
      </c>
      <c r="N101" s="2" t="s">
        <v>0</v>
      </c>
      <c r="O101" s="2" t="s">
        <v>353</v>
      </c>
      <c r="P101" s="3">
        <v>28</v>
      </c>
    </row>
    <row r="102" spans="4:16" s="2" customFormat="1" x14ac:dyDescent="0.2">
      <c r="D102" s="2" t="s">
        <v>1235</v>
      </c>
      <c r="F102" s="2" t="s">
        <v>1236</v>
      </c>
      <c r="G102" s="21">
        <f t="shared" si="1"/>
        <v>229.18918918918919</v>
      </c>
      <c r="H102" s="2">
        <v>80</v>
      </c>
      <c r="K102" s="2" t="s">
        <v>6</v>
      </c>
      <c r="L102" s="2" t="s">
        <v>7</v>
      </c>
      <c r="M102" s="2" t="s">
        <v>49</v>
      </c>
      <c r="N102" s="2" t="s">
        <v>0</v>
      </c>
      <c r="O102" s="2" t="s">
        <v>317</v>
      </c>
      <c r="P102" s="3">
        <v>29</v>
      </c>
    </row>
    <row r="103" spans="4:16" s="2" customFormat="1" x14ac:dyDescent="0.2">
      <c r="D103" s="2" t="s">
        <v>1235</v>
      </c>
      <c r="F103" s="2" t="s">
        <v>1236</v>
      </c>
      <c r="G103" s="21">
        <f t="shared" si="1"/>
        <v>229.18918918918919</v>
      </c>
      <c r="H103" s="2">
        <v>80</v>
      </c>
      <c r="K103" s="2" t="s">
        <v>6</v>
      </c>
      <c r="L103" s="2" t="s">
        <v>7</v>
      </c>
      <c r="M103" s="2" t="s">
        <v>52</v>
      </c>
      <c r="N103" s="2" t="s">
        <v>0</v>
      </c>
      <c r="O103" s="2" t="s">
        <v>321</v>
      </c>
      <c r="P103" s="3">
        <v>30</v>
      </c>
    </row>
    <row r="104" spans="4:16" s="2" customFormat="1" x14ac:dyDescent="0.2">
      <c r="D104" s="2" t="s">
        <v>1235</v>
      </c>
      <c r="F104" s="2" t="s">
        <v>1236</v>
      </c>
      <c r="G104" s="21">
        <f t="shared" si="1"/>
        <v>229.18918918918919</v>
      </c>
      <c r="H104" s="2">
        <v>80</v>
      </c>
      <c r="K104" s="2" t="s">
        <v>6</v>
      </c>
      <c r="L104" s="2" t="s">
        <v>7</v>
      </c>
      <c r="M104" s="2" t="s">
        <v>44</v>
      </c>
      <c r="N104" s="2" t="s">
        <v>0</v>
      </c>
      <c r="O104" s="2" t="s">
        <v>418</v>
      </c>
      <c r="P104" s="3">
        <v>31</v>
      </c>
    </row>
    <row r="105" spans="4:16" s="2" customFormat="1" x14ac:dyDescent="0.2">
      <c r="D105" s="2" t="s">
        <v>1235</v>
      </c>
      <c r="F105" s="2" t="s">
        <v>1236</v>
      </c>
      <c r="G105" s="21">
        <f t="shared" si="1"/>
        <v>229.18918918918919</v>
      </c>
      <c r="H105" s="2">
        <v>80</v>
      </c>
      <c r="K105" s="2" t="s">
        <v>6</v>
      </c>
      <c r="L105" s="2" t="s">
        <v>7</v>
      </c>
      <c r="M105" s="2" t="s">
        <v>51</v>
      </c>
      <c r="N105" s="2" t="s">
        <v>0</v>
      </c>
      <c r="O105" s="2" t="s">
        <v>404</v>
      </c>
      <c r="P105" s="3">
        <v>32</v>
      </c>
    </row>
    <row r="106" spans="4:16" s="2" customFormat="1" x14ac:dyDescent="0.2">
      <c r="D106" s="2" t="s">
        <v>1235</v>
      </c>
      <c r="F106" s="2" t="s">
        <v>1236</v>
      </c>
      <c r="G106" s="21">
        <f t="shared" si="1"/>
        <v>229.18918918918919</v>
      </c>
      <c r="H106" s="2">
        <v>80</v>
      </c>
      <c r="K106" s="2" t="s">
        <v>6</v>
      </c>
      <c r="L106" s="2" t="s">
        <v>7</v>
      </c>
      <c r="M106" s="2" t="s">
        <v>382</v>
      </c>
      <c r="N106" s="2" t="s">
        <v>0</v>
      </c>
      <c r="O106" s="2" t="s">
        <v>383</v>
      </c>
      <c r="P106" s="3">
        <v>33</v>
      </c>
    </row>
    <row r="107" spans="4:16" s="2" customFormat="1" x14ac:dyDescent="0.2">
      <c r="D107" s="2" t="s">
        <v>1235</v>
      </c>
      <c r="F107" s="2" t="s">
        <v>1236</v>
      </c>
      <c r="G107" s="21">
        <f t="shared" si="1"/>
        <v>229.18918918918919</v>
      </c>
      <c r="H107" s="2">
        <v>80</v>
      </c>
      <c r="K107" s="2" t="s">
        <v>6</v>
      </c>
      <c r="L107" s="2" t="s">
        <v>7</v>
      </c>
      <c r="M107" s="2" t="s">
        <v>341</v>
      </c>
      <c r="N107" s="2" t="s">
        <v>0</v>
      </c>
      <c r="O107" s="2" t="s">
        <v>342</v>
      </c>
      <c r="P107" s="3">
        <v>34</v>
      </c>
    </row>
    <row r="108" spans="4:16" s="2" customFormat="1" x14ac:dyDescent="0.2">
      <c r="D108" s="2" t="s">
        <v>1235</v>
      </c>
      <c r="F108" s="2" t="s">
        <v>1236</v>
      </c>
      <c r="G108" s="21">
        <f t="shared" si="1"/>
        <v>229.18918918918919</v>
      </c>
      <c r="H108" s="2">
        <v>80</v>
      </c>
      <c r="K108" s="2" t="s">
        <v>6</v>
      </c>
      <c r="L108" s="2" t="s">
        <v>7</v>
      </c>
      <c r="M108" s="2" t="s">
        <v>13</v>
      </c>
      <c r="N108" s="2" t="s">
        <v>0</v>
      </c>
      <c r="O108" s="2" t="s">
        <v>400</v>
      </c>
      <c r="P108" s="3">
        <v>35</v>
      </c>
    </row>
    <row r="109" spans="4:16" s="2" customFormat="1" x14ac:dyDescent="0.2">
      <c r="D109" s="2" t="s">
        <v>1235</v>
      </c>
      <c r="F109" s="2" t="s">
        <v>1236</v>
      </c>
      <c r="G109" s="21">
        <f t="shared" si="1"/>
        <v>229.18918918918919</v>
      </c>
      <c r="H109" s="2">
        <v>80</v>
      </c>
      <c r="K109" s="2" t="s">
        <v>6</v>
      </c>
      <c r="L109" s="2" t="s">
        <v>7</v>
      </c>
      <c r="M109" s="2" t="s">
        <v>46</v>
      </c>
      <c r="N109" s="2" t="s">
        <v>0</v>
      </c>
      <c r="O109" s="2" t="s">
        <v>420</v>
      </c>
      <c r="P109" s="3">
        <v>36</v>
      </c>
    </row>
    <row r="110" spans="4:16" s="2" customFormat="1" x14ac:dyDescent="0.2">
      <c r="D110" s="2" t="s">
        <v>1235</v>
      </c>
      <c r="F110" s="2" t="s">
        <v>1236</v>
      </c>
      <c r="G110" s="21">
        <f t="shared" si="1"/>
        <v>229.18918918918919</v>
      </c>
      <c r="H110" s="2">
        <v>80</v>
      </c>
      <c r="K110" s="2" t="s">
        <v>6</v>
      </c>
      <c r="L110" s="2" t="s">
        <v>7</v>
      </c>
      <c r="M110" s="2" t="s">
        <v>30</v>
      </c>
      <c r="N110" s="2" t="s">
        <v>0</v>
      </c>
      <c r="O110" s="2" t="s">
        <v>419</v>
      </c>
      <c r="P110" s="3">
        <v>37</v>
      </c>
    </row>
    <row r="111" spans="4:16" s="2" customFormat="1" x14ac:dyDescent="0.2">
      <c r="D111" s="2" t="s">
        <v>1235</v>
      </c>
      <c r="F111" s="2" t="s">
        <v>1236</v>
      </c>
      <c r="G111" s="21">
        <f t="shared" si="1"/>
        <v>229.18918918918919</v>
      </c>
      <c r="H111" s="2">
        <v>80</v>
      </c>
      <c r="K111" s="2" t="s">
        <v>6</v>
      </c>
      <c r="L111" s="2" t="s">
        <v>7</v>
      </c>
      <c r="M111" s="2" t="s">
        <v>14</v>
      </c>
      <c r="N111" s="2" t="s">
        <v>0</v>
      </c>
      <c r="O111" s="2" t="s">
        <v>305</v>
      </c>
      <c r="P111" s="3">
        <v>38</v>
      </c>
    </row>
    <row r="112" spans="4:16" s="2" customFormat="1" x14ac:dyDescent="0.2">
      <c r="D112" s="2" t="s">
        <v>1235</v>
      </c>
      <c r="F112" s="2" t="s">
        <v>1236</v>
      </c>
      <c r="G112" s="21">
        <f t="shared" si="1"/>
        <v>229.18918918918919</v>
      </c>
      <c r="H112" s="2">
        <v>80</v>
      </c>
      <c r="K112" s="2" t="s">
        <v>6</v>
      </c>
      <c r="L112" s="2" t="s">
        <v>7</v>
      </c>
      <c r="M112" s="2" t="s">
        <v>11</v>
      </c>
      <c r="N112" s="2" t="s">
        <v>0</v>
      </c>
      <c r="O112" s="2" t="s">
        <v>374</v>
      </c>
      <c r="P112" s="3">
        <v>39</v>
      </c>
    </row>
    <row r="113" spans="1:16" s="2" customFormat="1" x14ac:dyDescent="0.2">
      <c r="D113" s="2" t="s">
        <v>1235</v>
      </c>
      <c r="F113" s="2" t="s">
        <v>1236</v>
      </c>
      <c r="G113" s="21">
        <f t="shared" si="1"/>
        <v>229.18918918918919</v>
      </c>
      <c r="H113" s="2">
        <v>80</v>
      </c>
      <c r="K113" s="2" t="s">
        <v>6</v>
      </c>
      <c r="L113" s="2" t="s">
        <v>7</v>
      </c>
      <c r="M113" s="2" t="s">
        <v>22</v>
      </c>
      <c r="N113" s="2" t="s">
        <v>0</v>
      </c>
      <c r="O113" s="2" t="s">
        <v>337</v>
      </c>
      <c r="P113" s="3">
        <v>40</v>
      </c>
    </row>
    <row r="114" spans="1:16" x14ac:dyDescent="0.2">
      <c r="A114" s="2"/>
      <c r="B114" s="2"/>
      <c r="C114" s="2"/>
      <c r="D114" s="2" t="s">
        <v>1235</v>
      </c>
      <c r="E114" s="2"/>
      <c r="F114" s="2" t="s">
        <v>1236</v>
      </c>
      <c r="G114" s="21">
        <f t="shared" si="1"/>
        <v>229.18918918918919</v>
      </c>
      <c r="H114" s="2">
        <v>80</v>
      </c>
      <c r="I114" s="2"/>
      <c r="J114" s="2"/>
      <c r="K114" s="2" t="s">
        <v>6</v>
      </c>
      <c r="L114" s="2" t="s">
        <v>7</v>
      </c>
      <c r="M114" s="2" t="s">
        <v>1</v>
      </c>
      <c r="N114" s="2" t="s">
        <v>0</v>
      </c>
      <c r="O114" s="2" t="s">
        <v>261</v>
      </c>
      <c r="P114" s="3">
        <v>41</v>
      </c>
    </row>
    <row r="115" spans="1:16" x14ac:dyDescent="0.2">
      <c r="A115" s="2"/>
      <c r="B115" s="2"/>
      <c r="C115" s="2"/>
      <c r="D115" s="2" t="s">
        <v>1235</v>
      </c>
      <c r="E115" s="2"/>
      <c r="F115" s="2" t="s">
        <v>1236</v>
      </c>
      <c r="G115" s="21">
        <f t="shared" si="1"/>
        <v>229.18918918918919</v>
      </c>
      <c r="H115" s="2">
        <v>80</v>
      </c>
      <c r="I115" s="2"/>
      <c r="J115" s="2"/>
      <c r="K115" s="2" t="s">
        <v>6</v>
      </c>
      <c r="L115" s="2" t="s">
        <v>7</v>
      </c>
      <c r="M115" s="2" t="s">
        <v>34</v>
      </c>
      <c r="N115" s="2" t="s">
        <v>0</v>
      </c>
      <c r="O115" s="2" t="s">
        <v>396</v>
      </c>
      <c r="P115" s="3">
        <v>42</v>
      </c>
    </row>
    <row r="116" spans="1:16" x14ac:dyDescent="0.2">
      <c r="A116" s="2"/>
      <c r="B116" s="2"/>
      <c r="C116" s="2"/>
      <c r="D116" s="2" t="s">
        <v>1235</v>
      </c>
      <c r="E116" s="2"/>
      <c r="F116" s="2" t="s">
        <v>1236</v>
      </c>
      <c r="G116" s="21">
        <f t="shared" si="1"/>
        <v>229.18918918918919</v>
      </c>
      <c r="H116" s="2">
        <v>80</v>
      </c>
      <c r="I116" s="2"/>
      <c r="J116" s="2"/>
      <c r="K116" s="2" t="s">
        <v>6</v>
      </c>
      <c r="L116" s="2" t="s">
        <v>7</v>
      </c>
      <c r="M116" s="2" t="s">
        <v>54</v>
      </c>
      <c r="N116" s="2" t="s">
        <v>0</v>
      </c>
      <c r="O116" s="2" t="s">
        <v>412</v>
      </c>
      <c r="P116" s="3">
        <v>43</v>
      </c>
    </row>
    <row r="117" spans="1:16" x14ac:dyDescent="0.2">
      <c r="A117" s="2"/>
      <c r="B117" s="2"/>
      <c r="C117" s="2"/>
      <c r="D117" s="2" t="s">
        <v>1235</v>
      </c>
      <c r="E117" s="2"/>
      <c r="F117" s="2" t="s">
        <v>1236</v>
      </c>
      <c r="G117" s="21">
        <f t="shared" si="1"/>
        <v>229.18918918918919</v>
      </c>
      <c r="H117" s="2">
        <v>80</v>
      </c>
      <c r="I117" s="2"/>
      <c r="J117" s="2"/>
      <c r="K117" s="2" t="s">
        <v>6</v>
      </c>
      <c r="L117" s="2" t="s">
        <v>7</v>
      </c>
      <c r="M117" s="2" t="s">
        <v>48</v>
      </c>
      <c r="N117" s="2" t="s">
        <v>0</v>
      </c>
      <c r="O117" s="2" t="s">
        <v>355</v>
      </c>
      <c r="P117" s="3">
        <v>44</v>
      </c>
    </row>
    <row r="118" spans="1:16" x14ac:dyDescent="0.2">
      <c r="A118" s="2"/>
      <c r="B118" s="2"/>
      <c r="C118" s="2"/>
      <c r="D118" s="2" t="s">
        <v>1235</v>
      </c>
      <c r="E118" s="2"/>
      <c r="F118" s="2" t="s">
        <v>1236</v>
      </c>
      <c r="G118" s="21">
        <f t="shared" si="1"/>
        <v>229.18918918918919</v>
      </c>
      <c r="H118" s="2">
        <v>80</v>
      </c>
      <c r="I118" s="2"/>
      <c r="J118" s="2"/>
      <c r="K118" s="2" t="s">
        <v>6</v>
      </c>
      <c r="L118" s="2" t="s">
        <v>7</v>
      </c>
      <c r="M118" s="2" t="s">
        <v>35</v>
      </c>
      <c r="N118" s="2" t="s">
        <v>0</v>
      </c>
      <c r="O118" s="2" t="s">
        <v>335</v>
      </c>
      <c r="P118" s="3">
        <v>45</v>
      </c>
    </row>
    <row r="119" spans="1:16" x14ac:dyDescent="0.2">
      <c r="A119" s="2"/>
      <c r="B119" s="2"/>
      <c r="C119" s="2"/>
      <c r="D119" s="2" t="s">
        <v>1235</v>
      </c>
      <c r="E119" s="2"/>
      <c r="F119" s="2" t="s">
        <v>1236</v>
      </c>
      <c r="G119" s="21">
        <f t="shared" si="1"/>
        <v>229.18918918918919</v>
      </c>
      <c r="H119" s="2">
        <v>80</v>
      </c>
      <c r="I119" s="2"/>
      <c r="J119" s="2"/>
      <c r="K119" s="2" t="s">
        <v>6</v>
      </c>
      <c r="L119" s="2" t="s">
        <v>7</v>
      </c>
      <c r="M119" s="2" t="s">
        <v>398</v>
      </c>
      <c r="N119" s="2" t="s">
        <v>0</v>
      </c>
      <c r="O119" s="2" t="s">
        <v>399</v>
      </c>
      <c r="P119" s="3">
        <v>46</v>
      </c>
    </row>
    <row r="120" spans="1:16" x14ac:dyDescent="0.2">
      <c r="A120" s="2"/>
      <c r="B120" s="2"/>
      <c r="C120" s="2"/>
      <c r="D120" s="2" t="s">
        <v>1235</v>
      </c>
      <c r="E120" s="2"/>
      <c r="F120" s="2" t="s">
        <v>1236</v>
      </c>
      <c r="G120" s="21">
        <f t="shared" si="1"/>
        <v>229.18918918918919</v>
      </c>
      <c r="H120" s="2">
        <v>80</v>
      </c>
      <c r="I120" s="2"/>
      <c r="J120" s="2"/>
      <c r="K120" s="2" t="s">
        <v>6</v>
      </c>
      <c r="L120" s="2" t="s">
        <v>7</v>
      </c>
      <c r="M120" s="2" t="s">
        <v>26</v>
      </c>
      <c r="N120" s="2" t="s">
        <v>0</v>
      </c>
      <c r="O120" s="2" t="s">
        <v>365</v>
      </c>
      <c r="P120" s="3">
        <v>47</v>
      </c>
    </row>
    <row r="121" spans="1:16" x14ac:dyDescent="0.2">
      <c r="A121" s="2"/>
      <c r="B121" s="2"/>
      <c r="C121" s="2"/>
      <c r="D121" s="2" t="s">
        <v>1235</v>
      </c>
      <c r="E121" s="2"/>
      <c r="F121" s="2" t="s">
        <v>1236</v>
      </c>
      <c r="G121" s="21">
        <f t="shared" si="1"/>
        <v>229.18918918918919</v>
      </c>
      <c r="H121" s="2">
        <v>80</v>
      </c>
      <c r="I121" s="2"/>
      <c r="J121" s="2"/>
      <c r="K121" s="2" t="s">
        <v>6</v>
      </c>
      <c r="L121" s="2" t="s">
        <v>7</v>
      </c>
      <c r="M121" s="2" t="s">
        <v>55</v>
      </c>
      <c r="N121" s="2" t="s">
        <v>0</v>
      </c>
      <c r="O121" s="2" t="s">
        <v>395</v>
      </c>
      <c r="P121" s="3">
        <v>48</v>
      </c>
    </row>
    <row r="122" spans="1:16" x14ac:dyDescent="0.2">
      <c r="A122" s="2"/>
      <c r="B122" s="2"/>
      <c r="C122" s="2"/>
      <c r="D122" s="2" t="s">
        <v>1235</v>
      </c>
      <c r="E122" s="2"/>
      <c r="F122" s="2" t="s">
        <v>1236</v>
      </c>
      <c r="G122" s="21">
        <f t="shared" si="1"/>
        <v>229.18918918918919</v>
      </c>
      <c r="H122" s="2">
        <v>80</v>
      </c>
      <c r="I122" s="2"/>
      <c r="J122" s="2"/>
      <c r="K122" s="2" t="s">
        <v>6</v>
      </c>
      <c r="L122" s="2" t="s">
        <v>7</v>
      </c>
      <c r="M122" s="2" t="s">
        <v>53</v>
      </c>
      <c r="N122" s="2" t="s">
        <v>0</v>
      </c>
      <c r="O122" s="2" t="s">
        <v>417</v>
      </c>
      <c r="P122" s="3">
        <v>49</v>
      </c>
    </row>
    <row r="123" spans="1:16" x14ac:dyDescent="0.2">
      <c r="A123" s="2"/>
      <c r="B123" s="2"/>
      <c r="C123" s="2"/>
      <c r="D123" s="2" t="s">
        <v>1235</v>
      </c>
      <c r="E123" s="2"/>
      <c r="F123" s="2" t="s">
        <v>1236</v>
      </c>
      <c r="G123" s="21">
        <f t="shared" si="1"/>
        <v>229.18918918918919</v>
      </c>
      <c r="H123" s="2">
        <v>80</v>
      </c>
      <c r="I123" s="2"/>
      <c r="J123" s="2"/>
      <c r="K123" s="2" t="s">
        <v>6</v>
      </c>
      <c r="L123" s="2" t="s">
        <v>7</v>
      </c>
      <c r="M123" s="2" t="s">
        <v>361</v>
      </c>
      <c r="N123" s="2" t="s">
        <v>0</v>
      </c>
      <c r="O123" s="2" t="s">
        <v>362</v>
      </c>
      <c r="P123" s="3">
        <v>50</v>
      </c>
    </row>
    <row r="124" spans="1:16" x14ac:dyDescent="0.2">
      <c r="A124" s="2"/>
      <c r="B124" s="2"/>
      <c r="C124" s="2"/>
      <c r="D124" s="2" t="s">
        <v>1235</v>
      </c>
      <c r="E124" s="2"/>
      <c r="F124" s="2" t="s">
        <v>1236</v>
      </c>
      <c r="G124" s="21">
        <f t="shared" si="1"/>
        <v>229.18918918918919</v>
      </c>
      <c r="H124" s="2">
        <v>80</v>
      </c>
      <c r="I124" s="2"/>
      <c r="J124" s="2"/>
      <c r="K124" s="2" t="s">
        <v>6</v>
      </c>
      <c r="L124" s="2" t="s">
        <v>7</v>
      </c>
      <c r="M124" s="2" t="s">
        <v>43</v>
      </c>
      <c r="N124" s="2" t="s">
        <v>0</v>
      </c>
      <c r="O124" s="2" t="s">
        <v>364</v>
      </c>
      <c r="P124" s="3">
        <v>51</v>
      </c>
    </row>
    <row r="125" spans="1:16" x14ac:dyDescent="0.2">
      <c r="A125" s="2"/>
      <c r="B125" s="2"/>
      <c r="C125" s="2"/>
      <c r="D125" s="2" t="s">
        <v>1235</v>
      </c>
      <c r="E125" s="2"/>
      <c r="F125" s="2" t="s">
        <v>1236</v>
      </c>
      <c r="G125" s="21">
        <f t="shared" si="1"/>
        <v>229.18918918918919</v>
      </c>
      <c r="H125" s="2">
        <v>80</v>
      </c>
      <c r="I125" s="2"/>
      <c r="J125" s="2"/>
      <c r="K125" s="2" t="s">
        <v>6</v>
      </c>
      <c r="L125" s="2" t="s">
        <v>7</v>
      </c>
      <c r="M125" s="2" t="s">
        <v>40</v>
      </c>
      <c r="N125" s="2" t="s">
        <v>0</v>
      </c>
      <c r="O125" s="2" t="s">
        <v>344</v>
      </c>
      <c r="P125" s="3">
        <v>52</v>
      </c>
    </row>
    <row r="126" spans="1:16" x14ac:dyDescent="0.2">
      <c r="A126" s="2"/>
      <c r="B126" s="2"/>
      <c r="C126" s="2"/>
      <c r="D126" s="2" t="s">
        <v>1235</v>
      </c>
      <c r="E126" s="2"/>
      <c r="F126" s="2" t="s">
        <v>1236</v>
      </c>
      <c r="G126" s="21">
        <f t="shared" si="1"/>
        <v>229.18918918918919</v>
      </c>
      <c r="H126" s="2">
        <v>80</v>
      </c>
      <c r="I126" s="2"/>
      <c r="J126" s="2"/>
      <c r="K126" s="2" t="s">
        <v>6</v>
      </c>
      <c r="L126" s="2" t="s">
        <v>7</v>
      </c>
      <c r="M126" s="2" t="s">
        <v>47</v>
      </c>
      <c r="N126" s="2" t="s">
        <v>0</v>
      </c>
      <c r="O126" s="2" t="s">
        <v>276</v>
      </c>
      <c r="P126" s="3">
        <v>53</v>
      </c>
    </row>
    <row r="127" spans="1:16" x14ac:dyDescent="0.2">
      <c r="A127" s="2"/>
      <c r="B127" s="2"/>
      <c r="C127" s="2"/>
      <c r="D127" s="2" t="s">
        <v>1235</v>
      </c>
      <c r="E127" s="2"/>
      <c r="F127" s="2" t="s">
        <v>1236</v>
      </c>
      <c r="G127" s="21">
        <f t="shared" si="1"/>
        <v>229.18918918918919</v>
      </c>
      <c r="H127" s="2">
        <v>80</v>
      </c>
      <c r="I127" s="2"/>
      <c r="J127" s="2"/>
      <c r="K127" s="2" t="s">
        <v>6</v>
      </c>
      <c r="L127" s="2" t="s">
        <v>7</v>
      </c>
      <c r="M127" s="2" t="s">
        <v>41</v>
      </c>
      <c r="N127" s="2" t="s">
        <v>0</v>
      </c>
      <c r="O127" s="2" t="s">
        <v>413</v>
      </c>
      <c r="P127" s="3">
        <v>54</v>
      </c>
    </row>
    <row r="128" spans="1:16" x14ac:dyDescent="0.2">
      <c r="A128" s="2"/>
      <c r="B128" s="2"/>
      <c r="C128" s="2"/>
      <c r="D128" s="2" t="s">
        <v>1235</v>
      </c>
      <c r="E128" s="2"/>
      <c r="F128" s="2" t="s">
        <v>1236</v>
      </c>
      <c r="G128" s="21">
        <f t="shared" si="1"/>
        <v>229.18918918918919</v>
      </c>
      <c r="H128" s="2">
        <v>80</v>
      </c>
      <c r="I128" s="2"/>
      <c r="J128" s="2"/>
      <c r="K128" s="2" t="s">
        <v>6</v>
      </c>
      <c r="L128" s="2" t="s">
        <v>7</v>
      </c>
      <c r="M128" s="2" t="s">
        <v>32</v>
      </c>
      <c r="N128" s="2" t="s">
        <v>0</v>
      </c>
      <c r="O128" s="2" t="s">
        <v>371</v>
      </c>
      <c r="P128" s="3">
        <v>55</v>
      </c>
    </row>
    <row r="129" spans="1:16" x14ac:dyDescent="0.2">
      <c r="A129" s="2"/>
      <c r="B129" s="2"/>
      <c r="C129" s="2"/>
      <c r="D129" s="2" t="s">
        <v>1235</v>
      </c>
      <c r="E129" s="2"/>
      <c r="F129" s="2" t="s">
        <v>1236</v>
      </c>
      <c r="G129" s="21">
        <f t="shared" si="1"/>
        <v>229.18918918918919</v>
      </c>
      <c r="H129" s="2">
        <v>80</v>
      </c>
      <c r="I129" s="2"/>
      <c r="J129" s="2"/>
      <c r="K129" s="2" t="s">
        <v>6</v>
      </c>
      <c r="L129" s="2" t="s">
        <v>7</v>
      </c>
      <c r="M129" s="2" t="s">
        <v>10</v>
      </c>
      <c r="N129" s="2" t="s">
        <v>0</v>
      </c>
      <c r="O129" s="2" t="s">
        <v>409</v>
      </c>
      <c r="P129" s="3">
        <v>56</v>
      </c>
    </row>
    <row r="130" spans="1:16" s="2" customFormat="1" x14ac:dyDescent="0.2">
      <c r="D130" s="2" t="s">
        <v>1235</v>
      </c>
      <c r="F130" s="2" t="s">
        <v>1236</v>
      </c>
      <c r="G130" s="2">
        <v>1000</v>
      </c>
      <c r="H130" s="2">
        <v>80</v>
      </c>
      <c r="K130" s="2" t="s">
        <v>6</v>
      </c>
      <c r="L130" s="2" t="s">
        <v>376</v>
      </c>
      <c r="M130" s="2" t="s">
        <v>2</v>
      </c>
      <c r="N130" s="2" t="s">
        <v>0</v>
      </c>
      <c r="O130" s="2" t="s">
        <v>377</v>
      </c>
    </row>
    <row r="131" spans="1:16" x14ac:dyDescent="0.2">
      <c r="A131" s="7"/>
      <c r="B131" s="7"/>
      <c r="C131" s="7"/>
      <c r="D131" s="7"/>
      <c r="E131" s="7" t="s">
        <v>1232</v>
      </c>
      <c r="F131" s="7"/>
      <c r="G131" s="7">
        <v>10</v>
      </c>
      <c r="H131" s="7">
        <v>150</v>
      </c>
      <c r="I131" s="7"/>
      <c r="J131" s="7"/>
      <c r="K131" s="9" t="s">
        <v>6</v>
      </c>
      <c r="L131" s="9" t="s">
        <v>308</v>
      </c>
      <c r="M131" s="9" t="s">
        <v>3</v>
      </c>
      <c r="N131" s="9" t="s">
        <v>0</v>
      </c>
      <c r="O131" s="9" t="s">
        <v>309</v>
      </c>
      <c r="P131" s="8"/>
    </row>
    <row r="132" spans="1:16" x14ac:dyDescent="0.2">
      <c r="A132" s="7"/>
      <c r="B132" s="7"/>
      <c r="C132" s="7"/>
      <c r="D132" s="7"/>
      <c r="E132" s="7" t="s">
        <v>1232</v>
      </c>
      <c r="F132" s="7"/>
      <c r="G132" s="7">
        <v>10</v>
      </c>
      <c r="H132" s="7">
        <v>150</v>
      </c>
      <c r="I132" s="7"/>
      <c r="J132" s="7"/>
      <c r="K132" s="9" t="s">
        <v>6</v>
      </c>
      <c r="L132" s="9" t="s">
        <v>308</v>
      </c>
      <c r="M132" s="9" t="s">
        <v>1</v>
      </c>
      <c r="N132" s="9" t="s">
        <v>0</v>
      </c>
      <c r="O132" s="9" t="s">
        <v>347</v>
      </c>
      <c r="P132" s="8"/>
    </row>
    <row r="133" spans="1:16" x14ac:dyDescent="0.2">
      <c r="A133" s="2"/>
      <c r="B133" s="2"/>
      <c r="C133" s="2" t="s">
        <v>1233</v>
      </c>
      <c r="D133" s="2"/>
      <c r="E133" s="2"/>
      <c r="F133" s="2"/>
      <c r="G133" s="2">
        <v>30</v>
      </c>
      <c r="H133" s="2">
        <v>70</v>
      </c>
      <c r="I133" s="2"/>
      <c r="J133" s="2"/>
      <c r="K133" s="2" t="s">
        <v>6</v>
      </c>
      <c r="L133" s="2" t="s">
        <v>366</v>
      </c>
      <c r="M133" s="2" t="s">
        <v>2</v>
      </c>
      <c r="N133" s="2" t="s">
        <v>0</v>
      </c>
      <c r="O133" s="2" t="s">
        <v>378</v>
      </c>
      <c r="P133" s="2"/>
    </row>
    <row r="134" spans="1:16" x14ac:dyDescent="0.2">
      <c r="A134" s="2"/>
      <c r="B134" s="2"/>
      <c r="C134" s="2" t="s">
        <v>1233</v>
      </c>
      <c r="D134" s="2"/>
      <c r="E134" s="2"/>
      <c r="F134" s="2"/>
      <c r="G134" s="2">
        <v>30</v>
      </c>
      <c r="H134" s="2">
        <v>70</v>
      </c>
      <c r="I134" s="2"/>
      <c r="J134" s="2"/>
      <c r="K134" s="2" t="s">
        <v>6</v>
      </c>
      <c r="L134" s="2" t="s">
        <v>366</v>
      </c>
      <c r="M134" s="2" t="s">
        <v>3</v>
      </c>
      <c r="N134" s="2" t="s">
        <v>0</v>
      </c>
      <c r="O134" s="2" t="s">
        <v>393</v>
      </c>
      <c r="P134" s="2"/>
    </row>
    <row r="135" spans="1:16" x14ac:dyDescent="0.2">
      <c r="A135" s="2"/>
      <c r="B135" s="2"/>
      <c r="C135" s="2" t="s">
        <v>1233</v>
      </c>
      <c r="D135" s="2"/>
      <c r="E135" s="2"/>
      <c r="F135" s="2"/>
      <c r="G135" s="2">
        <v>30</v>
      </c>
      <c r="H135" s="2">
        <v>70</v>
      </c>
      <c r="I135" s="2"/>
      <c r="J135" s="2"/>
      <c r="K135" s="2" t="s">
        <v>6</v>
      </c>
      <c r="L135" s="2" t="s">
        <v>366</v>
      </c>
      <c r="M135" s="2" t="s">
        <v>1</v>
      </c>
      <c r="N135" s="2" t="s">
        <v>0</v>
      </c>
      <c r="O135" s="2" t="s">
        <v>367</v>
      </c>
      <c r="P135" s="2"/>
    </row>
    <row r="136" spans="1:16" ht="15" x14ac:dyDescent="0.2">
      <c r="A136" s="7"/>
      <c r="B136" s="7"/>
      <c r="C136" s="7"/>
      <c r="D136" s="7"/>
      <c r="E136" s="10" t="s">
        <v>1238</v>
      </c>
      <c r="F136" s="7"/>
      <c r="G136" s="7">
        <v>10</v>
      </c>
      <c r="H136" s="7">
        <v>150</v>
      </c>
      <c r="I136" s="7"/>
      <c r="J136" s="7"/>
      <c r="K136" s="9" t="s">
        <v>6</v>
      </c>
      <c r="L136" s="9" t="s">
        <v>272</v>
      </c>
      <c r="M136" s="9" t="s">
        <v>3</v>
      </c>
      <c r="N136" s="9" t="s">
        <v>0</v>
      </c>
      <c r="O136" s="9" t="s">
        <v>357</v>
      </c>
      <c r="P136" s="8"/>
    </row>
    <row r="137" spans="1:16" ht="15" x14ac:dyDescent="0.2">
      <c r="A137" s="7"/>
      <c r="B137" s="7"/>
      <c r="C137" s="7"/>
      <c r="D137" s="7"/>
      <c r="E137" s="10" t="s">
        <v>1238</v>
      </c>
      <c r="F137" s="7"/>
      <c r="G137" s="7">
        <v>10</v>
      </c>
      <c r="H137" s="7">
        <v>150</v>
      </c>
      <c r="I137" s="7"/>
      <c r="J137" s="7"/>
      <c r="K137" s="9" t="s">
        <v>6</v>
      </c>
      <c r="L137" s="9" t="s">
        <v>272</v>
      </c>
      <c r="M137" s="9" t="s">
        <v>1</v>
      </c>
      <c r="N137" s="9" t="s">
        <v>0</v>
      </c>
      <c r="O137" s="9" t="s">
        <v>273</v>
      </c>
      <c r="P137" s="8"/>
    </row>
    <row r="138" spans="1:16" x14ac:dyDescent="0.2">
      <c r="A138" s="7"/>
      <c r="B138" s="7"/>
      <c r="C138" s="7"/>
      <c r="D138" s="7"/>
      <c r="E138" s="7" t="s">
        <v>1239</v>
      </c>
      <c r="F138" s="7"/>
      <c r="G138" s="7">
        <v>10</v>
      </c>
      <c r="H138" s="7">
        <v>150</v>
      </c>
      <c r="I138" s="7"/>
      <c r="J138" s="7"/>
      <c r="K138" s="9" t="s">
        <v>6</v>
      </c>
      <c r="L138" s="9" t="s">
        <v>290</v>
      </c>
      <c r="M138" s="9" t="s">
        <v>3</v>
      </c>
      <c r="N138" s="9" t="s">
        <v>0</v>
      </c>
      <c r="O138" s="9" t="s">
        <v>291</v>
      </c>
      <c r="P138" s="8"/>
    </row>
    <row r="139" spans="1:16" x14ac:dyDescent="0.2">
      <c r="A139" s="7"/>
      <c r="B139" s="7"/>
      <c r="C139" s="7"/>
      <c r="D139" s="7"/>
      <c r="E139" s="7" t="s">
        <v>1239</v>
      </c>
      <c r="F139" s="7"/>
      <c r="G139" s="7">
        <v>10</v>
      </c>
      <c r="H139" s="7">
        <v>150</v>
      </c>
      <c r="I139" s="7"/>
      <c r="J139" s="7"/>
      <c r="K139" s="9" t="s">
        <v>6</v>
      </c>
      <c r="L139" s="9" t="s">
        <v>290</v>
      </c>
      <c r="M139" s="9" t="s">
        <v>1</v>
      </c>
      <c r="N139" s="9" t="s">
        <v>0</v>
      </c>
      <c r="O139" s="9" t="s">
        <v>334</v>
      </c>
      <c r="P139" s="8"/>
    </row>
    <row r="140" spans="1:16" x14ac:dyDescent="0.2">
      <c r="A140" s="2"/>
      <c r="B140" s="2"/>
      <c r="C140" s="2" t="s">
        <v>1233</v>
      </c>
      <c r="D140" s="2" t="s">
        <v>1240</v>
      </c>
      <c r="E140" s="2"/>
      <c r="F140" s="2"/>
      <c r="G140" s="2">
        <v>50</v>
      </c>
      <c r="H140" s="2">
        <v>180</v>
      </c>
      <c r="I140" s="2"/>
      <c r="J140" s="2"/>
      <c r="K140" s="2" t="s">
        <v>6</v>
      </c>
      <c r="L140" s="2" t="s">
        <v>303</v>
      </c>
      <c r="M140" s="2" t="s">
        <v>2</v>
      </c>
      <c r="N140" s="2" t="s">
        <v>0</v>
      </c>
      <c r="O140" s="2" t="s">
        <v>304</v>
      </c>
      <c r="P140" s="3"/>
    </row>
    <row r="141" spans="1:16" x14ac:dyDescent="0.2">
      <c r="A141" s="2"/>
      <c r="B141" s="2"/>
      <c r="C141" s="2" t="s">
        <v>1233</v>
      </c>
      <c r="D141" s="2" t="s">
        <v>1240</v>
      </c>
      <c r="E141" s="2"/>
      <c r="F141" s="2"/>
      <c r="G141" s="2">
        <v>50</v>
      </c>
      <c r="H141" s="2">
        <v>180</v>
      </c>
      <c r="I141" s="2"/>
      <c r="J141" s="2"/>
      <c r="K141" s="2" t="s">
        <v>6</v>
      </c>
      <c r="L141" s="2" t="s">
        <v>303</v>
      </c>
      <c r="M141" s="2" t="s">
        <v>1</v>
      </c>
      <c r="N141" s="2" t="s">
        <v>0</v>
      </c>
      <c r="O141" s="2" t="s">
        <v>411</v>
      </c>
      <c r="P141" s="3"/>
    </row>
    <row r="142" spans="1:16" x14ac:dyDescent="0.2">
      <c r="A142" s="2"/>
      <c r="B142" s="2"/>
      <c r="C142" s="2" t="s">
        <v>1233</v>
      </c>
      <c r="D142" s="2" t="s">
        <v>1240</v>
      </c>
      <c r="E142" s="2"/>
      <c r="F142" s="2"/>
      <c r="G142" s="2">
        <v>50</v>
      </c>
      <c r="H142" s="2">
        <v>180</v>
      </c>
      <c r="I142" s="2"/>
      <c r="J142" s="2"/>
      <c r="K142" s="2" t="s">
        <v>6</v>
      </c>
      <c r="L142" s="2" t="s">
        <v>350</v>
      </c>
      <c r="M142" s="2" t="s">
        <v>2</v>
      </c>
      <c r="N142" s="2" t="s">
        <v>0</v>
      </c>
      <c r="O142" s="2" t="s">
        <v>387</v>
      </c>
      <c r="P142" s="3"/>
    </row>
    <row r="143" spans="1:16" x14ac:dyDescent="0.2">
      <c r="A143" s="2"/>
      <c r="B143" s="2"/>
      <c r="C143" s="2" t="s">
        <v>1233</v>
      </c>
      <c r="D143" s="2" t="s">
        <v>1240</v>
      </c>
      <c r="E143" s="2"/>
      <c r="F143" s="2"/>
      <c r="G143" s="2">
        <v>50</v>
      </c>
      <c r="H143" s="2">
        <v>180</v>
      </c>
      <c r="I143" s="2"/>
      <c r="J143" s="2"/>
      <c r="K143" s="2" t="s">
        <v>6</v>
      </c>
      <c r="L143" s="2" t="s">
        <v>350</v>
      </c>
      <c r="M143" s="2" t="s">
        <v>1</v>
      </c>
      <c r="N143" s="2" t="s">
        <v>0</v>
      </c>
      <c r="O143" s="2" t="s">
        <v>351</v>
      </c>
      <c r="P143" s="3"/>
    </row>
    <row r="144" spans="1:16" x14ac:dyDescent="0.2">
      <c r="A144" s="4"/>
      <c r="B144" s="4"/>
      <c r="C144" s="4" t="s">
        <v>1233</v>
      </c>
      <c r="D144" s="4"/>
      <c r="E144" s="4" t="s">
        <v>1241</v>
      </c>
      <c r="F144" s="4"/>
      <c r="G144" s="4">
        <v>100</v>
      </c>
      <c r="H144" s="4">
        <v>75</v>
      </c>
      <c r="I144" s="4"/>
      <c r="J144" s="4"/>
      <c r="K144" s="4" t="s">
        <v>6</v>
      </c>
      <c r="L144" s="4" t="s">
        <v>300</v>
      </c>
      <c r="M144" s="4" t="s">
        <v>3</v>
      </c>
      <c r="N144" s="4" t="s">
        <v>0</v>
      </c>
      <c r="O144" s="4" t="s">
        <v>301</v>
      </c>
      <c r="P144" s="4"/>
    </row>
    <row r="145" spans="1:16" x14ac:dyDescent="0.2">
      <c r="A145" s="4"/>
      <c r="B145" s="4"/>
      <c r="C145" s="4" t="s">
        <v>1233</v>
      </c>
      <c r="D145" s="4"/>
      <c r="E145" s="4" t="s">
        <v>1241</v>
      </c>
      <c r="F145" s="4"/>
      <c r="G145" s="4">
        <v>100</v>
      </c>
      <c r="H145" s="4">
        <v>75</v>
      </c>
      <c r="I145" s="4"/>
      <c r="J145" s="4"/>
      <c r="K145" s="4" t="s">
        <v>6</v>
      </c>
      <c r="L145" s="4" t="s">
        <v>300</v>
      </c>
      <c r="M145" s="4" t="s">
        <v>2</v>
      </c>
      <c r="N145" s="4" t="s">
        <v>0</v>
      </c>
      <c r="O145" s="4" t="s">
        <v>354</v>
      </c>
      <c r="P145" s="4"/>
    </row>
    <row r="146" spans="1:16" x14ac:dyDescent="0.2">
      <c r="A146" s="4"/>
      <c r="B146" s="4"/>
      <c r="C146" s="4" t="s">
        <v>1233</v>
      </c>
      <c r="D146" s="4"/>
      <c r="E146" s="4" t="s">
        <v>1241</v>
      </c>
      <c r="F146" s="4"/>
      <c r="G146" s="4">
        <v>100</v>
      </c>
      <c r="H146" s="4">
        <v>75</v>
      </c>
      <c r="I146" s="4"/>
      <c r="J146" s="4"/>
      <c r="K146" s="4" t="s">
        <v>6</v>
      </c>
      <c r="L146" s="4" t="s">
        <v>300</v>
      </c>
      <c r="M146" s="4" t="s">
        <v>1</v>
      </c>
      <c r="N146" s="4" t="s">
        <v>0</v>
      </c>
      <c r="O146" s="4" t="s">
        <v>380</v>
      </c>
      <c r="P146" s="4"/>
    </row>
    <row r="147" spans="1:16" x14ac:dyDescent="0.2">
      <c r="A147" s="4"/>
      <c r="B147" s="4"/>
      <c r="C147" s="4" t="s">
        <v>1233</v>
      </c>
      <c r="D147" s="4"/>
      <c r="E147" s="4" t="s">
        <v>1241</v>
      </c>
      <c r="F147" s="4"/>
      <c r="G147" s="4">
        <v>100</v>
      </c>
      <c r="H147" s="4">
        <v>75</v>
      </c>
      <c r="I147" s="4"/>
      <c r="J147" s="4"/>
      <c r="K147" s="4" t="s">
        <v>6</v>
      </c>
      <c r="L147" s="4" t="s">
        <v>306</v>
      </c>
      <c r="M147" s="4" t="s">
        <v>2</v>
      </c>
      <c r="N147" s="4" t="s">
        <v>0</v>
      </c>
      <c r="O147" s="4" t="s">
        <v>307</v>
      </c>
      <c r="P147" s="4"/>
    </row>
    <row r="148" spans="1:16" x14ac:dyDescent="0.2">
      <c r="A148" s="4"/>
      <c r="B148" s="4"/>
      <c r="C148" s="4" t="s">
        <v>1233</v>
      </c>
      <c r="D148" s="4"/>
      <c r="E148" s="4" t="s">
        <v>1241</v>
      </c>
      <c r="F148" s="4"/>
      <c r="G148" s="4">
        <v>100</v>
      </c>
      <c r="H148" s="4">
        <v>75</v>
      </c>
      <c r="I148" s="4"/>
      <c r="J148" s="4"/>
      <c r="K148" s="4" t="s">
        <v>6</v>
      </c>
      <c r="L148" s="4" t="s">
        <v>306</v>
      </c>
      <c r="M148" s="4" t="s">
        <v>3</v>
      </c>
      <c r="N148" s="4" t="s">
        <v>0</v>
      </c>
      <c r="O148" s="4" t="s">
        <v>315</v>
      </c>
      <c r="P148" s="4"/>
    </row>
    <row r="149" spans="1:16" x14ac:dyDescent="0.2">
      <c r="A149" s="4"/>
      <c r="B149" s="4"/>
      <c r="C149" s="4" t="s">
        <v>1233</v>
      </c>
      <c r="D149" s="4"/>
      <c r="E149" s="4" t="s">
        <v>1241</v>
      </c>
      <c r="F149" s="4"/>
      <c r="G149" s="4">
        <v>100</v>
      </c>
      <c r="H149" s="4">
        <v>75</v>
      </c>
      <c r="I149" s="4"/>
      <c r="J149" s="4"/>
      <c r="K149" s="4" t="s">
        <v>6</v>
      </c>
      <c r="L149" s="4" t="s">
        <v>306</v>
      </c>
      <c r="M149" s="4" t="s">
        <v>1</v>
      </c>
      <c r="N149" s="4" t="s">
        <v>0</v>
      </c>
      <c r="O149" s="4" t="s">
        <v>336</v>
      </c>
      <c r="P149" s="4"/>
    </row>
    <row r="150" spans="1:16" x14ac:dyDescent="0.2">
      <c r="A150" s="4"/>
      <c r="B150" s="4"/>
      <c r="C150" s="4" t="s">
        <v>1233</v>
      </c>
      <c r="D150" s="4"/>
      <c r="E150" s="4" t="s">
        <v>1241</v>
      </c>
      <c r="F150" s="4"/>
      <c r="G150" s="4">
        <v>10</v>
      </c>
      <c r="H150" s="4">
        <v>65</v>
      </c>
      <c r="I150" s="4"/>
      <c r="J150" s="4"/>
      <c r="K150" s="4" t="s">
        <v>6</v>
      </c>
      <c r="L150" s="4" t="s">
        <v>243</v>
      </c>
      <c r="M150" s="4" t="s">
        <v>1</v>
      </c>
      <c r="N150" s="4" t="s">
        <v>0</v>
      </c>
      <c r="O150" s="4" t="s">
        <v>244</v>
      </c>
      <c r="P150" s="4"/>
    </row>
    <row r="151" spans="1:16" x14ac:dyDescent="0.2">
      <c r="A151" s="4"/>
      <c r="B151" s="4"/>
      <c r="C151" s="4" t="s">
        <v>1233</v>
      </c>
      <c r="D151" s="4"/>
      <c r="E151" s="4" t="s">
        <v>1241</v>
      </c>
      <c r="F151" s="4"/>
      <c r="G151" s="4">
        <v>10</v>
      </c>
      <c r="H151" s="4">
        <v>65</v>
      </c>
      <c r="I151" s="4"/>
      <c r="J151" s="4"/>
      <c r="K151" s="4" t="s">
        <v>6</v>
      </c>
      <c r="L151" s="4" t="s">
        <v>243</v>
      </c>
      <c r="M151" s="4" t="s">
        <v>2</v>
      </c>
      <c r="N151" s="4" t="s">
        <v>0</v>
      </c>
      <c r="O151" s="4" t="s">
        <v>258</v>
      </c>
      <c r="P151" s="4"/>
    </row>
    <row r="152" spans="1:16" x14ac:dyDescent="0.2">
      <c r="A152" s="4"/>
      <c r="B152" s="4"/>
      <c r="C152" s="4" t="s">
        <v>1233</v>
      </c>
      <c r="D152" s="4"/>
      <c r="E152" s="4" t="s">
        <v>1241</v>
      </c>
      <c r="F152" s="4"/>
      <c r="G152" s="4">
        <v>10</v>
      </c>
      <c r="H152" s="4">
        <v>65</v>
      </c>
      <c r="I152" s="4"/>
      <c r="J152" s="4"/>
      <c r="K152" s="4" t="s">
        <v>6</v>
      </c>
      <c r="L152" s="4" t="s">
        <v>243</v>
      </c>
      <c r="M152" s="4" t="s">
        <v>3</v>
      </c>
      <c r="N152" s="4" t="s">
        <v>0</v>
      </c>
      <c r="O152" s="4" t="s">
        <v>345</v>
      </c>
      <c r="P152" s="4"/>
    </row>
    <row r="153" spans="1:16" x14ac:dyDescent="0.2">
      <c r="A153" s="4"/>
      <c r="B153" s="4"/>
      <c r="C153" s="4" t="s">
        <v>1233</v>
      </c>
      <c r="D153" s="4"/>
      <c r="E153" s="4" t="s">
        <v>1241</v>
      </c>
      <c r="F153" s="4"/>
      <c r="G153" s="4">
        <v>10</v>
      </c>
      <c r="H153" s="4">
        <v>65</v>
      </c>
      <c r="I153" s="4"/>
      <c r="J153" s="4"/>
      <c r="K153" s="4" t="s">
        <v>6</v>
      </c>
      <c r="L153" s="4" t="s">
        <v>319</v>
      </c>
      <c r="M153" s="4" t="s">
        <v>2</v>
      </c>
      <c r="N153" s="4" t="s">
        <v>0</v>
      </c>
      <c r="O153" s="4" t="s">
        <v>320</v>
      </c>
      <c r="P153" s="4"/>
    </row>
    <row r="154" spans="1:16" x14ac:dyDescent="0.2">
      <c r="A154" s="4"/>
      <c r="B154" s="4"/>
      <c r="C154" s="4" t="s">
        <v>1233</v>
      </c>
      <c r="D154" s="4"/>
      <c r="E154" s="4" t="s">
        <v>1241</v>
      </c>
      <c r="F154" s="4"/>
      <c r="G154" s="4">
        <v>10</v>
      </c>
      <c r="H154" s="4">
        <v>65</v>
      </c>
      <c r="I154" s="4"/>
      <c r="J154" s="4"/>
      <c r="K154" s="4" t="s">
        <v>6</v>
      </c>
      <c r="L154" s="4" t="s">
        <v>319</v>
      </c>
      <c r="M154" s="4" t="s">
        <v>3</v>
      </c>
      <c r="N154" s="4" t="s">
        <v>0</v>
      </c>
      <c r="O154" s="4" t="s">
        <v>363</v>
      </c>
      <c r="P154" s="4"/>
    </row>
    <row r="155" spans="1:16" x14ac:dyDescent="0.2">
      <c r="A155" s="4"/>
      <c r="B155" s="4"/>
      <c r="C155" s="4" t="s">
        <v>1233</v>
      </c>
      <c r="D155" s="4"/>
      <c r="E155" s="4" t="s">
        <v>1241</v>
      </c>
      <c r="F155" s="4"/>
      <c r="G155" s="4">
        <v>10</v>
      </c>
      <c r="H155" s="4">
        <v>65</v>
      </c>
      <c r="I155" s="4"/>
      <c r="J155" s="4"/>
      <c r="K155" s="4" t="s">
        <v>6</v>
      </c>
      <c r="L155" s="4" t="s">
        <v>319</v>
      </c>
      <c r="M155" s="4" t="s">
        <v>1</v>
      </c>
      <c r="N155" s="4" t="s">
        <v>0</v>
      </c>
      <c r="O155" s="4" t="s">
        <v>375</v>
      </c>
      <c r="P155" s="4"/>
    </row>
    <row r="156" spans="1:16" s="12" customFormat="1" x14ac:dyDescent="0.2">
      <c r="E156" s="12" t="s">
        <v>1244</v>
      </c>
      <c r="G156" s="12">
        <v>10</v>
      </c>
      <c r="H156" s="12">
        <v>150</v>
      </c>
      <c r="K156" s="12" t="s">
        <v>6</v>
      </c>
      <c r="L156" s="12" t="s">
        <v>328</v>
      </c>
      <c r="M156" s="12" t="s">
        <v>1</v>
      </c>
      <c r="N156" s="12" t="s">
        <v>0</v>
      </c>
      <c r="O156" s="12" t="s">
        <v>329</v>
      </c>
    </row>
    <row r="157" spans="1:16" s="12" customFormat="1" x14ac:dyDescent="0.2">
      <c r="E157" s="12" t="s">
        <v>1244</v>
      </c>
      <c r="G157" s="12">
        <v>10</v>
      </c>
      <c r="H157" s="12">
        <v>150</v>
      </c>
      <c r="K157" s="12" t="s">
        <v>6</v>
      </c>
      <c r="L157" s="12" t="s">
        <v>328</v>
      </c>
      <c r="M157" s="12" t="s">
        <v>3</v>
      </c>
      <c r="N157" s="12" t="s">
        <v>0</v>
      </c>
      <c r="O157" s="12" t="s">
        <v>414</v>
      </c>
    </row>
    <row r="158" spans="1:16" s="2" customFormat="1" x14ac:dyDescent="0.2">
      <c r="C158" s="2" t="s">
        <v>1233</v>
      </c>
      <c r="D158" s="2" t="s">
        <v>1245</v>
      </c>
      <c r="G158" s="2">
        <v>100</v>
      </c>
      <c r="H158" s="2">
        <v>190</v>
      </c>
      <c r="K158" s="2" t="s">
        <v>6</v>
      </c>
      <c r="L158" s="2" t="s">
        <v>339</v>
      </c>
      <c r="M158" s="2" t="s">
        <v>2</v>
      </c>
      <c r="N158" s="2" t="s">
        <v>0</v>
      </c>
      <c r="O158" s="2" t="s">
        <v>415</v>
      </c>
      <c r="P158" s="3"/>
    </row>
    <row r="159" spans="1:16" s="2" customFormat="1" x14ac:dyDescent="0.2">
      <c r="C159" s="2" t="s">
        <v>1233</v>
      </c>
      <c r="D159" s="2" t="s">
        <v>1245</v>
      </c>
      <c r="G159" s="2">
        <v>100</v>
      </c>
      <c r="H159" s="2">
        <v>190</v>
      </c>
      <c r="K159" s="2" t="s">
        <v>6</v>
      </c>
      <c r="L159" s="2" t="s">
        <v>339</v>
      </c>
      <c r="M159" s="2" t="s">
        <v>1</v>
      </c>
      <c r="N159" s="2" t="s">
        <v>0</v>
      </c>
      <c r="O159" s="2" t="s">
        <v>340</v>
      </c>
      <c r="P159" s="3"/>
    </row>
    <row r="160" spans="1:16" s="2" customFormat="1" x14ac:dyDescent="0.2">
      <c r="C160" s="2" t="s">
        <v>1233</v>
      </c>
      <c r="D160" s="2" t="s">
        <v>1245</v>
      </c>
      <c r="G160" s="2">
        <v>100</v>
      </c>
      <c r="H160" s="2">
        <v>190</v>
      </c>
      <c r="K160" s="2" t="s">
        <v>6</v>
      </c>
      <c r="L160" s="2" t="s">
        <v>254</v>
      </c>
      <c r="M160" s="2" t="s">
        <v>2</v>
      </c>
      <c r="N160" s="2" t="s">
        <v>0</v>
      </c>
      <c r="O160" s="2" t="s">
        <v>330</v>
      </c>
      <c r="P160" s="3"/>
    </row>
    <row r="161" spans="3:16" s="2" customFormat="1" x14ac:dyDescent="0.2">
      <c r="C161" s="2" t="s">
        <v>1233</v>
      </c>
      <c r="D161" s="2" t="s">
        <v>1245</v>
      </c>
      <c r="G161" s="2">
        <v>100</v>
      </c>
      <c r="H161" s="2">
        <v>190</v>
      </c>
      <c r="K161" s="2" t="s">
        <v>6</v>
      </c>
      <c r="L161" s="2" t="s">
        <v>254</v>
      </c>
      <c r="M161" s="2" t="s">
        <v>1</v>
      </c>
      <c r="N161" s="2" t="s">
        <v>0</v>
      </c>
      <c r="O161" s="2" t="s">
        <v>255</v>
      </c>
      <c r="P161" s="3"/>
    </row>
    <row r="162" spans="3:16" s="2" customFormat="1" x14ac:dyDescent="0.2">
      <c r="C162" s="2" t="s">
        <v>1233</v>
      </c>
      <c r="D162" s="2" t="s">
        <v>1245</v>
      </c>
      <c r="G162" s="2">
        <v>30</v>
      </c>
      <c r="H162" s="2">
        <v>170</v>
      </c>
      <c r="K162" s="2" t="s">
        <v>6</v>
      </c>
      <c r="L162" s="2" t="s">
        <v>359</v>
      </c>
      <c r="M162" s="2" t="s">
        <v>2</v>
      </c>
      <c r="N162" s="2" t="s">
        <v>0</v>
      </c>
      <c r="O162" s="2" t="s">
        <v>360</v>
      </c>
      <c r="P162" s="3"/>
    </row>
    <row r="163" spans="3:16" s="2" customFormat="1" x14ac:dyDescent="0.2">
      <c r="C163" s="2" t="s">
        <v>1233</v>
      </c>
      <c r="D163" s="2" t="s">
        <v>1245</v>
      </c>
      <c r="G163" s="2">
        <v>30</v>
      </c>
      <c r="H163" s="2">
        <v>170</v>
      </c>
      <c r="K163" s="2" t="s">
        <v>6</v>
      </c>
      <c r="L163" s="2" t="s">
        <v>359</v>
      </c>
      <c r="M163" s="2" t="s">
        <v>1</v>
      </c>
      <c r="N163" s="2" t="s">
        <v>0</v>
      </c>
      <c r="O163" s="2" t="s">
        <v>394</v>
      </c>
      <c r="P163" s="3"/>
    </row>
    <row r="164" spans="3:16" s="2" customFormat="1" x14ac:dyDescent="0.2">
      <c r="C164" s="2" t="s">
        <v>1233</v>
      </c>
      <c r="D164" s="2" t="s">
        <v>1245</v>
      </c>
      <c r="G164" s="2">
        <v>30</v>
      </c>
      <c r="H164" s="2">
        <v>170</v>
      </c>
      <c r="K164" s="2" t="s">
        <v>6</v>
      </c>
      <c r="L164" s="2" t="s">
        <v>295</v>
      </c>
      <c r="M164" s="2" t="s">
        <v>2</v>
      </c>
      <c r="N164" s="2" t="s">
        <v>0</v>
      </c>
      <c r="O164" s="2" t="s">
        <v>302</v>
      </c>
      <c r="P164" s="3"/>
    </row>
    <row r="165" spans="3:16" s="2" customFormat="1" x14ac:dyDescent="0.2">
      <c r="C165" s="2" t="s">
        <v>1233</v>
      </c>
      <c r="D165" s="2" t="s">
        <v>1245</v>
      </c>
      <c r="G165" s="2">
        <v>30</v>
      </c>
      <c r="H165" s="2">
        <v>170</v>
      </c>
      <c r="K165" s="2" t="s">
        <v>6</v>
      </c>
      <c r="L165" s="2" t="s">
        <v>295</v>
      </c>
      <c r="M165" s="2" t="s">
        <v>1</v>
      </c>
      <c r="N165" s="2" t="s">
        <v>0</v>
      </c>
      <c r="O165" s="2" t="s">
        <v>296</v>
      </c>
      <c r="P165" s="3"/>
    </row>
    <row r="166" spans="3:16" s="2" customFormat="1" x14ac:dyDescent="0.2">
      <c r="C166" s="2" t="s">
        <v>1233</v>
      </c>
      <c r="D166" s="2" t="s">
        <v>1245</v>
      </c>
      <c r="G166" s="2">
        <v>6</v>
      </c>
      <c r="H166" s="2">
        <v>160</v>
      </c>
      <c r="K166" s="2" t="s">
        <v>6</v>
      </c>
      <c r="L166" s="2" t="s">
        <v>288</v>
      </c>
      <c r="M166" s="2" t="s">
        <v>2</v>
      </c>
      <c r="N166" s="2" t="s">
        <v>0</v>
      </c>
      <c r="O166" s="2" t="s">
        <v>408</v>
      </c>
      <c r="P166" s="3"/>
    </row>
    <row r="167" spans="3:16" s="2" customFormat="1" x14ac:dyDescent="0.2">
      <c r="C167" s="2" t="s">
        <v>1233</v>
      </c>
      <c r="D167" s="2" t="s">
        <v>1245</v>
      </c>
      <c r="G167" s="2">
        <v>6</v>
      </c>
      <c r="H167" s="2">
        <v>160</v>
      </c>
      <c r="K167" s="2" t="s">
        <v>6</v>
      </c>
      <c r="L167" s="2" t="s">
        <v>288</v>
      </c>
      <c r="M167" s="2" t="s">
        <v>1</v>
      </c>
      <c r="N167" s="2" t="s">
        <v>0</v>
      </c>
      <c r="O167" s="2" t="s">
        <v>289</v>
      </c>
      <c r="P167" s="3"/>
    </row>
    <row r="168" spans="3:16" s="2" customFormat="1" x14ac:dyDescent="0.2">
      <c r="C168" s="2" t="s">
        <v>1233</v>
      </c>
      <c r="D168" s="2" t="s">
        <v>1245</v>
      </c>
      <c r="G168" s="2">
        <v>6</v>
      </c>
      <c r="H168" s="2">
        <v>160</v>
      </c>
      <c r="K168" s="2" t="s">
        <v>6</v>
      </c>
      <c r="L168" s="2" t="s">
        <v>326</v>
      </c>
      <c r="M168" s="2" t="s">
        <v>2</v>
      </c>
      <c r="N168" s="2" t="s">
        <v>0</v>
      </c>
      <c r="O168" s="2" t="s">
        <v>402</v>
      </c>
      <c r="P168" s="3"/>
    </row>
    <row r="169" spans="3:16" s="2" customFormat="1" x14ac:dyDescent="0.2">
      <c r="C169" s="2" t="s">
        <v>1233</v>
      </c>
      <c r="D169" s="2" t="s">
        <v>1245</v>
      </c>
      <c r="G169" s="2">
        <v>6</v>
      </c>
      <c r="H169" s="2">
        <v>160</v>
      </c>
      <c r="K169" s="2" t="s">
        <v>6</v>
      </c>
      <c r="L169" s="2" t="s">
        <v>326</v>
      </c>
      <c r="M169" s="2" t="s">
        <v>1</v>
      </c>
      <c r="N169" s="2" t="s">
        <v>0</v>
      </c>
      <c r="O169" s="2" t="s">
        <v>327</v>
      </c>
      <c r="P169" s="3"/>
    </row>
    <row r="170" spans="3:16" s="7" customFormat="1" x14ac:dyDescent="0.2">
      <c r="C170" s="7" t="s">
        <v>1233</v>
      </c>
      <c r="D170" s="7" t="s">
        <v>1240</v>
      </c>
      <c r="G170" s="7">
        <v>50</v>
      </c>
      <c r="H170" s="7">
        <v>180</v>
      </c>
      <c r="K170" s="7" t="s">
        <v>6</v>
      </c>
      <c r="L170" s="7" t="s">
        <v>292</v>
      </c>
      <c r="M170" s="7" t="s">
        <v>2</v>
      </c>
      <c r="N170" s="7" t="s">
        <v>0</v>
      </c>
      <c r="O170" s="7" t="s">
        <v>293</v>
      </c>
      <c r="P170" s="8"/>
    </row>
    <row r="171" spans="3:16" s="7" customFormat="1" x14ac:dyDescent="0.2">
      <c r="C171" s="7" t="s">
        <v>1233</v>
      </c>
      <c r="D171" s="7" t="s">
        <v>1240</v>
      </c>
      <c r="G171" s="7">
        <v>50</v>
      </c>
      <c r="H171" s="7">
        <v>180</v>
      </c>
      <c r="K171" s="7" t="s">
        <v>6</v>
      </c>
      <c r="L171" s="7" t="s">
        <v>292</v>
      </c>
      <c r="M171" s="7" t="s">
        <v>1</v>
      </c>
      <c r="N171" s="7" t="s">
        <v>0</v>
      </c>
      <c r="O171" s="7" t="s">
        <v>312</v>
      </c>
      <c r="P171" s="8"/>
    </row>
    <row r="172" spans="3:16" s="7" customFormat="1" x14ac:dyDescent="0.2">
      <c r="C172" s="7" t="s">
        <v>1233</v>
      </c>
      <c r="D172" s="7" t="s">
        <v>1240</v>
      </c>
      <c r="G172" s="7">
        <v>50</v>
      </c>
      <c r="H172" s="7">
        <v>180</v>
      </c>
      <c r="K172" s="7" t="s">
        <v>6</v>
      </c>
      <c r="L172" s="7" t="s">
        <v>322</v>
      </c>
      <c r="M172" s="7" t="s">
        <v>2</v>
      </c>
      <c r="N172" s="7" t="s">
        <v>0</v>
      </c>
      <c r="O172" s="7" t="s">
        <v>403</v>
      </c>
      <c r="P172" s="8"/>
    </row>
    <row r="173" spans="3:16" s="7" customFormat="1" x14ac:dyDescent="0.2">
      <c r="C173" s="7" t="s">
        <v>1233</v>
      </c>
      <c r="D173" s="7" t="s">
        <v>1240</v>
      </c>
      <c r="G173" s="7">
        <v>50</v>
      </c>
      <c r="H173" s="7">
        <v>180</v>
      </c>
      <c r="K173" s="7" t="s">
        <v>6</v>
      </c>
      <c r="L173" s="7" t="s">
        <v>322</v>
      </c>
      <c r="M173" s="7" t="s">
        <v>1</v>
      </c>
      <c r="N173" s="7" t="s">
        <v>0</v>
      </c>
      <c r="O173" s="7" t="s">
        <v>323</v>
      </c>
      <c r="P173" s="8"/>
    </row>
    <row r="174" spans="3:16" s="7" customFormat="1" x14ac:dyDescent="0.2">
      <c r="C174" s="7" t="s">
        <v>1233</v>
      </c>
      <c r="D174" s="7" t="s">
        <v>1246</v>
      </c>
      <c r="G174" s="7">
        <v>50</v>
      </c>
      <c r="H174" s="7">
        <v>180</v>
      </c>
      <c r="K174" s="7" t="s">
        <v>6</v>
      </c>
      <c r="L174" s="7" t="s">
        <v>390</v>
      </c>
      <c r="M174" s="7" t="s">
        <v>2</v>
      </c>
      <c r="N174" s="7" t="s">
        <v>0</v>
      </c>
      <c r="O174" s="7" t="s">
        <v>391</v>
      </c>
      <c r="P174" s="8"/>
    </row>
    <row r="175" spans="3:16" s="7" customFormat="1" x14ac:dyDescent="0.2">
      <c r="C175" s="7" t="s">
        <v>1233</v>
      </c>
      <c r="D175" s="7" t="s">
        <v>1246</v>
      </c>
      <c r="G175" s="7">
        <v>50</v>
      </c>
      <c r="H175" s="7">
        <v>180</v>
      </c>
      <c r="K175" s="7" t="s">
        <v>6</v>
      </c>
      <c r="L175" s="7" t="s">
        <v>390</v>
      </c>
      <c r="M175" s="7" t="s">
        <v>1</v>
      </c>
      <c r="N175" s="7" t="s">
        <v>0</v>
      </c>
      <c r="O175" s="7" t="s">
        <v>407</v>
      </c>
      <c r="P175" s="8"/>
    </row>
    <row r="176" spans="3:16" s="7" customFormat="1" x14ac:dyDescent="0.2">
      <c r="C176" s="7" t="s">
        <v>1233</v>
      </c>
      <c r="D176" s="7" t="s">
        <v>1246</v>
      </c>
      <c r="G176" s="7">
        <v>50</v>
      </c>
      <c r="H176" s="7">
        <v>180</v>
      </c>
      <c r="K176" s="7" t="s">
        <v>6</v>
      </c>
      <c r="L176" s="7" t="s">
        <v>266</v>
      </c>
      <c r="M176" s="7" t="s">
        <v>2</v>
      </c>
      <c r="N176" s="7" t="s">
        <v>0</v>
      </c>
      <c r="O176" s="7" t="s">
        <v>267</v>
      </c>
      <c r="P176" s="8"/>
    </row>
    <row r="177" spans="3:16" s="7" customFormat="1" x14ac:dyDescent="0.2">
      <c r="C177" s="7" t="s">
        <v>1233</v>
      </c>
      <c r="D177" s="7" t="s">
        <v>1246</v>
      </c>
      <c r="G177" s="7">
        <v>50</v>
      </c>
      <c r="H177" s="7">
        <v>180</v>
      </c>
      <c r="K177" s="7" t="s">
        <v>6</v>
      </c>
      <c r="L177" s="7" t="s">
        <v>266</v>
      </c>
      <c r="M177" s="7" t="s">
        <v>1</v>
      </c>
      <c r="N177" s="7" t="s">
        <v>0</v>
      </c>
      <c r="O177" s="7" t="s">
        <v>416</v>
      </c>
      <c r="P177" s="8"/>
    </row>
    <row r="178" spans="3:16" s="13" customFormat="1" x14ac:dyDescent="0.2">
      <c r="C178" s="13" t="s">
        <v>1233</v>
      </c>
      <c r="D178" s="13" t="s">
        <v>1247</v>
      </c>
      <c r="G178" s="13">
        <v>25</v>
      </c>
      <c r="H178" s="13">
        <v>170</v>
      </c>
      <c r="K178" s="13" t="s">
        <v>6</v>
      </c>
      <c r="L178" s="13" t="s">
        <v>324</v>
      </c>
      <c r="M178" s="13" t="s">
        <v>2</v>
      </c>
      <c r="N178" s="13" t="s">
        <v>0</v>
      </c>
      <c r="O178" s="13" t="s">
        <v>348</v>
      </c>
      <c r="P178" s="14"/>
    </row>
    <row r="179" spans="3:16" s="13" customFormat="1" x14ac:dyDescent="0.2">
      <c r="C179" s="13" t="s">
        <v>1233</v>
      </c>
      <c r="D179" s="13" t="s">
        <v>1247</v>
      </c>
      <c r="G179" s="13">
        <v>25</v>
      </c>
      <c r="H179" s="13">
        <v>170</v>
      </c>
      <c r="K179" s="13" t="s">
        <v>6</v>
      </c>
      <c r="L179" s="13" t="s">
        <v>324</v>
      </c>
      <c r="M179" s="13" t="s">
        <v>1</v>
      </c>
      <c r="N179" s="13" t="s">
        <v>0</v>
      </c>
      <c r="O179" s="13" t="s">
        <v>325</v>
      </c>
      <c r="P179" s="14"/>
    </row>
    <row r="180" spans="3:16" s="13" customFormat="1" x14ac:dyDescent="0.2">
      <c r="C180" s="13" t="s">
        <v>1233</v>
      </c>
      <c r="D180" s="13" t="s">
        <v>1247</v>
      </c>
      <c r="G180" s="13">
        <v>25</v>
      </c>
      <c r="H180" s="13">
        <v>170</v>
      </c>
      <c r="K180" s="13" t="s">
        <v>6</v>
      </c>
      <c r="L180" s="13" t="s">
        <v>331</v>
      </c>
      <c r="M180" s="13" t="s">
        <v>2</v>
      </c>
      <c r="N180" s="13" t="s">
        <v>0</v>
      </c>
      <c r="O180" s="13" t="s">
        <v>392</v>
      </c>
      <c r="P180" s="14"/>
    </row>
    <row r="181" spans="3:16" s="13" customFormat="1" x14ac:dyDescent="0.2">
      <c r="C181" s="13" t="s">
        <v>1233</v>
      </c>
      <c r="D181" s="13" t="s">
        <v>1247</v>
      </c>
      <c r="G181" s="13">
        <v>25</v>
      </c>
      <c r="H181" s="13">
        <v>170</v>
      </c>
      <c r="K181" s="13" t="s">
        <v>6</v>
      </c>
      <c r="L181" s="13" t="s">
        <v>331</v>
      </c>
      <c r="M181" s="13" t="s">
        <v>1</v>
      </c>
      <c r="N181" s="13" t="s">
        <v>0</v>
      </c>
      <c r="O181" s="13" t="s">
        <v>332</v>
      </c>
      <c r="P181" s="14"/>
    </row>
    <row r="182" spans="3:16" s="13" customFormat="1" x14ac:dyDescent="0.2">
      <c r="C182" s="13" t="s">
        <v>1233</v>
      </c>
      <c r="D182" s="13" t="s">
        <v>1247</v>
      </c>
      <c r="G182" s="13">
        <v>300</v>
      </c>
      <c r="H182" s="13">
        <v>200</v>
      </c>
      <c r="K182" s="13" t="s">
        <v>6</v>
      </c>
      <c r="L182" s="13" t="s">
        <v>281</v>
      </c>
      <c r="M182" s="13" t="s">
        <v>2</v>
      </c>
      <c r="N182" s="13" t="s">
        <v>0</v>
      </c>
      <c r="O182" s="13" t="s">
        <v>284</v>
      </c>
      <c r="P182" s="14"/>
    </row>
    <row r="183" spans="3:16" s="13" customFormat="1" x14ac:dyDescent="0.2">
      <c r="C183" s="13" t="s">
        <v>1233</v>
      </c>
      <c r="D183" s="13" t="s">
        <v>1247</v>
      </c>
      <c r="G183" s="13">
        <v>300</v>
      </c>
      <c r="H183" s="13">
        <v>200</v>
      </c>
      <c r="K183" s="13" t="s">
        <v>6</v>
      </c>
      <c r="L183" s="13" t="s">
        <v>281</v>
      </c>
      <c r="M183" s="13" t="s">
        <v>1</v>
      </c>
      <c r="N183" s="13" t="s">
        <v>0</v>
      </c>
      <c r="O183" s="13" t="s">
        <v>282</v>
      </c>
      <c r="P183" s="14"/>
    </row>
    <row r="184" spans="3:16" s="13" customFormat="1" x14ac:dyDescent="0.2">
      <c r="C184" s="13" t="s">
        <v>1233</v>
      </c>
      <c r="D184" s="13" t="s">
        <v>1247</v>
      </c>
      <c r="G184" s="13">
        <v>300</v>
      </c>
      <c r="H184" s="13">
        <v>200</v>
      </c>
      <c r="K184" s="13" t="s">
        <v>6</v>
      </c>
      <c r="L184" s="13" t="s">
        <v>310</v>
      </c>
      <c r="M184" s="13" t="s">
        <v>2</v>
      </c>
      <c r="N184" s="13" t="s">
        <v>0</v>
      </c>
      <c r="O184" s="13" t="s">
        <v>311</v>
      </c>
      <c r="P184" s="14"/>
    </row>
    <row r="185" spans="3:16" s="13" customFormat="1" x14ac:dyDescent="0.2">
      <c r="C185" s="13" t="s">
        <v>1233</v>
      </c>
      <c r="D185" s="13" t="s">
        <v>1247</v>
      </c>
      <c r="G185" s="13">
        <v>300</v>
      </c>
      <c r="H185" s="13">
        <v>200</v>
      </c>
      <c r="K185" s="13" t="s">
        <v>6</v>
      </c>
      <c r="L185" s="13" t="s">
        <v>310</v>
      </c>
      <c r="M185" s="13" t="s">
        <v>1</v>
      </c>
      <c r="N185" s="13" t="s">
        <v>0</v>
      </c>
      <c r="O185" s="13" t="s">
        <v>406</v>
      </c>
      <c r="P185" s="14"/>
    </row>
    <row r="186" spans="3:16" s="13" customFormat="1" x14ac:dyDescent="0.2">
      <c r="C186" s="13" t="s">
        <v>1233</v>
      </c>
      <c r="D186" s="13" t="s">
        <v>1247</v>
      </c>
      <c r="G186" s="13">
        <v>9</v>
      </c>
      <c r="H186" s="13">
        <v>160</v>
      </c>
      <c r="K186" s="13" t="s">
        <v>6</v>
      </c>
      <c r="L186" s="13" t="s">
        <v>241</v>
      </c>
      <c r="M186" s="13" t="s">
        <v>2</v>
      </c>
      <c r="N186" s="13" t="s">
        <v>0</v>
      </c>
      <c r="O186" s="13" t="s">
        <v>256</v>
      </c>
      <c r="P186" s="14"/>
    </row>
    <row r="187" spans="3:16" s="13" customFormat="1" x14ac:dyDescent="0.2">
      <c r="C187" s="13" t="s">
        <v>1233</v>
      </c>
      <c r="D187" s="13" t="s">
        <v>1247</v>
      </c>
      <c r="G187" s="13">
        <v>9</v>
      </c>
      <c r="H187" s="13">
        <v>160</v>
      </c>
      <c r="K187" s="13" t="s">
        <v>6</v>
      </c>
      <c r="L187" s="13" t="s">
        <v>241</v>
      </c>
      <c r="M187" s="13" t="s">
        <v>3</v>
      </c>
      <c r="N187" s="13" t="s">
        <v>0</v>
      </c>
      <c r="O187" s="13" t="s">
        <v>263</v>
      </c>
      <c r="P187" s="14"/>
    </row>
    <row r="188" spans="3:16" s="13" customFormat="1" x14ac:dyDescent="0.2">
      <c r="C188" s="13" t="s">
        <v>1233</v>
      </c>
      <c r="D188" s="13" t="s">
        <v>1247</v>
      </c>
      <c r="G188" s="13">
        <v>9</v>
      </c>
      <c r="H188" s="13">
        <v>160</v>
      </c>
      <c r="K188" s="13" t="s">
        <v>6</v>
      </c>
      <c r="L188" s="13" t="s">
        <v>241</v>
      </c>
      <c r="M188" s="13" t="s">
        <v>1</v>
      </c>
      <c r="N188" s="13" t="s">
        <v>0</v>
      </c>
      <c r="O188" s="13" t="s">
        <v>242</v>
      </c>
      <c r="P188" s="14"/>
    </row>
    <row r="189" spans="3:16" s="13" customFormat="1" x14ac:dyDescent="0.2">
      <c r="C189" s="13" t="s">
        <v>1233</v>
      </c>
      <c r="D189" s="13" t="s">
        <v>1247</v>
      </c>
      <c r="G189" s="13">
        <v>9</v>
      </c>
      <c r="H189" s="13">
        <v>160</v>
      </c>
      <c r="K189" s="13" t="s">
        <v>6</v>
      </c>
      <c r="L189" s="13" t="s">
        <v>268</v>
      </c>
      <c r="M189" s="13" t="s">
        <v>2</v>
      </c>
      <c r="N189" s="13" t="s">
        <v>0</v>
      </c>
      <c r="O189" s="13" t="s">
        <v>274</v>
      </c>
      <c r="P189" s="14"/>
    </row>
    <row r="190" spans="3:16" s="13" customFormat="1" x14ac:dyDescent="0.2">
      <c r="C190" s="13" t="s">
        <v>1233</v>
      </c>
      <c r="D190" s="13" t="s">
        <v>1247</v>
      </c>
      <c r="G190" s="13">
        <v>9</v>
      </c>
      <c r="H190" s="13">
        <v>160</v>
      </c>
      <c r="K190" s="13" t="s">
        <v>6</v>
      </c>
      <c r="L190" s="13" t="s">
        <v>268</v>
      </c>
      <c r="M190" s="13" t="s">
        <v>3</v>
      </c>
      <c r="N190" s="13" t="s">
        <v>0</v>
      </c>
      <c r="O190" s="13" t="s">
        <v>318</v>
      </c>
      <c r="P190" s="14"/>
    </row>
    <row r="191" spans="3:16" s="13" customFormat="1" x14ac:dyDescent="0.2">
      <c r="C191" s="13" t="s">
        <v>1233</v>
      </c>
      <c r="D191" s="13" t="s">
        <v>1247</v>
      </c>
      <c r="G191" s="13">
        <v>9</v>
      </c>
      <c r="H191" s="13">
        <v>160</v>
      </c>
      <c r="K191" s="13" t="s">
        <v>6</v>
      </c>
      <c r="L191" s="13" t="s">
        <v>268</v>
      </c>
      <c r="M191" s="13" t="s">
        <v>1</v>
      </c>
      <c r="N191" s="13" t="s">
        <v>0</v>
      </c>
      <c r="O191" s="13" t="s">
        <v>269</v>
      </c>
      <c r="P191" s="14"/>
    </row>
    <row r="192" spans="3:16" s="12" customFormat="1" x14ac:dyDescent="0.2">
      <c r="E192" s="18" t="s">
        <v>1265</v>
      </c>
      <c r="K192" s="17" t="s">
        <v>6</v>
      </c>
      <c r="L192" s="17" t="s">
        <v>270</v>
      </c>
      <c r="M192" s="17" t="s">
        <v>3</v>
      </c>
      <c r="N192" s="17" t="s">
        <v>0</v>
      </c>
      <c r="O192" s="17" t="s">
        <v>271</v>
      </c>
      <c r="P192" s="16"/>
    </row>
    <row r="193" spans="3:16" s="12" customFormat="1" x14ac:dyDescent="0.2">
      <c r="E193" s="18" t="s">
        <v>1265</v>
      </c>
      <c r="K193" s="17" t="s">
        <v>6</v>
      </c>
      <c r="L193" s="17" t="s">
        <v>270</v>
      </c>
      <c r="M193" s="17" t="s">
        <v>1</v>
      </c>
      <c r="N193" s="17" t="s">
        <v>0</v>
      </c>
      <c r="O193" s="17" t="s">
        <v>338</v>
      </c>
      <c r="P193" s="16"/>
    </row>
    <row r="194" spans="3:16" s="12" customFormat="1" x14ac:dyDescent="0.2">
      <c r="E194" s="18" t="s">
        <v>1265</v>
      </c>
      <c r="K194" s="17" t="s">
        <v>6</v>
      </c>
      <c r="L194" s="17" t="s">
        <v>270</v>
      </c>
      <c r="M194" s="17" t="s">
        <v>2</v>
      </c>
      <c r="N194" s="17" t="s">
        <v>0</v>
      </c>
      <c r="O194" s="17" t="s">
        <v>389</v>
      </c>
      <c r="P194" s="16"/>
    </row>
    <row r="195" spans="3:16" s="12" customFormat="1" x14ac:dyDescent="0.2">
      <c r="C195" s="18"/>
      <c r="D195" s="18"/>
      <c r="E195" s="18" t="s">
        <v>1265</v>
      </c>
      <c r="F195" s="18"/>
      <c r="G195" s="18"/>
      <c r="H195" s="18"/>
      <c r="I195" s="18"/>
      <c r="K195" s="17" t="s">
        <v>6</v>
      </c>
      <c r="L195" s="17" t="s">
        <v>252</v>
      </c>
      <c r="M195" s="17" t="s">
        <v>5</v>
      </c>
      <c r="N195" s="17" t="s">
        <v>0</v>
      </c>
      <c r="O195" s="17" t="s">
        <v>253</v>
      </c>
      <c r="P195" s="16"/>
    </row>
    <row r="196" spans="3:16" s="12" customFormat="1" x14ac:dyDescent="0.2">
      <c r="C196" s="18"/>
      <c r="D196" s="18"/>
      <c r="E196" s="18" t="s">
        <v>1265</v>
      </c>
      <c r="F196" s="18"/>
      <c r="G196" s="18"/>
      <c r="H196" s="18"/>
      <c r="I196" s="18"/>
      <c r="K196" s="17" t="s">
        <v>6</v>
      </c>
      <c r="L196" s="17" t="s">
        <v>252</v>
      </c>
      <c r="M196" s="17" t="s">
        <v>4</v>
      </c>
      <c r="N196" s="17" t="s">
        <v>0</v>
      </c>
      <c r="O196" s="17" t="s">
        <v>343</v>
      </c>
      <c r="P196" s="16"/>
    </row>
    <row r="197" spans="3:16" s="19" customFormat="1" x14ac:dyDescent="0.2">
      <c r="C197" s="19" t="s">
        <v>1233</v>
      </c>
      <c r="G197" s="19">
        <f>J197*1/4</f>
        <v>20.25</v>
      </c>
      <c r="H197" s="19">
        <v>65</v>
      </c>
      <c r="J197" s="19">
        <v>81</v>
      </c>
      <c r="K197" s="19" t="s">
        <v>6</v>
      </c>
      <c r="L197" s="19" t="s">
        <v>369</v>
      </c>
      <c r="M197" s="19" t="s">
        <v>9</v>
      </c>
      <c r="N197" s="19" t="s">
        <v>0</v>
      </c>
      <c r="O197" s="19" t="s">
        <v>370</v>
      </c>
      <c r="P197" s="20"/>
    </row>
    <row r="198" spans="3:16" s="19" customFormat="1" x14ac:dyDescent="0.2">
      <c r="C198" s="19" t="s">
        <v>1233</v>
      </c>
      <c r="G198" s="19">
        <f t="shared" ref="G198:G208" si="2">J198*1/4</f>
        <v>20.25</v>
      </c>
      <c r="H198" s="19">
        <v>65</v>
      </c>
      <c r="J198" s="19">
        <v>81</v>
      </c>
      <c r="K198" s="19" t="s">
        <v>6</v>
      </c>
      <c r="L198" s="19" t="s">
        <v>369</v>
      </c>
      <c r="M198" s="19" t="s">
        <v>2</v>
      </c>
      <c r="N198" s="19" t="s">
        <v>0</v>
      </c>
      <c r="O198" s="19" t="s">
        <v>379</v>
      </c>
      <c r="P198" s="20"/>
    </row>
    <row r="199" spans="3:16" s="19" customFormat="1" x14ac:dyDescent="0.2">
      <c r="C199" s="19" t="s">
        <v>1233</v>
      </c>
      <c r="G199" s="19">
        <f t="shared" si="2"/>
        <v>20.25</v>
      </c>
      <c r="H199" s="19">
        <v>65</v>
      </c>
      <c r="J199" s="19">
        <v>81</v>
      </c>
      <c r="K199" s="19" t="s">
        <v>6</v>
      </c>
      <c r="L199" s="19" t="s">
        <v>369</v>
      </c>
      <c r="M199" s="19" t="s">
        <v>1</v>
      </c>
      <c r="N199" s="19" t="s">
        <v>0</v>
      </c>
      <c r="O199" s="19" t="s">
        <v>381</v>
      </c>
      <c r="P199" s="20"/>
    </row>
    <row r="200" spans="3:16" s="19" customFormat="1" x14ac:dyDescent="0.2">
      <c r="C200" s="19" t="s">
        <v>1233</v>
      </c>
      <c r="G200" s="19">
        <f t="shared" si="2"/>
        <v>3</v>
      </c>
      <c r="H200" s="19">
        <v>65</v>
      </c>
      <c r="J200" s="19">
        <v>12</v>
      </c>
      <c r="K200" s="19" t="s">
        <v>6</v>
      </c>
      <c r="L200" s="19" t="s">
        <v>246</v>
      </c>
      <c r="M200" s="19" t="s">
        <v>9</v>
      </c>
      <c r="N200" s="19" t="s">
        <v>0</v>
      </c>
      <c r="O200" s="19" t="s">
        <v>247</v>
      </c>
      <c r="P200" s="20"/>
    </row>
    <row r="201" spans="3:16" s="19" customFormat="1" x14ac:dyDescent="0.2">
      <c r="C201" s="19" t="s">
        <v>1233</v>
      </c>
      <c r="G201" s="19">
        <f t="shared" si="2"/>
        <v>3</v>
      </c>
      <c r="H201" s="19">
        <v>65</v>
      </c>
      <c r="J201" s="19">
        <v>12</v>
      </c>
      <c r="K201" s="19" t="s">
        <v>6</v>
      </c>
      <c r="L201" s="19" t="s">
        <v>246</v>
      </c>
      <c r="M201" s="19" t="s">
        <v>2</v>
      </c>
      <c r="N201" s="19" t="s">
        <v>0</v>
      </c>
      <c r="O201" s="19" t="s">
        <v>368</v>
      </c>
      <c r="P201" s="20"/>
    </row>
    <row r="202" spans="3:16" s="19" customFormat="1" x14ac:dyDescent="0.2">
      <c r="C202" s="19" t="s">
        <v>1233</v>
      </c>
      <c r="G202" s="19">
        <f t="shared" si="2"/>
        <v>3</v>
      </c>
      <c r="H202" s="19">
        <v>65</v>
      </c>
      <c r="J202" s="19">
        <v>12</v>
      </c>
      <c r="K202" s="19" t="s">
        <v>6</v>
      </c>
      <c r="L202" s="19" t="s">
        <v>246</v>
      </c>
      <c r="M202" s="19" t="s">
        <v>1</v>
      </c>
      <c r="N202" s="19" t="s">
        <v>0</v>
      </c>
      <c r="O202" s="19" t="s">
        <v>405</v>
      </c>
      <c r="P202" s="20"/>
    </row>
    <row r="203" spans="3:16" s="19" customFormat="1" x14ac:dyDescent="0.2">
      <c r="C203" s="19" t="s">
        <v>1233</v>
      </c>
      <c r="G203" s="19">
        <f t="shared" si="2"/>
        <v>1.25</v>
      </c>
      <c r="H203" s="19">
        <v>65</v>
      </c>
      <c r="J203" s="19">
        <v>5</v>
      </c>
      <c r="K203" s="19" t="s">
        <v>6</v>
      </c>
      <c r="L203" s="19" t="s">
        <v>259</v>
      </c>
      <c r="M203" s="19" t="s">
        <v>9</v>
      </c>
      <c r="N203" s="19" t="s">
        <v>0</v>
      </c>
      <c r="O203" s="19" t="s">
        <v>397</v>
      </c>
      <c r="P203" s="20"/>
    </row>
    <row r="204" spans="3:16" s="19" customFormat="1" x14ac:dyDescent="0.2">
      <c r="C204" s="19" t="s">
        <v>1233</v>
      </c>
      <c r="G204" s="19">
        <f t="shared" si="2"/>
        <v>1.25</v>
      </c>
      <c r="H204" s="19">
        <v>65</v>
      </c>
      <c r="J204" s="19">
        <v>5</v>
      </c>
      <c r="K204" s="19" t="s">
        <v>6</v>
      </c>
      <c r="L204" s="19" t="s">
        <v>259</v>
      </c>
      <c r="M204" s="19" t="s">
        <v>2</v>
      </c>
      <c r="N204" s="19" t="s">
        <v>0</v>
      </c>
      <c r="O204" s="19" t="s">
        <v>386</v>
      </c>
      <c r="P204" s="20"/>
    </row>
    <row r="205" spans="3:16" s="19" customFormat="1" x14ac:dyDescent="0.2">
      <c r="C205" s="19" t="s">
        <v>1233</v>
      </c>
      <c r="G205" s="19">
        <f t="shared" si="2"/>
        <v>1.25</v>
      </c>
      <c r="H205" s="19">
        <v>65</v>
      </c>
      <c r="J205" s="19">
        <v>5</v>
      </c>
      <c r="K205" s="19" t="s">
        <v>6</v>
      </c>
      <c r="L205" s="19" t="s">
        <v>259</v>
      </c>
      <c r="M205" s="19" t="s">
        <v>1</v>
      </c>
      <c r="N205" s="19" t="s">
        <v>0</v>
      </c>
      <c r="O205" s="19" t="s">
        <v>260</v>
      </c>
      <c r="P205" s="20"/>
    </row>
    <row r="206" spans="3:16" s="19" customFormat="1" x14ac:dyDescent="0.2">
      <c r="C206" s="19" t="s">
        <v>1233</v>
      </c>
      <c r="G206" s="19">
        <f t="shared" si="2"/>
        <v>2.625</v>
      </c>
      <c r="H206" s="19">
        <v>65</v>
      </c>
      <c r="J206" s="19">
        <v>10.5</v>
      </c>
      <c r="K206" s="19" t="s">
        <v>6</v>
      </c>
      <c r="L206" s="19" t="s">
        <v>286</v>
      </c>
      <c r="M206" s="19" t="s">
        <v>9</v>
      </c>
      <c r="N206" s="19" t="s">
        <v>0</v>
      </c>
      <c r="O206" s="19" t="s">
        <v>287</v>
      </c>
      <c r="P206" s="20"/>
    </row>
    <row r="207" spans="3:16" s="19" customFormat="1" x14ac:dyDescent="0.2">
      <c r="C207" s="19" t="s">
        <v>1233</v>
      </c>
      <c r="G207" s="19">
        <f t="shared" si="2"/>
        <v>2.625</v>
      </c>
      <c r="H207" s="19">
        <v>65</v>
      </c>
      <c r="J207" s="19">
        <v>10.5</v>
      </c>
      <c r="K207" s="19" t="s">
        <v>6</v>
      </c>
      <c r="L207" s="19" t="s">
        <v>286</v>
      </c>
      <c r="M207" s="19" t="s">
        <v>2</v>
      </c>
      <c r="N207" s="19" t="s">
        <v>0</v>
      </c>
      <c r="O207" s="19" t="s">
        <v>372</v>
      </c>
      <c r="P207" s="20"/>
    </row>
    <row r="208" spans="3:16" s="19" customFormat="1" x14ac:dyDescent="0.2">
      <c r="C208" s="19" t="s">
        <v>1233</v>
      </c>
      <c r="G208" s="19">
        <f t="shared" si="2"/>
        <v>2.625</v>
      </c>
      <c r="H208" s="19">
        <v>65</v>
      </c>
      <c r="J208" s="19">
        <v>10.5</v>
      </c>
      <c r="K208" s="19" t="s">
        <v>6</v>
      </c>
      <c r="L208" s="19" t="s">
        <v>286</v>
      </c>
      <c r="M208" s="19" t="s">
        <v>1</v>
      </c>
      <c r="N208" s="19" t="s">
        <v>0</v>
      </c>
      <c r="O208" s="19" t="s">
        <v>356</v>
      </c>
      <c r="P208" s="20"/>
    </row>
    <row r="209" spans="4:16" s="13" customFormat="1" x14ac:dyDescent="0.2">
      <c r="D209" s="13" t="s">
        <v>1248</v>
      </c>
      <c r="G209" s="13">
        <v>6</v>
      </c>
      <c r="H209" s="13">
        <v>110</v>
      </c>
      <c r="K209" s="13" t="s">
        <v>6</v>
      </c>
      <c r="L209" s="13" t="s">
        <v>297</v>
      </c>
      <c r="M209" s="13" t="s">
        <v>298</v>
      </c>
      <c r="N209" s="13" t="s">
        <v>0</v>
      </c>
      <c r="O209" s="13" t="s">
        <v>299</v>
      </c>
    </row>
    <row r="210" spans="4:16" s="4" customFormat="1" x14ac:dyDescent="0.2">
      <c r="E210" s="4" t="s">
        <v>1250</v>
      </c>
      <c r="F210" s="4" t="s">
        <v>1236</v>
      </c>
      <c r="G210" s="4">
        <v>1000</v>
      </c>
      <c r="H210" s="4">
        <v>80</v>
      </c>
      <c r="K210" s="5" t="s">
        <v>56</v>
      </c>
      <c r="L210" s="5" t="s">
        <v>73</v>
      </c>
      <c r="M210" s="5" t="s">
        <v>2</v>
      </c>
      <c r="N210" s="5" t="s">
        <v>0</v>
      </c>
      <c r="O210" s="5" t="s">
        <v>105</v>
      </c>
      <c r="P210" s="6"/>
    </row>
    <row r="211" spans="4:16" s="4" customFormat="1" x14ac:dyDescent="0.2">
      <c r="E211" s="4" t="s">
        <v>1250</v>
      </c>
      <c r="F211" s="4" t="s">
        <v>1236</v>
      </c>
      <c r="G211" s="4">
        <v>1000</v>
      </c>
      <c r="H211" s="4">
        <v>80</v>
      </c>
      <c r="K211" s="5" t="s">
        <v>56</v>
      </c>
      <c r="L211" s="5" t="s">
        <v>73</v>
      </c>
      <c r="M211" s="5" t="s">
        <v>3</v>
      </c>
      <c r="N211" s="5" t="s">
        <v>0</v>
      </c>
      <c r="O211" s="5" t="s">
        <v>91</v>
      </c>
      <c r="P211" s="6"/>
    </row>
    <row r="212" spans="4:16" s="4" customFormat="1" x14ac:dyDescent="0.2">
      <c r="E212" s="4" t="s">
        <v>1250</v>
      </c>
      <c r="F212" s="4" t="s">
        <v>1236</v>
      </c>
      <c r="G212" s="4">
        <v>1000</v>
      </c>
      <c r="H212" s="4">
        <v>80</v>
      </c>
      <c r="K212" s="5" t="s">
        <v>56</v>
      </c>
      <c r="L212" s="5" t="s">
        <v>73</v>
      </c>
      <c r="M212" s="5" t="s">
        <v>1</v>
      </c>
      <c r="N212" s="5" t="s">
        <v>0</v>
      </c>
      <c r="O212" s="5" t="s">
        <v>74</v>
      </c>
      <c r="P212" s="6"/>
    </row>
    <row r="213" spans="4:16" s="4" customFormat="1" x14ac:dyDescent="0.2">
      <c r="E213" s="4" t="s">
        <v>1251</v>
      </c>
      <c r="F213" s="4" t="s">
        <v>1236</v>
      </c>
      <c r="G213" s="4">
        <v>200</v>
      </c>
      <c r="H213" s="4">
        <v>80</v>
      </c>
      <c r="K213" s="5" t="s">
        <v>56</v>
      </c>
      <c r="L213" s="5" t="s">
        <v>112</v>
      </c>
      <c r="M213" s="5" t="s">
        <v>1</v>
      </c>
      <c r="N213" s="5" t="s">
        <v>0</v>
      </c>
      <c r="O213" s="5" t="s">
        <v>113</v>
      </c>
      <c r="P213" s="6"/>
    </row>
    <row r="214" spans="4:16" s="4" customFormat="1" x14ac:dyDescent="0.2">
      <c r="E214" s="4" t="s">
        <v>1251</v>
      </c>
      <c r="F214" s="4" t="s">
        <v>1236</v>
      </c>
      <c r="G214" s="4">
        <v>200</v>
      </c>
      <c r="H214" s="4">
        <v>80</v>
      </c>
      <c r="K214" s="5" t="s">
        <v>56</v>
      </c>
      <c r="L214" s="5" t="s">
        <v>112</v>
      </c>
      <c r="M214" s="5" t="s">
        <v>2</v>
      </c>
      <c r="N214" s="5" t="s">
        <v>0</v>
      </c>
      <c r="O214" s="5" t="s">
        <v>193</v>
      </c>
      <c r="P214" s="6"/>
    </row>
    <row r="215" spans="4:16" s="4" customFormat="1" x14ac:dyDescent="0.2">
      <c r="E215" s="4" t="s">
        <v>1251</v>
      </c>
      <c r="F215" s="4" t="s">
        <v>1236</v>
      </c>
      <c r="G215" s="4">
        <v>500</v>
      </c>
      <c r="H215" s="4">
        <v>80</v>
      </c>
      <c r="K215" s="5" t="s">
        <v>56</v>
      </c>
      <c r="L215" s="5" t="s">
        <v>148</v>
      </c>
      <c r="M215" s="5" t="s">
        <v>1</v>
      </c>
      <c r="N215" s="5" t="s">
        <v>0</v>
      </c>
      <c r="O215" s="5" t="s">
        <v>149</v>
      </c>
      <c r="P215" s="6"/>
    </row>
    <row r="216" spans="4:16" s="4" customFormat="1" x14ac:dyDescent="0.2">
      <c r="E216" s="4" t="s">
        <v>1251</v>
      </c>
      <c r="F216" s="4" t="s">
        <v>1236</v>
      </c>
      <c r="G216" s="4">
        <v>500</v>
      </c>
      <c r="H216" s="4">
        <v>80</v>
      </c>
      <c r="K216" s="5" t="s">
        <v>56</v>
      </c>
      <c r="L216" s="5" t="s">
        <v>148</v>
      </c>
      <c r="M216" s="5" t="s">
        <v>2</v>
      </c>
      <c r="N216" s="5" t="s">
        <v>0</v>
      </c>
      <c r="O216" s="5" t="s">
        <v>173</v>
      </c>
      <c r="P216" s="6"/>
    </row>
    <row r="217" spans="4:16" s="4" customFormat="1" x14ac:dyDescent="0.2">
      <c r="E217" s="4" t="s">
        <v>1250</v>
      </c>
      <c r="G217" s="4">
        <v>400000</v>
      </c>
      <c r="H217" s="4">
        <v>85</v>
      </c>
      <c r="K217" s="5" t="s">
        <v>56</v>
      </c>
      <c r="L217" s="5" t="s">
        <v>59</v>
      </c>
      <c r="M217" s="5" t="s">
        <v>45</v>
      </c>
      <c r="N217" s="5" t="s">
        <v>0</v>
      </c>
      <c r="O217" s="5" t="s">
        <v>160</v>
      </c>
      <c r="P217" s="6"/>
    </row>
    <row r="218" spans="4:16" s="4" customFormat="1" x14ac:dyDescent="0.2">
      <c r="E218" s="4" t="s">
        <v>1250</v>
      </c>
      <c r="G218" s="4">
        <v>400000</v>
      </c>
      <c r="H218" s="4">
        <v>85</v>
      </c>
      <c r="K218" s="5" t="s">
        <v>56</v>
      </c>
      <c r="L218" s="5" t="s">
        <v>59</v>
      </c>
      <c r="M218" s="5" t="s">
        <v>79</v>
      </c>
      <c r="N218" s="5" t="s">
        <v>0</v>
      </c>
      <c r="O218" s="5" t="s">
        <v>110</v>
      </c>
      <c r="P218" s="6"/>
    </row>
    <row r="219" spans="4:16" s="4" customFormat="1" x14ac:dyDescent="0.2">
      <c r="E219" s="4" t="s">
        <v>1250</v>
      </c>
      <c r="G219" s="4">
        <v>400000</v>
      </c>
      <c r="H219" s="4">
        <v>85</v>
      </c>
      <c r="K219" s="5" t="s">
        <v>56</v>
      </c>
      <c r="L219" s="5" t="s">
        <v>59</v>
      </c>
      <c r="M219" s="5" t="s">
        <v>27</v>
      </c>
      <c r="N219" s="5" t="s">
        <v>0</v>
      </c>
      <c r="O219" s="5" t="s">
        <v>143</v>
      </c>
      <c r="P219" s="6"/>
    </row>
    <row r="220" spans="4:16" s="4" customFormat="1" x14ac:dyDescent="0.2">
      <c r="E220" s="4" t="s">
        <v>1250</v>
      </c>
      <c r="G220" s="4">
        <v>400000</v>
      </c>
      <c r="H220" s="4">
        <v>85</v>
      </c>
      <c r="K220" s="5" t="s">
        <v>56</v>
      </c>
      <c r="L220" s="5" t="s">
        <v>59</v>
      </c>
      <c r="M220" s="5" t="s">
        <v>17</v>
      </c>
      <c r="N220" s="5" t="s">
        <v>0</v>
      </c>
      <c r="O220" s="5" t="s">
        <v>133</v>
      </c>
      <c r="P220" s="6"/>
    </row>
    <row r="221" spans="4:16" s="4" customFormat="1" x14ac:dyDescent="0.2">
      <c r="E221" s="4" t="s">
        <v>1250</v>
      </c>
      <c r="G221" s="4">
        <v>400000</v>
      </c>
      <c r="H221" s="4">
        <v>85</v>
      </c>
      <c r="K221" s="5" t="s">
        <v>56</v>
      </c>
      <c r="L221" s="5" t="s">
        <v>59</v>
      </c>
      <c r="M221" s="5" t="s">
        <v>29</v>
      </c>
      <c r="N221" s="5" t="s">
        <v>0</v>
      </c>
      <c r="O221" s="5" t="s">
        <v>60</v>
      </c>
      <c r="P221" s="6"/>
    </row>
    <row r="222" spans="4:16" s="4" customFormat="1" x14ac:dyDescent="0.2">
      <c r="E222" s="4" t="s">
        <v>1250</v>
      </c>
      <c r="G222" s="4">
        <v>400000</v>
      </c>
      <c r="H222" s="4">
        <v>85</v>
      </c>
      <c r="K222" s="5" t="s">
        <v>56</v>
      </c>
      <c r="L222" s="5" t="s">
        <v>59</v>
      </c>
      <c r="M222" s="5" t="s">
        <v>36</v>
      </c>
      <c r="N222" s="5" t="s">
        <v>0</v>
      </c>
      <c r="O222" s="5" t="s">
        <v>162</v>
      </c>
      <c r="P222" s="6"/>
    </row>
    <row r="223" spans="4:16" s="4" customFormat="1" x14ac:dyDescent="0.2">
      <c r="E223" s="4" t="s">
        <v>1250</v>
      </c>
      <c r="G223" s="4">
        <v>400000</v>
      </c>
      <c r="H223" s="4">
        <v>85</v>
      </c>
      <c r="K223" s="5" t="s">
        <v>56</v>
      </c>
      <c r="L223" s="5" t="s">
        <v>59</v>
      </c>
      <c r="M223" s="5" t="s">
        <v>42</v>
      </c>
      <c r="N223" s="5" t="s">
        <v>0</v>
      </c>
      <c r="O223" s="5" t="s">
        <v>125</v>
      </c>
      <c r="P223" s="6"/>
    </row>
    <row r="224" spans="4:16" s="4" customFormat="1" x14ac:dyDescent="0.2">
      <c r="E224" s="4" t="s">
        <v>1250</v>
      </c>
      <c r="G224" s="4">
        <v>400000</v>
      </c>
      <c r="H224" s="4">
        <v>85</v>
      </c>
      <c r="K224" s="5" t="s">
        <v>56</v>
      </c>
      <c r="L224" s="5" t="s">
        <v>59</v>
      </c>
      <c r="M224" s="5" t="s">
        <v>16</v>
      </c>
      <c r="N224" s="5" t="s">
        <v>0</v>
      </c>
      <c r="O224" s="5" t="s">
        <v>109</v>
      </c>
      <c r="P224" s="6"/>
    </row>
    <row r="225" spans="5:16" s="4" customFormat="1" x14ac:dyDescent="0.2">
      <c r="E225" s="4" t="s">
        <v>1250</v>
      </c>
      <c r="G225" s="4">
        <v>400000</v>
      </c>
      <c r="H225" s="4">
        <v>85</v>
      </c>
      <c r="K225" s="5" t="s">
        <v>56</v>
      </c>
      <c r="L225" s="5" t="s">
        <v>59</v>
      </c>
      <c r="M225" s="5" t="s">
        <v>10</v>
      </c>
      <c r="N225" s="5" t="s">
        <v>0</v>
      </c>
      <c r="O225" s="5" t="s">
        <v>151</v>
      </c>
      <c r="P225" s="6"/>
    </row>
    <row r="226" spans="5:16" s="4" customFormat="1" x14ac:dyDescent="0.2">
      <c r="E226" s="4" t="s">
        <v>1250</v>
      </c>
      <c r="G226" s="4">
        <v>400000</v>
      </c>
      <c r="H226" s="4">
        <v>85</v>
      </c>
      <c r="K226" s="5" t="s">
        <v>56</v>
      </c>
      <c r="L226" s="5" t="s">
        <v>59</v>
      </c>
      <c r="M226" s="5" t="s">
        <v>37</v>
      </c>
      <c r="N226" s="5" t="s">
        <v>0</v>
      </c>
      <c r="O226" s="5" t="s">
        <v>154</v>
      </c>
      <c r="P226" s="6"/>
    </row>
    <row r="227" spans="5:16" s="4" customFormat="1" x14ac:dyDescent="0.2">
      <c r="E227" s="4" t="s">
        <v>1250</v>
      </c>
      <c r="G227" s="4">
        <v>400000</v>
      </c>
      <c r="H227" s="4">
        <v>85</v>
      </c>
      <c r="K227" s="5" t="s">
        <v>56</v>
      </c>
      <c r="L227" s="5" t="s">
        <v>59</v>
      </c>
      <c r="M227" s="5" t="s">
        <v>101</v>
      </c>
      <c r="N227" s="5" t="s">
        <v>0</v>
      </c>
      <c r="O227" s="5" t="s">
        <v>121</v>
      </c>
      <c r="P227" s="6"/>
    </row>
    <row r="228" spans="5:16" s="4" customFormat="1" x14ac:dyDescent="0.2">
      <c r="E228" s="4" t="s">
        <v>1250</v>
      </c>
      <c r="G228" s="4">
        <v>400000</v>
      </c>
      <c r="H228" s="4">
        <v>85</v>
      </c>
      <c r="K228" s="5" t="s">
        <v>56</v>
      </c>
      <c r="L228" s="5" t="s">
        <v>59</v>
      </c>
      <c r="M228" s="5" t="s">
        <v>11</v>
      </c>
      <c r="N228" s="5" t="s">
        <v>0</v>
      </c>
      <c r="O228" s="5" t="s">
        <v>144</v>
      </c>
      <c r="P228" s="6"/>
    </row>
    <row r="229" spans="5:16" s="4" customFormat="1" x14ac:dyDescent="0.2">
      <c r="E229" s="4" t="s">
        <v>1250</v>
      </c>
      <c r="G229" s="4">
        <v>400000</v>
      </c>
      <c r="H229" s="4">
        <v>85</v>
      </c>
      <c r="K229" s="5" t="s">
        <v>56</v>
      </c>
      <c r="L229" s="5" t="s">
        <v>59</v>
      </c>
      <c r="M229" s="5" t="s">
        <v>46</v>
      </c>
      <c r="N229" s="5" t="s">
        <v>0</v>
      </c>
      <c r="O229" s="5" t="s">
        <v>132</v>
      </c>
      <c r="P229" s="6"/>
    </row>
    <row r="230" spans="5:16" s="4" customFormat="1" x14ac:dyDescent="0.2">
      <c r="E230" s="4" t="s">
        <v>1250</v>
      </c>
      <c r="G230" s="4">
        <v>400000</v>
      </c>
      <c r="H230" s="4">
        <v>85</v>
      </c>
      <c r="K230" s="5" t="s">
        <v>56</v>
      </c>
      <c r="L230" s="5" t="s">
        <v>59</v>
      </c>
      <c r="M230" s="5" t="s">
        <v>14</v>
      </c>
      <c r="N230" s="5" t="s">
        <v>0</v>
      </c>
      <c r="O230" s="5" t="s">
        <v>178</v>
      </c>
      <c r="P230" s="6"/>
    </row>
    <row r="231" spans="5:16" s="4" customFormat="1" x14ac:dyDescent="0.2">
      <c r="E231" s="4" t="s">
        <v>1250</v>
      </c>
      <c r="G231" s="4">
        <v>400000</v>
      </c>
      <c r="H231" s="4">
        <v>85</v>
      </c>
      <c r="K231" s="5" t="s">
        <v>56</v>
      </c>
      <c r="L231" s="5" t="s">
        <v>59</v>
      </c>
      <c r="M231" s="5" t="s">
        <v>41</v>
      </c>
      <c r="N231" s="5" t="s">
        <v>0</v>
      </c>
      <c r="O231" s="5" t="s">
        <v>139</v>
      </c>
      <c r="P231" s="6"/>
    </row>
    <row r="232" spans="5:16" s="4" customFormat="1" x14ac:dyDescent="0.2">
      <c r="E232" s="4" t="s">
        <v>1250</v>
      </c>
      <c r="G232" s="4">
        <v>400000</v>
      </c>
      <c r="H232" s="4">
        <v>85</v>
      </c>
      <c r="K232" s="5" t="s">
        <v>56</v>
      </c>
      <c r="L232" s="5" t="s">
        <v>59</v>
      </c>
      <c r="M232" s="5" t="s">
        <v>22</v>
      </c>
      <c r="N232" s="5" t="s">
        <v>0</v>
      </c>
      <c r="O232" s="5" t="s">
        <v>150</v>
      </c>
      <c r="P232" s="6"/>
    </row>
    <row r="233" spans="5:16" s="4" customFormat="1" x14ac:dyDescent="0.2">
      <c r="E233" s="4" t="s">
        <v>1250</v>
      </c>
      <c r="G233" s="4">
        <v>400000</v>
      </c>
      <c r="H233" s="4">
        <v>85</v>
      </c>
      <c r="K233" s="5" t="s">
        <v>56</v>
      </c>
      <c r="L233" s="5" t="s">
        <v>59</v>
      </c>
      <c r="M233" s="5" t="s">
        <v>98</v>
      </c>
      <c r="N233" s="5" t="s">
        <v>0</v>
      </c>
      <c r="O233" s="5" t="s">
        <v>140</v>
      </c>
      <c r="P233" s="6"/>
    </row>
    <row r="234" spans="5:16" s="4" customFormat="1" x14ac:dyDescent="0.2">
      <c r="E234" s="4" t="s">
        <v>1250</v>
      </c>
      <c r="G234" s="4">
        <v>400000</v>
      </c>
      <c r="H234" s="4">
        <v>85</v>
      </c>
      <c r="K234" s="5" t="s">
        <v>56</v>
      </c>
      <c r="L234" s="5" t="s">
        <v>59</v>
      </c>
      <c r="M234" s="5" t="s">
        <v>20</v>
      </c>
      <c r="N234" s="5" t="s">
        <v>0</v>
      </c>
      <c r="O234" s="5" t="s">
        <v>97</v>
      </c>
      <c r="P234" s="6"/>
    </row>
    <row r="235" spans="5:16" s="4" customFormat="1" x14ac:dyDescent="0.2">
      <c r="E235" s="4" t="s">
        <v>1250</v>
      </c>
      <c r="G235" s="4">
        <v>400000</v>
      </c>
      <c r="H235" s="4">
        <v>85</v>
      </c>
      <c r="K235" s="5" t="s">
        <v>56</v>
      </c>
      <c r="L235" s="5" t="s">
        <v>59</v>
      </c>
      <c r="M235" s="5" t="s">
        <v>43</v>
      </c>
      <c r="N235" s="5" t="s">
        <v>0</v>
      </c>
      <c r="O235" s="5" t="s">
        <v>181</v>
      </c>
      <c r="P235" s="6"/>
    </row>
    <row r="236" spans="5:16" s="4" customFormat="1" x14ac:dyDescent="0.2">
      <c r="E236" s="4" t="s">
        <v>1250</v>
      </c>
      <c r="G236" s="4">
        <v>400000</v>
      </c>
      <c r="H236" s="4">
        <v>85</v>
      </c>
      <c r="K236" s="5" t="s">
        <v>56</v>
      </c>
      <c r="L236" s="5" t="s">
        <v>59</v>
      </c>
      <c r="M236" s="5" t="s">
        <v>40</v>
      </c>
      <c r="N236" s="5" t="s">
        <v>0</v>
      </c>
      <c r="O236" s="5" t="s">
        <v>128</v>
      </c>
      <c r="P236" s="6"/>
    </row>
    <row r="237" spans="5:16" s="4" customFormat="1" x14ac:dyDescent="0.2">
      <c r="E237" s="4" t="s">
        <v>1250</v>
      </c>
      <c r="G237" s="4">
        <v>400000</v>
      </c>
      <c r="H237" s="4">
        <v>85</v>
      </c>
      <c r="K237" s="5" t="s">
        <v>56</v>
      </c>
      <c r="L237" s="5" t="s">
        <v>59</v>
      </c>
      <c r="M237" s="5" t="s">
        <v>19</v>
      </c>
      <c r="N237" s="5" t="s">
        <v>0</v>
      </c>
      <c r="O237" s="5" t="s">
        <v>114</v>
      </c>
      <c r="P237" s="6"/>
    </row>
    <row r="238" spans="5:16" s="4" customFormat="1" x14ac:dyDescent="0.2">
      <c r="E238" s="4" t="s">
        <v>1250</v>
      </c>
      <c r="G238" s="4">
        <v>400000</v>
      </c>
      <c r="H238" s="4">
        <v>85</v>
      </c>
      <c r="K238" s="5" t="s">
        <v>56</v>
      </c>
      <c r="L238" s="5" t="s">
        <v>59</v>
      </c>
      <c r="M238" s="5" t="s">
        <v>32</v>
      </c>
      <c r="N238" s="5" t="s">
        <v>0</v>
      </c>
      <c r="O238" s="5" t="s">
        <v>66</v>
      </c>
      <c r="P238" s="6"/>
    </row>
    <row r="239" spans="5:16" s="4" customFormat="1" x14ac:dyDescent="0.2">
      <c r="E239" s="4" t="s">
        <v>1250</v>
      </c>
      <c r="G239" s="4">
        <v>400000</v>
      </c>
      <c r="H239" s="4">
        <v>85</v>
      </c>
      <c r="K239" s="5" t="s">
        <v>56</v>
      </c>
      <c r="L239" s="5" t="s">
        <v>59</v>
      </c>
      <c r="M239" s="5" t="s">
        <v>25</v>
      </c>
      <c r="N239" s="5" t="s">
        <v>0</v>
      </c>
      <c r="O239" s="5" t="s">
        <v>83</v>
      </c>
      <c r="P239" s="6"/>
    </row>
    <row r="240" spans="5:16" s="4" customFormat="1" x14ac:dyDescent="0.2">
      <c r="E240" s="4" t="s">
        <v>1250</v>
      </c>
      <c r="G240" s="4">
        <v>400000</v>
      </c>
      <c r="H240" s="4">
        <v>85</v>
      </c>
      <c r="K240" s="5" t="s">
        <v>56</v>
      </c>
      <c r="L240" s="5" t="s">
        <v>59</v>
      </c>
      <c r="M240" s="5" t="s">
        <v>51</v>
      </c>
      <c r="N240" s="5" t="s">
        <v>0</v>
      </c>
      <c r="O240" s="5" t="s">
        <v>89</v>
      </c>
      <c r="P240" s="6"/>
    </row>
    <row r="241" spans="5:16" s="4" customFormat="1" x14ac:dyDescent="0.2">
      <c r="E241" s="4" t="s">
        <v>1250</v>
      </c>
      <c r="G241" s="4">
        <v>400000</v>
      </c>
      <c r="H241" s="4">
        <v>85</v>
      </c>
      <c r="K241" s="5" t="s">
        <v>56</v>
      </c>
      <c r="L241" s="5" t="s">
        <v>59</v>
      </c>
      <c r="M241" s="5" t="s">
        <v>1</v>
      </c>
      <c r="N241" s="5" t="s">
        <v>0</v>
      </c>
      <c r="O241" s="5" t="s">
        <v>200</v>
      </c>
      <c r="P241" s="6"/>
    </row>
    <row r="242" spans="5:16" s="4" customFormat="1" x14ac:dyDescent="0.2">
      <c r="E242" s="4" t="s">
        <v>1250</v>
      </c>
      <c r="G242" s="4">
        <v>400000</v>
      </c>
      <c r="H242" s="4">
        <v>85</v>
      </c>
      <c r="K242" s="5" t="s">
        <v>56</v>
      </c>
      <c r="L242" s="5" t="s">
        <v>59</v>
      </c>
      <c r="M242" s="5" t="s">
        <v>50</v>
      </c>
      <c r="N242" s="5" t="s">
        <v>0</v>
      </c>
      <c r="O242" s="5" t="s">
        <v>161</v>
      </c>
      <c r="P242" s="6"/>
    </row>
    <row r="243" spans="5:16" s="4" customFormat="1" x14ac:dyDescent="0.2">
      <c r="E243" s="4" t="s">
        <v>1250</v>
      </c>
      <c r="G243" s="4">
        <v>400000</v>
      </c>
      <c r="H243" s="4">
        <v>85</v>
      </c>
      <c r="K243" s="5" t="s">
        <v>56</v>
      </c>
      <c r="L243" s="5" t="s">
        <v>59</v>
      </c>
      <c r="M243" s="5" t="s">
        <v>47</v>
      </c>
      <c r="N243" s="5" t="s">
        <v>0</v>
      </c>
      <c r="O243" s="5" t="s">
        <v>177</v>
      </c>
      <c r="P243" s="6"/>
    </row>
    <row r="244" spans="5:16" s="4" customFormat="1" x14ac:dyDescent="0.2">
      <c r="E244" s="4" t="s">
        <v>1250</v>
      </c>
      <c r="G244" s="4">
        <v>400000</v>
      </c>
      <c r="H244" s="4">
        <v>85</v>
      </c>
      <c r="K244" s="5" t="s">
        <v>56</v>
      </c>
      <c r="L244" s="5" t="s">
        <v>59</v>
      </c>
      <c r="M244" s="5" t="s">
        <v>13</v>
      </c>
      <c r="N244" s="5" t="s">
        <v>0</v>
      </c>
      <c r="O244" s="5" t="s">
        <v>131</v>
      </c>
      <c r="P244" s="6"/>
    </row>
    <row r="245" spans="5:16" s="4" customFormat="1" x14ac:dyDescent="0.2">
      <c r="E245" s="4" t="s">
        <v>1250</v>
      </c>
      <c r="G245" s="4">
        <v>400000</v>
      </c>
      <c r="H245" s="4">
        <v>85</v>
      </c>
      <c r="K245" s="5" t="s">
        <v>56</v>
      </c>
      <c r="L245" s="5" t="s">
        <v>59</v>
      </c>
      <c r="M245" s="5" t="s">
        <v>52</v>
      </c>
      <c r="N245" s="5" t="s">
        <v>0</v>
      </c>
      <c r="O245" s="5" t="s">
        <v>174</v>
      </c>
      <c r="P245" s="6"/>
    </row>
    <row r="246" spans="5:16" s="4" customFormat="1" x14ac:dyDescent="0.2">
      <c r="E246" s="4" t="s">
        <v>1250</v>
      </c>
      <c r="G246" s="4">
        <v>400000</v>
      </c>
      <c r="H246" s="4">
        <v>85</v>
      </c>
      <c r="K246" s="5" t="s">
        <v>56</v>
      </c>
      <c r="L246" s="5" t="s">
        <v>59</v>
      </c>
      <c r="M246" s="5" t="s">
        <v>49</v>
      </c>
      <c r="N246" s="5" t="s">
        <v>0</v>
      </c>
      <c r="O246" s="5" t="s">
        <v>175</v>
      </c>
      <c r="P246" s="6"/>
    </row>
    <row r="247" spans="5:16" s="4" customFormat="1" x14ac:dyDescent="0.2">
      <c r="E247" s="4" t="s">
        <v>1250</v>
      </c>
      <c r="G247" s="4">
        <v>400000</v>
      </c>
      <c r="H247" s="4">
        <v>85</v>
      </c>
      <c r="K247" s="5" t="s">
        <v>56</v>
      </c>
      <c r="L247" s="5" t="s">
        <v>59</v>
      </c>
      <c r="M247" s="5" t="s">
        <v>53</v>
      </c>
      <c r="N247" s="5" t="s">
        <v>0</v>
      </c>
      <c r="O247" s="5" t="s">
        <v>100</v>
      </c>
      <c r="P247" s="6"/>
    </row>
    <row r="248" spans="5:16" s="4" customFormat="1" x14ac:dyDescent="0.2">
      <c r="E248" s="4" t="s">
        <v>1250</v>
      </c>
      <c r="G248" s="4">
        <v>400000</v>
      </c>
      <c r="H248" s="4">
        <v>85</v>
      </c>
      <c r="K248" s="5" t="s">
        <v>56</v>
      </c>
      <c r="L248" s="5" t="s">
        <v>59</v>
      </c>
      <c r="M248" s="5" t="s">
        <v>31</v>
      </c>
      <c r="N248" s="5" t="s">
        <v>0</v>
      </c>
      <c r="O248" s="5" t="s">
        <v>61</v>
      </c>
      <c r="P248" s="6"/>
    </row>
    <row r="249" spans="5:16" s="4" customFormat="1" x14ac:dyDescent="0.2">
      <c r="E249" s="4" t="s">
        <v>1250</v>
      </c>
      <c r="G249" s="4">
        <v>400000</v>
      </c>
      <c r="H249" s="4">
        <v>85</v>
      </c>
      <c r="K249" s="5" t="s">
        <v>56</v>
      </c>
      <c r="L249" s="5" t="s">
        <v>59</v>
      </c>
      <c r="M249" s="5" t="s">
        <v>44</v>
      </c>
      <c r="N249" s="5" t="s">
        <v>0</v>
      </c>
      <c r="O249" s="5" t="s">
        <v>122</v>
      </c>
      <c r="P249" s="6"/>
    </row>
    <row r="250" spans="5:16" s="4" customFormat="1" x14ac:dyDescent="0.2">
      <c r="E250" s="4" t="s">
        <v>1250</v>
      </c>
      <c r="G250" s="4">
        <v>400000</v>
      </c>
      <c r="H250" s="4">
        <v>85</v>
      </c>
      <c r="K250" s="5" t="s">
        <v>56</v>
      </c>
      <c r="L250" s="5" t="s">
        <v>59</v>
      </c>
      <c r="M250" s="5" t="s">
        <v>38</v>
      </c>
      <c r="N250" s="5" t="s">
        <v>0</v>
      </c>
      <c r="O250" s="5" t="s">
        <v>157</v>
      </c>
      <c r="P250" s="6"/>
    </row>
    <row r="251" spans="5:16" s="4" customFormat="1" x14ac:dyDescent="0.2">
      <c r="E251" s="4" t="s">
        <v>1250</v>
      </c>
      <c r="G251" s="4">
        <v>400000</v>
      </c>
      <c r="H251" s="4">
        <v>85</v>
      </c>
      <c r="K251" s="5" t="s">
        <v>56</v>
      </c>
      <c r="L251" s="5" t="s">
        <v>59</v>
      </c>
      <c r="M251" s="5" t="s">
        <v>186</v>
      </c>
      <c r="N251" s="5" t="s">
        <v>0</v>
      </c>
      <c r="O251" s="5" t="s">
        <v>196</v>
      </c>
      <c r="P251" s="6"/>
    </row>
    <row r="252" spans="5:16" s="4" customFormat="1" x14ac:dyDescent="0.2">
      <c r="E252" s="4" t="s">
        <v>1250</v>
      </c>
      <c r="G252" s="4">
        <v>400000</v>
      </c>
      <c r="H252" s="4">
        <v>85</v>
      </c>
      <c r="K252" s="5" t="s">
        <v>56</v>
      </c>
      <c r="L252" s="5" t="s">
        <v>59</v>
      </c>
      <c r="M252" s="5" t="s">
        <v>26</v>
      </c>
      <c r="N252" s="5" t="s">
        <v>0</v>
      </c>
      <c r="O252" s="5" t="s">
        <v>94</v>
      </c>
      <c r="P252" s="6"/>
    </row>
    <row r="253" spans="5:16" s="4" customFormat="1" x14ac:dyDescent="0.2">
      <c r="E253" s="4" t="s">
        <v>1250</v>
      </c>
      <c r="G253" s="4">
        <v>400000</v>
      </c>
      <c r="H253" s="4">
        <v>85</v>
      </c>
      <c r="K253" s="5" t="s">
        <v>56</v>
      </c>
      <c r="L253" s="5" t="s">
        <v>59</v>
      </c>
      <c r="M253" s="5" t="s">
        <v>35</v>
      </c>
      <c r="N253" s="5" t="s">
        <v>0</v>
      </c>
      <c r="O253" s="5" t="s">
        <v>176</v>
      </c>
      <c r="P253" s="6"/>
    </row>
    <row r="254" spans="5:16" s="4" customFormat="1" x14ac:dyDescent="0.2">
      <c r="E254" s="4" t="s">
        <v>1250</v>
      </c>
      <c r="G254" s="4">
        <v>100000</v>
      </c>
      <c r="H254" s="4">
        <v>85</v>
      </c>
      <c r="K254" s="5" t="s">
        <v>56</v>
      </c>
      <c r="L254" s="5" t="s">
        <v>57</v>
      </c>
      <c r="M254" s="5" t="s">
        <v>53</v>
      </c>
      <c r="N254" s="5" t="s">
        <v>0</v>
      </c>
      <c r="O254" s="5" t="s">
        <v>107</v>
      </c>
      <c r="P254" s="6"/>
    </row>
    <row r="255" spans="5:16" s="4" customFormat="1" x14ac:dyDescent="0.2">
      <c r="E255" s="4" t="s">
        <v>1250</v>
      </c>
      <c r="G255" s="4">
        <v>100000</v>
      </c>
      <c r="H255" s="4">
        <v>85</v>
      </c>
      <c r="K255" s="5" t="s">
        <v>56</v>
      </c>
      <c r="L255" s="5" t="s">
        <v>57</v>
      </c>
      <c r="M255" s="5" t="s">
        <v>51</v>
      </c>
      <c r="N255" s="5" t="s">
        <v>0</v>
      </c>
      <c r="O255" s="5" t="s">
        <v>69</v>
      </c>
      <c r="P255" s="6"/>
    </row>
    <row r="256" spans="5:16" s="4" customFormat="1" x14ac:dyDescent="0.2">
      <c r="E256" s="4" t="s">
        <v>1250</v>
      </c>
      <c r="G256" s="4">
        <v>100000</v>
      </c>
      <c r="H256" s="4">
        <v>85</v>
      </c>
      <c r="K256" s="5" t="s">
        <v>56</v>
      </c>
      <c r="L256" s="5" t="s">
        <v>57</v>
      </c>
      <c r="M256" s="5" t="s">
        <v>167</v>
      </c>
      <c r="N256" s="5" t="s">
        <v>0</v>
      </c>
      <c r="O256" s="5" t="s">
        <v>168</v>
      </c>
      <c r="P256" s="6"/>
    </row>
    <row r="257" spans="5:16" s="4" customFormat="1" x14ac:dyDescent="0.2">
      <c r="E257" s="4" t="s">
        <v>1250</v>
      </c>
      <c r="G257" s="4">
        <v>100000</v>
      </c>
      <c r="H257" s="4">
        <v>85</v>
      </c>
      <c r="K257" s="5" t="s">
        <v>56</v>
      </c>
      <c r="L257" s="5" t="s">
        <v>57</v>
      </c>
      <c r="M257" s="5" t="s">
        <v>22</v>
      </c>
      <c r="N257" s="5" t="s">
        <v>0</v>
      </c>
      <c r="O257" s="5" t="s">
        <v>78</v>
      </c>
      <c r="P257" s="6"/>
    </row>
    <row r="258" spans="5:16" s="4" customFormat="1" x14ac:dyDescent="0.2">
      <c r="E258" s="4" t="s">
        <v>1250</v>
      </c>
      <c r="G258" s="4">
        <v>100000</v>
      </c>
      <c r="H258" s="4">
        <v>85</v>
      </c>
      <c r="K258" s="5" t="s">
        <v>56</v>
      </c>
      <c r="L258" s="5" t="s">
        <v>57</v>
      </c>
      <c r="M258" s="5" t="s">
        <v>14</v>
      </c>
      <c r="N258" s="5" t="s">
        <v>0</v>
      </c>
      <c r="O258" s="5" t="s">
        <v>165</v>
      </c>
      <c r="P258" s="6"/>
    </row>
    <row r="259" spans="5:16" s="4" customFormat="1" x14ac:dyDescent="0.2">
      <c r="E259" s="4" t="s">
        <v>1250</v>
      </c>
      <c r="G259" s="4">
        <v>100000</v>
      </c>
      <c r="H259" s="4">
        <v>85</v>
      </c>
      <c r="K259" s="5" t="s">
        <v>56</v>
      </c>
      <c r="L259" s="5" t="s">
        <v>57</v>
      </c>
      <c r="M259" s="5" t="s">
        <v>54</v>
      </c>
      <c r="N259" s="5" t="s">
        <v>0</v>
      </c>
      <c r="O259" s="5" t="s">
        <v>184</v>
      </c>
      <c r="P259" s="6"/>
    </row>
    <row r="260" spans="5:16" s="4" customFormat="1" x14ac:dyDescent="0.2">
      <c r="E260" s="4" t="s">
        <v>1250</v>
      </c>
      <c r="G260" s="4">
        <v>100000</v>
      </c>
      <c r="H260" s="4">
        <v>85</v>
      </c>
      <c r="K260" s="5" t="s">
        <v>56</v>
      </c>
      <c r="L260" s="5" t="s">
        <v>57</v>
      </c>
      <c r="M260" s="5" t="s">
        <v>55</v>
      </c>
      <c r="N260" s="5" t="s">
        <v>0</v>
      </c>
      <c r="O260" s="5" t="s">
        <v>103</v>
      </c>
      <c r="P260" s="6"/>
    </row>
    <row r="261" spans="5:16" s="4" customFormat="1" x14ac:dyDescent="0.2">
      <c r="E261" s="4" t="s">
        <v>1250</v>
      </c>
      <c r="G261" s="4">
        <v>100000</v>
      </c>
      <c r="H261" s="4">
        <v>85</v>
      </c>
      <c r="K261" s="5" t="s">
        <v>56</v>
      </c>
      <c r="L261" s="5" t="s">
        <v>57</v>
      </c>
      <c r="M261" s="5" t="s">
        <v>1</v>
      </c>
      <c r="N261" s="5" t="s">
        <v>0</v>
      </c>
      <c r="O261" s="5" t="s">
        <v>70</v>
      </c>
      <c r="P261" s="6"/>
    </row>
    <row r="262" spans="5:16" s="4" customFormat="1" x14ac:dyDescent="0.2">
      <c r="E262" s="4" t="s">
        <v>1250</v>
      </c>
      <c r="G262" s="4">
        <v>100000</v>
      </c>
      <c r="H262" s="4">
        <v>85</v>
      </c>
      <c r="K262" s="5" t="s">
        <v>56</v>
      </c>
      <c r="L262" s="5" t="s">
        <v>57</v>
      </c>
      <c r="M262" s="5" t="s">
        <v>20</v>
      </c>
      <c r="N262" s="5" t="s">
        <v>0</v>
      </c>
      <c r="O262" s="5" t="s">
        <v>145</v>
      </c>
      <c r="P262" s="6"/>
    </row>
    <row r="263" spans="5:16" s="4" customFormat="1" x14ac:dyDescent="0.2">
      <c r="E263" s="4" t="s">
        <v>1250</v>
      </c>
      <c r="G263" s="4">
        <v>100000</v>
      </c>
      <c r="H263" s="4">
        <v>85</v>
      </c>
      <c r="K263" s="5" t="s">
        <v>56</v>
      </c>
      <c r="L263" s="5" t="s">
        <v>57</v>
      </c>
      <c r="M263" s="5" t="s">
        <v>44</v>
      </c>
      <c r="N263" s="5" t="s">
        <v>0</v>
      </c>
      <c r="O263" s="5" t="s">
        <v>198</v>
      </c>
      <c r="P263" s="6"/>
    </row>
    <row r="264" spans="5:16" s="4" customFormat="1" x14ac:dyDescent="0.2">
      <c r="E264" s="4" t="s">
        <v>1250</v>
      </c>
      <c r="G264" s="4">
        <v>100000</v>
      </c>
      <c r="H264" s="4">
        <v>85</v>
      </c>
      <c r="K264" s="5" t="s">
        <v>56</v>
      </c>
      <c r="L264" s="5" t="s">
        <v>57</v>
      </c>
      <c r="M264" s="5" t="s">
        <v>29</v>
      </c>
      <c r="N264" s="5" t="s">
        <v>0</v>
      </c>
      <c r="O264" s="5" t="s">
        <v>169</v>
      </c>
      <c r="P264" s="6"/>
    </row>
    <row r="265" spans="5:16" s="4" customFormat="1" x14ac:dyDescent="0.2">
      <c r="E265" s="4" t="s">
        <v>1250</v>
      </c>
      <c r="G265" s="4">
        <v>100000</v>
      </c>
      <c r="H265" s="4">
        <v>85</v>
      </c>
      <c r="K265" s="5" t="s">
        <v>56</v>
      </c>
      <c r="L265" s="5" t="s">
        <v>57</v>
      </c>
      <c r="M265" s="5" t="s">
        <v>101</v>
      </c>
      <c r="N265" s="5" t="s">
        <v>0</v>
      </c>
      <c r="O265" s="5" t="s">
        <v>102</v>
      </c>
      <c r="P265" s="6"/>
    </row>
    <row r="266" spans="5:16" s="4" customFormat="1" x14ac:dyDescent="0.2">
      <c r="E266" s="4" t="s">
        <v>1250</v>
      </c>
      <c r="G266" s="4">
        <v>100000</v>
      </c>
      <c r="H266" s="4">
        <v>85</v>
      </c>
      <c r="K266" s="5" t="s">
        <v>56</v>
      </c>
      <c r="L266" s="5" t="s">
        <v>57</v>
      </c>
      <c r="M266" s="5" t="s">
        <v>135</v>
      </c>
      <c r="N266" s="5" t="s">
        <v>0</v>
      </c>
      <c r="O266" s="5" t="s">
        <v>136</v>
      </c>
      <c r="P266" s="6"/>
    </row>
    <row r="267" spans="5:16" s="4" customFormat="1" x14ac:dyDescent="0.2">
      <c r="E267" s="4" t="s">
        <v>1250</v>
      </c>
      <c r="G267" s="4">
        <v>100000</v>
      </c>
      <c r="H267" s="4">
        <v>85</v>
      </c>
      <c r="K267" s="5" t="s">
        <v>56</v>
      </c>
      <c r="L267" s="5" t="s">
        <v>57</v>
      </c>
      <c r="M267" s="5" t="s">
        <v>191</v>
      </c>
      <c r="N267" s="5" t="s">
        <v>0</v>
      </c>
      <c r="O267" s="5" t="s">
        <v>192</v>
      </c>
      <c r="P267" s="6"/>
    </row>
    <row r="268" spans="5:16" s="4" customFormat="1" x14ac:dyDescent="0.2">
      <c r="E268" s="4" t="s">
        <v>1250</v>
      </c>
      <c r="G268" s="4">
        <v>100000</v>
      </c>
      <c r="H268" s="4">
        <v>85</v>
      </c>
      <c r="K268" s="5" t="s">
        <v>56</v>
      </c>
      <c r="L268" s="5" t="s">
        <v>57</v>
      </c>
      <c r="M268" s="5" t="s">
        <v>15</v>
      </c>
      <c r="N268" s="5" t="s">
        <v>0</v>
      </c>
      <c r="O268" s="5" t="s">
        <v>104</v>
      </c>
      <c r="P268" s="6"/>
    </row>
    <row r="269" spans="5:16" s="4" customFormat="1" x14ac:dyDescent="0.2">
      <c r="E269" s="4" t="s">
        <v>1250</v>
      </c>
      <c r="G269" s="4">
        <v>100000</v>
      </c>
      <c r="H269" s="4">
        <v>85</v>
      </c>
      <c r="K269" s="5" t="s">
        <v>56</v>
      </c>
      <c r="L269" s="5" t="s">
        <v>57</v>
      </c>
      <c r="M269" s="5" t="s">
        <v>40</v>
      </c>
      <c r="N269" s="5" t="s">
        <v>0</v>
      </c>
      <c r="O269" s="5" t="s">
        <v>158</v>
      </c>
      <c r="P269" s="6"/>
    </row>
    <row r="270" spans="5:16" s="4" customFormat="1" x14ac:dyDescent="0.2">
      <c r="E270" s="4" t="s">
        <v>1250</v>
      </c>
      <c r="G270" s="4">
        <v>100000</v>
      </c>
      <c r="H270" s="4">
        <v>85</v>
      </c>
      <c r="K270" s="5" t="s">
        <v>56</v>
      </c>
      <c r="L270" s="5" t="s">
        <v>57</v>
      </c>
      <c r="M270" s="5" t="s">
        <v>25</v>
      </c>
      <c r="N270" s="5" t="s">
        <v>0</v>
      </c>
      <c r="O270" s="5" t="s">
        <v>195</v>
      </c>
      <c r="P270" s="6"/>
    </row>
    <row r="271" spans="5:16" s="4" customFormat="1" x14ac:dyDescent="0.2">
      <c r="E271" s="4" t="s">
        <v>1250</v>
      </c>
      <c r="G271" s="4">
        <v>100000</v>
      </c>
      <c r="H271" s="4">
        <v>85</v>
      </c>
      <c r="K271" s="5" t="s">
        <v>56</v>
      </c>
      <c r="L271" s="5" t="s">
        <v>57</v>
      </c>
      <c r="M271" s="5" t="s">
        <v>36</v>
      </c>
      <c r="N271" s="5" t="s">
        <v>0</v>
      </c>
      <c r="O271" s="5" t="s">
        <v>58</v>
      </c>
      <c r="P271" s="6"/>
    </row>
    <row r="272" spans="5:16" s="4" customFormat="1" x14ac:dyDescent="0.2">
      <c r="E272" s="4" t="s">
        <v>1250</v>
      </c>
      <c r="G272" s="4">
        <v>100000</v>
      </c>
      <c r="H272" s="4">
        <v>85</v>
      </c>
      <c r="K272" s="5" t="s">
        <v>56</v>
      </c>
      <c r="L272" s="5" t="s">
        <v>57</v>
      </c>
      <c r="M272" s="5" t="s">
        <v>46</v>
      </c>
      <c r="N272" s="5" t="s">
        <v>0</v>
      </c>
      <c r="O272" s="5" t="s">
        <v>127</v>
      </c>
      <c r="P272" s="6"/>
    </row>
    <row r="273" spans="5:16" s="4" customFormat="1" x14ac:dyDescent="0.2">
      <c r="E273" s="4" t="s">
        <v>1250</v>
      </c>
      <c r="G273" s="4">
        <v>100000</v>
      </c>
      <c r="H273" s="4">
        <v>85</v>
      </c>
      <c r="K273" s="5" t="s">
        <v>56</v>
      </c>
      <c r="L273" s="5" t="s">
        <v>57</v>
      </c>
      <c r="M273" s="5" t="s">
        <v>26</v>
      </c>
      <c r="N273" s="5" t="s">
        <v>0</v>
      </c>
      <c r="O273" s="5" t="s">
        <v>164</v>
      </c>
      <c r="P273" s="6"/>
    </row>
    <row r="274" spans="5:16" s="4" customFormat="1" x14ac:dyDescent="0.2">
      <c r="E274" s="4" t="s">
        <v>1250</v>
      </c>
      <c r="G274" s="4">
        <v>100000</v>
      </c>
      <c r="H274" s="4">
        <v>85</v>
      </c>
      <c r="K274" s="5" t="s">
        <v>56</v>
      </c>
      <c r="L274" s="5" t="s">
        <v>57</v>
      </c>
      <c r="M274" s="5" t="s">
        <v>11</v>
      </c>
      <c r="N274" s="5" t="s">
        <v>0</v>
      </c>
      <c r="O274" s="5" t="s">
        <v>96</v>
      </c>
      <c r="P274" s="6"/>
    </row>
    <row r="275" spans="5:16" s="4" customFormat="1" x14ac:dyDescent="0.2">
      <c r="E275" s="4" t="s">
        <v>1250</v>
      </c>
      <c r="G275" s="4">
        <v>100000</v>
      </c>
      <c r="H275" s="4">
        <v>85</v>
      </c>
      <c r="K275" s="5" t="s">
        <v>56</v>
      </c>
      <c r="L275" s="5" t="s">
        <v>57</v>
      </c>
      <c r="M275" s="5" t="s">
        <v>182</v>
      </c>
      <c r="N275" s="5" t="s">
        <v>0</v>
      </c>
      <c r="O275" s="5" t="s">
        <v>183</v>
      </c>
      <c r="P275" s="6"/>
    </row>
    <row r="276" spans="5:16" s="4" customFormat="1" x14ac:dyDescent="0.2">
      <c r="E276" s="4" t="s">
        <v>1250</v>
      </c>
      <c r="G276" s="4">
        <v>100000</v>
      </c>
      <c r="H276" s="4">
        <v>85</v>
      </c>
      <c r="K276" s="5" t="s">
        <v>56</v>
      </c>
      <c r="L276" s="5" t="s">
        <v>57</v>
      </c>
      <c r="M276" s="5" t="s">
        <v>33</v>
      </c>
      <c r="N276" s="5" t="s">
        <v>0</v>
      </c>
      <c r="O276" s="5" t="s">
        <v>126</v>
      </c>
      <c r="P276" s="6"/>
    </row>
    <row r="277" spans="5:16" s="4" customFormat="1" x14ac:dyDescent="0.2">
      <c r="E277" s="4" t="s">
        <v>1250</v>
      </c>
      <c r="G277" s="4">
        <v>100000</v>
      </c>
      <c r="H277" s="4">
        <v>85</v>
      </c>
      <c r="K277" s="5" t="s">
        <v>56</v>
      </c>
      <c r="L277" s="5" t="s">
        <v>57</v>
      </c>
      <c r="M277" s="5" t="s">
        <v>17</v>
      </c>
      <c r="N277" s="5" t="s">
        <v>0</v>
      </c>
      <c r="O277" s="5" t="s">
        <v>134</v>
      </c>
      <c r="P277" s="6"/>
    </row>
    <row r="278" spans="5:16" s="4" customFormat="1" x14ac:dyDescent="0.2">
      <c r="E278" s="4" t="s">
        <v>1250</v>
      </c>
      <c r="G278" s="4">
        <v>100000</v>
      </c>
      <c r="H278" s="4">
        <v>85</v>
      </c>
      <c r="K278" s="5" t="s">
        <v>56</v>
      </c>
      <c r="L278" s="5" t="s">
        <v>57</v>
      </c>
      <c r="M278" s="5" t="s">
        <v>92</v>
      </c>
      <c r="N278" s="5" t="s">
        <v>0</v>
      </c>
      <c r="O278" s="5" t="s">
        <v>93</v>
      </c>
      <c r="P278" s="6"/>
    </row>
    <row r="279" spans="5:16" s="4" customFormat="1" x14ac:dyDescent="0.2">
      <c r="E279" s="4" t="s">
        <v>1250</v>
      </c>
      <c r="G279" s="4">
        <v>100000</v>
      </c>
      <c r="H279" s="4">
        <v>85</v>
      </c>
      <c r="K279" s="5" t="s">
        <v>56</v>
      </c>
      <c r="L279" s="5" t="s">
        <v>57</v>
      </c>
      <c r="M279" s="5" t="s">
        <v>18</v>
      </c>
      <c r="N279" s="5" t="s">
        <v>0</v>
      </c>
      <c r="O279" s="5" t="s">
        <v>152</v>
      </c>
      <c r="P279" s="6"/>
    </row>
    <row r="280" spans="5:16" s="4" customFormat="1" x14ac:dyDescent="0.2">
      <c r="E280" s="4" t="s">
        <v>1250</v>
      </c>
      <c r="G280" s="4">
        <v>100000</v>
      </c>
      <c r="H280" s="4">
        <v>85</v>
      </c>
      <c r="K280" s="5" t="s">
        <v>56</v>
      </c>
      <c r="L280" s="5" t="s">
        <v>57</v>
      </c>
      <c r="M280" s="5" t="s">
        <v>16</v>
      </c>
      <c r="N280" s="5" t="s">
        <v>0</v>
      </c>
      <c r="O280" s="5" t="s">
        <v>146</v>
      </c>
      <c r="P280" s="6"/>
    </row>
    <row r="281" spans="5:16" s="4" customFormat="1" x14ac:dyDescent="0.2">
      <c r="E281" s="4" t="s">
        <v>1250</v>
      </c>
      <c r="G281" s="4">
        <v>100000</v>
      </c>
      <c r="H281" s="4">
        <v>85</v>
      </c>
      <c r="K281" s="5" t="s">
        <v>56</v>
      </c>
      <c r="L281" s="5" t="s">
        <v>57</v>
      </c>
      <c r="M281" s="5" t="s">
        <v>35</v>
      </c>
      <c r="N281" s="5" t="s">
        <v>0</v>
      </c>
      <c r="O281" s="5" t="s">
        <v>159</v>
      </c>
      <c r="P281" s="6"/>
    </row>
    <row r="282" spans="5:16" s="4" customFormat="1" x14ac:dyDescent="0.2">
      <c r="E282" s="4" t="s">
        <v>1250</v>
      </c>
      <c r="G282" s="4">
        <v>100000</v>
      </c>
      <c r="H282" s="4">
        <v>85</v>
      </c>
      <c r="K282" s="5" t="s">
        <v>56</v>
      </c>
      <c r="L282" s="5" t="s">
        <v>57</v>
      </c>
      <c r="M282" s="5" t="s">
        <v>141</v>
      </c>
      <c r="N282" s="5" t="s">
        <v>0</v>
      </c>
      <c r="O282" s="5" t="s">
        <v>142</v>
      </c>
      <c r="P282" s="6"/>
    </row>
    <row r="283" spans="5:16" s="4" customFormat="1" x14ac:dyDescent="0.2">
      <c r="E283" s="4" t="s">
        <v>1250</v>
      </c>
      <c r="G283" s="4">
        <v>100000</v>
      </c>
      <c r="H283" s="4">
        <v>85</v>
      </c>
      <c r="K283" s="5" t="s">
        <v>56</v>
      </c>
      <c r="L283" s="5" t="s">
        <v>57</v>
      </c>
      <c r="M283" s="5" t="s">
        <v>37</v>
      </c>
      <c r="N283" s="5" t="s">
        <v>0</v>
      </c>
      <c r="O283" s="5" t="s">
        <v>90</v>
      </c>
      <c r="P283" s="6"/>
    </row>
    <row r="284" spans="5:16" s="4" customFormat="1" x14ac:dyDescent="0.2">
      <c r="E284" s="4" t="s">
        <v>1250</v>
      </c>
      <c r="G284" s="4">
        <v>100000</v>
      </c>
      <c r="H284" s="4">
        <v>85</v>
      </c>
      <c r="K284" s="5" t="s">
        <v>56</v>
      </c>
      <c r="L284" s="5" t="s">
        <v>57</v>
      </c>
      <c r="M284" s="5" t="s">
        <v>42</v>
      </c>
      <c r="N284" s="5" t="s">
        <v>0</v>
      </c>
      <c r="O284" s="5" t="s">
        <v>108</v>
      </c>
      <c r="P284" s="6"/>
    </row>
    <row r="285" spans="5:16" s="4" customFormat="1" x14ac:dyDescent="0.2">
      <c r="E285" s="4" t="s">
        <v>1250</v>
      </c>
      <c r="G285" s="4">
        <v>100000</v>
      </c>
      <c r="H285" s="4">
        <v>85</v>
      </c>
      <c r="K285" s="5" t="s">
        <v>56</v>
      </c>
      <c r="L285" s="5" t="s">
        <v>57</v>
      </c>
      <c r="M285" s="5" t="s">
        <v>39</v>
      </c>
      <c r="N285" s="5" t="s">
        <v>0</v>
      </c>
      <c r="O285" s="5" t="s">
        <v>65</v>
      </c>
      <c r="P285" s="6"/>
    </row>
    <row r="286" spans="5:16" s="4" customFormat="1" x14ac:dyDescent="0.2">
      <c r="E286" s="4" t="s">
        <v>1250</v>
      </c>
      <c r="G286" s="4">
        <v>100000</v>
      </c>
      <c r="H286" s="4">
        <v>85</v>
      </c>
      <c r="K286" s="5" t="s">
        <v>56</v>
      </c>
      <c r="L286" s="5" t="s">
        <v>57</v>
      </c>
      <c r="M286" s="5" t="s">
        <v>10</v>
      </c>
      <c r="N286" s="5" t="s">
        <v>0</v>
      </c>
      <c r="O286" s="5" t="s">
        <v>194</v>
      </c>
      <c r="P286" s="6"/>
    </row>
    <row r="287" spans="5:16" s="4" customFormat="1" x14ac:dyDescent="0.2">
      <c r="E287" s="4" t="s">
        <v>1250</v>
      </c>
      <c r="G287" s="4">
        <v>100000</v>
      </c>
      <c r="H287" s="4">
        <v>85</v>
      </c>
      <c r="K287" s="5" t="s">
        <v>56</v>
      </c>
      <c r="L287" s="5" t="s">
        <v>57</v>
      </c>
      <c r="M287" s="5" t="s">
        <v>24</v>
      </c>
      <c r="N287" s="5" t="s">
        <v>0</v>
      </c>
      <c r="O287" s="5" t="s">
        <v>199</v>
      </c>
      <c r="P287" s="6"/>
    </row>
    <row r="288" spans="5:16" s="4" customFormat="1" x14ac:dyDescent="0.2">
      <c r="E288" s="4" t="s">
        <v>1250</v>
      </c>
      <c r="G288" s="4">
        <v>100000</v>
      </c>
      <c r="H288" s="4">
        <v>85</v>
      </c>
      <c r="K288" s="5" t="s">
        <v>56</v>
      </c>
      <c r="L288" s="5" t="s">
        <v>57</v>
      </c>
      <c r="M288" s="5" t="s">
        <v>188</v>
      </c>
      <c r="N288" s="5" t="s">
        <v>0</v>
      </c>
      <c r="O288" s="5" t="s">
        <v>189</v>
      </c>
      <c r="P288" s="6"/>
    </row>
    <row r="289" spans="5:16" s="4" customFormat="1" x14ac:dyDescent="0.2">
      <c r="E289" s="4" t="s">
        <v>1250</v>
      </c>
      <c r="G289" s="4">
        <v>100000</v>
      </c>
      <c r="H289" s="4">
        <v>85</v>
      </c>
      <c r="K289" s="5" t="s">
        <v>56</v>
      </c>
      <c r="L289" s="5" t="s">
        <v>57</v>
      </c>
      <c r="M289" s="5" t="s">
        <v>12</v>
      </c>
      <c r="N289" s="5" t="s">
        <v>0</v>
      </c>
      <c r="O289" s="5" t="s">
        <v>84</v>
      </c>
      <c r="P289" s="6"/>
    </row>
    <row r="290" spans="5:16" s="4" customFormat="1" x14ac:dyDescent="0.2">
      <c r="E290" s="4" t="s">
        <v>1250</v>
      </c>
      <c r="G290" s="4">
        <v>100000</v>
      </c>
      <c r="H290" s="4">
        <v>85</v>
      </c>
      <c r="K290" s="5" t="s">
        <v>56</v>
      </c>
      <c r="L290" s="5" t="s">
        <v>57</v>
      </c>
      <c r="M290" s="5" t="s">
        <v>47</v>
      </c>
      <c r="N290" s="5" t="s">
        <v>0</v>
      </c>
      <c r="O290" s="5" t="s">
        <v>129</v>
      </c>
      <c r="P290" s="6"/>
    </row>
    <row r="291" spans="5:16" s="4" customFormat="1" x14ac:dyDescent="0.2">
      <c r="E291" s="4" t="s">
        <v>1250</v>
      </c>
      <c r="G291" s="4">
        <v>100000</v>
      </c>
      <c r="H291" s="4">
        <v>85</v>
      </c>
      <c r="K291" s="5" t="s">
        <v>56</v>
      </c>
      <c r="L291" s="5" t="s">
        <v>57</v>
      </c>
      <c r="M291" s="5" t="s">
        <v>170</v>
      </c>
      <c r="N291" s="5" t="s">
        <v>0</v>
      </c>
      <c r="O291" s="5" t="s">
        <v>171</v>
      </c>
      <c r="P291" s="6"/>
    </row>
    <row r="292" spans="5:16" s="4" customFormat="1" x14ac:dyDescent="0.2">
      <c r="E292" s="4" t="s">
        <v>1250</v>
      </c>
      <c r="G292" s="4">
        <v>100000</v>
      </c>
      <c r="H292" s="4">
        <v>85</v>
      </c>
      <c r="K292" s="5" t="s">
        <v>56</v>
      </c>
      <c r="L292" s="5" t="s">
        <v>57</v>
      </c>
      <c r="M292" s="5" t="s">
        <v>27</v>
      </c>
      <c r="N292" s="5" t="s">
        <v>0</v>
      </c>
      <c r="O292" s="5" t="s">
        <v>64</v>
      </c>
      <c r="P292" s="6"/>
    </row>
    <row r="293" spans="5:16" s="4" customFormat="1" x14ac:dyDescent="0.2">
      <c r="E293" s="4" t="s">
        <v>1250</v>
      </c>
      <c r="G293" s="4">
        <v>100000</v>
      </c>
      <c r="H293" s="4">
        <v>85</v>
      </c>
      <c r="K293" s="5" t="s">
        <v>56</v>
      </c>
      <c r="L293" s="5" t="s">
        <v>57</v>
      </c>
      <c r="M293" s="5" t="s">
        <v>52</v>
      </c>
      <c r="N293" s="5" t="s">
        <v>0</v>
      </c>
      <c r="O293" s="5" t="s">
        <v>172</v>
      </c>
      <c r="P293" s="6"/>
    </row>
    <row r="294" spans="5:16" s="4" customFormat="1" x14ac:dyDescent="0.2">
      <c r="E294" s="4" t="s">
        <v>1250</v>
      </c>
      <c r="G294" s="4">
        <v>100000</v>
      </c>
      <c r="H294" s="4">
        <v>85</v>
      </c>
      <c r="K294" s="5" t="s">
        <v>56</v>
      </c>
      <c r="L294" s="5" t="s">
        <v>57</v>
      </c>
      <c r="M294" s="5" t="s">
        <v>50</v>
      </c>
      <c r="N294" s="5" t="s">
        <v>0</v>
      </c>
      <c r="O294" s="5" t="s">
        <v>85</v>
      </c>
      <c r="P294" s="6"/>
    </row>
    <row r="295" spans="5:16" s="4" customFormat="1" x14ac:dyDescent="0.2">
      <c r="E295" s="4" t="s">
        <v>1250</v>
      </c>
      <c r="G295" s="4">
        <v>100000</v>
      </c>
      <c r="H295" s="4">
        <v>85</v>
      </c>
      <c r="K295" s="5" t="s">
        <v>56</v>
      </c>
      <c r="L295" s="5" t="s">
        <v>57</v>
      </c>
      <c r="M295" s="5" t="s">
        <v>32</v>
      </c>
      <c r="N295" s="5" t="s">
        <v>0</v>
      </c>
      <c r="O295" s="5" t="s">
        <v>82</v>
      </c>
      <c r="P295" s="6"/>
    </row>
    <row r="296" spans="5:16" s="4" customFormat="1" x14ac:dyDescent="0.2">
      <c r="E296" s="4" t="s">
        <v>1250</v>
      </c>
      <c r="G296" s="4">
        <v>100000</v>
      </c>
      <c r="H296" s="4">
        <v>85</v>
      </c>
      <c r="K296" s="5" t="s">
        <v>56</v>
      </c>
      <c r="L296" s="5" t="s">
        <v>57</v>
      </c>
      <c r="M296" s="5" t="s">
        <v>34</v>
      </c>
      <c r="N296" s="5" t="s">
        <v>0</v>
      </c>
      <c r="O296" s="5" t="s">
        <v>72</v>
      </c>
      <c r="P296" s="6"/>
    </row>
    <row r="297" spans="5:16" s="4" customFormat="1" x14ac:dyDescent="0.2">
      <c r="E297" s="4" t="s">
        <v>1250</v>
      </c>
      <c r="G297" s="4">
        <v>100000</v>
      </c>
      <c r="H297" s="4">
        <v>85</v>
      </c>
      <c r="K297" s="5" t="s">
        <v>56</v>
      </c>
      <c r="L297" s="5" t="s">
        <v>57</v>
      </c>
      <c r="M297" s="5" t="s">
        <v>43</v>
      </c>
      <c r="N297" s="5" t="s">
        <v>0</v>
      </c>
      <c r="O297" s="5" t="s">
        <v>63</v>
      </c>
      <c r="P297" s="6"/>
    </row>
    <row r="298" spans="5:16" s="4" customFormat="1" x14ac:dyDescent="0.2">
      <c r="E298" s="4" t="s">
        <v>1250</v>
      </c>
      <c r="G298" s="4">
        <v>100000</v>
      </c>
      <c r="H298" s="4">
        <v>85</v>
      </c>
      <c r="K298" s="5" t="s">
        <v>56</v>
      </c>
      <c r="L298" s="5" t="s">
        <v>57</v>
      </c>
      <c r="M298" s="5" t="s">
        <v>98</v>
      </c>
      <c r="N298" s="5" t="s">
        <v>0</v>
      </c>
      <c r="O298" s="5" t="s">
        <v>99</v>
      </c>
      <c r="P298" s="6"/>
    </row>
    <row r="299" spans="5:16" s="4" customFormat="1" x14ac:dyDescent="0.2">
      <c r="E299" s="4" t="s">
        <v>1250</v>
      </c>
      <c r="G299" s="4">
        <v>100000</v>
      </c>
      <c r="H299" s="4">
        <v>85</v>
      </c>
      <c r="K299" s="5" t="s">
        <v>56</v>
      </c>
      <c r="L299" s="5" t="s">
        <v>57</v>
      </c>
      <c r="M299" s="5" t="s">
        <v>79</v>
      </c>
      <c r="N299" s="5" t="s">
        <v>0</v>
      </c>
      <c r="O299" s="5" t="s">
        <v>80</v>
      </c>
      <c r="P299" s="6"/>
    </row>
    <row r="300" spans="5:16" s="4" customFormat="1" x14ac:dyDescent="0.2">
      <c r="E300" s="4" t="s">
        <v>1250</v>
      </c>
      <c r="G300" s="4">
        <v>100000</v>
      </c>
      <c r="H300" s="4">
        <v>85</v>
      </c>
      <c r="K300" s="5" t="s">
        <v>56</v>
      </c>
      <c r="L300" s="5" t="s">
        <v>57</v>
      </c>
      <c r="M300" s="5" t="s">
        <v>30</v>
      </c>
      <c r="N300" s="5" t="s">
        <v>0</v>
      </c>
      <c r="O300" s="5" t="s">
        <v>190</v>
      </c>
      <c r="P300" s="6"/>
    </row>
    <row r="301" spans="5:16" s="4" customFormat="1" x14ac:dyDescent="0.2">
      <c r="E301" s="4" t="s">
        <v>1250</v>
      </c>
      <c r="G301" s="4">
        <v>100000</v>
      </c>
      <c r="H301" s="4">
        <v>85</v>
      </c>
      <c r="K301" s="5" t="s">
        <v>56</v>
      </c>
      <c r="L301" s="5" t="s">
        <v>57</v>
      </c>
      <c r="M301" s="5" t="s">
        <v>45</v>
      </c>
      <c r="N301" s="5" t="s">
        <v>0</v>
      </c>
      <c r="O301" s="5" t="s">
        <v>197</v>
      </c>
      <c r="P301" s="6"/>
    </row>
    <row r="302" spans="5:16" s="4" customFormat="1" x14ac:dyDescent="0.2">
      <c r="E302" s="4" t="s">
        <v>1250</v>
      </c>
      <c r="G302" s="4">
        <v>100000</v>
      </c>
      <c r="H302" s="4">
        <v>85</v>
      </c>
      <c r="K302" s="5" t="s">
        <v>56</v>
      </c>
      <c r="L302" s="5" t="s">
        <v>57</v>
      </c>
      <c r="M302" s="5" t="s">
        <v>28</v>
      </c>
      <c r="N302" s="5" t="s">
        <v>0</v>
      </c>
      <c r="O302" s="5" t="s">
        <v>62</v>
      </c>
      <c r="P302" s="6"/>
    </row>
    <row r="303" spans="5:16" s="4" customFormat="1" x14ac:dyDescent="0.2">
      <c r="E303" s="4" t="s">
        <v>1250</v>
      </c>
      <c r="G303" s="4">
        <v>100000</v>
      </c>
      <c r="H303" s="4">
        <v>85</v>
      </c>
      <c r="K303" s="5" t="s">
        <v>56</v>
      </c>
      <c r="L303" s="5" t="s">
        <v>57</v>
      </c>
      <c r="M303" s="5" t="s">
        <v>186</v>
      </c>
      <c r="N303" s="5" t="s">
        <v>0</v>
      </c>
      <c r="O303" s="5" t="s">
        <v>187</v>
      </c>
      <c r="P303" s="6"/>
    </row>
    <row r="304" spans="5:16" s="4" customFormat="1" x14ac:dyDescent="0.2">
      <c r="E304" s="4" t="s">
        <v>1250</v>
      </c>
      <c r="G304" s="4">
        <v>100000</v>
      </c>
      <c r="H304" s="4">
        <v>85</v>
      </c>
      <c r="K304" s="5" t="s">
        <v>56</v>
      </c>
      <c r="L304" s="5" t="s">
        <v>57</v>
      </c>
      <c r="M304" s="5" t="s">
        <v>23</v>
      </c>
      <c r="N304" s="5" t="s">
        <v>0</v>
      </c>
      <c r="O304" s="5" t="s">
        <v>75</v>
      </c>
      <c r="P304" s="6"/>
    </row>
    <row r="305" spans="3:16" s="4" customFormat="1" x14ac:dyDescent="0.2">
      <c r="E305" s="4" t="s">
        <v>1250</v>
      </c>
      <c r="G305" s="4">
        <v>100000</v>
      </c>
      <c r="H305" s="4">
        <v>85</v>
      </c>
      <c r="K305" s="5" t="s">
        <v>56</v>
      </c>
      <c r="L305" s="5" t="s">
        <v>57</v>
      </c>
      <c r="M305" s="5" t="s">
        <v>41</v>
      </c>
      <c r="N305" s="5" t="s">
        <v>0</v>
      </c>
      <c r="O305" s="5" t="s">
        <v>147</v>
      </c>
      <c r="P305" s="6"/>
    </row>
    <row r="306" spans="3:16" s="4" customFormat="1" x14ac:dyDescent="0.2">
      <c r="E306" s="4" t="s">
        <v>1250</v>
      </c>
      <c r="G306" s="4">
        <v>100000</v>
      </c>
      <c r="H306" s="4">
        <v>85</v>
      </c>
      <c r="K306" s="5" t="s">
        <v>56</v>
      </c>
      <c r="L306" s="5" t="s">
        <v>57</v>
      </c>
      <c r="M306" s="5" t="s">
        <v>49</v>
      </c>
      <c r="N306" s="5" t="s">
        <v>0</v>
      </c>
      <c r="O306" s="5" t="s">
        <v>155</v>
      </c>
      <c r="P306" s="6"/>
    </row>
    <row r="307" spans="3:16" s="4" customFormat="1" x14ac:dyDescent="0.2">
      <c r="E307" s="4" t="s">
        <v>1250</v>
      </c>
      <c r="G307" s="4">
        <v>100000</v>
      </c>
      <c r="H307" s="4">
        <v>85</v>
      </c>
      <c r="K307" s="5" t="s">
        <v>56</v>
      </c>
      <c r="L307" s="5" t="s">
        <v>57</v>
      </c>
      <c r="M307" s="5" t="s">
        <v>9</v>
      </c>
      <c r="N307" s="5" t="s">
        <v>0</v>
      </c>
      <c r="O307" s="5" t="s">
        <v>81</v>
      </c>
      <c r="P307" s="6"/>
    </row>
    <row r="308" spans="3:16" s="4" customFormat="1" x14ac:dyDescent="0.2">
      <c r="E308" s="4" t="s">
        <v>1250</v>
      </c>
      <c r="G308" s="4">
        <v>100000</v>
      </c>
      <c r="H308" s="4">
        <v>85</v>
      </c>
      <c r="K308" s="5" t="s">
        <v>56</v>
      </c>
      <c r="L308" s="5" t="s">
        <v>57</v>
      </c>
      <c r="M308" s="5" t="s">
        <v>48</v>
      </c>
      <c r="N308" s="5" t="s">
        <v>0</v>
      </c>
      <c r="O308" s="5" t="s">
        <v>88</v>
      </c>
      <c r="P308" s="6"/>
    </row>
    <row r="309" spans="3:16" s="4" customFormat="1" x14ac:dyDescent="0.2">
      <c r="E309" s="4" t="s">
        <v>1250</v>
      </c>
      <c r="G309" s="4">
        <v>100000</v>
      </c>
      <c r="H309" s="4">
        <v>85</v>
      </c>
      <c r="K309" s="5" t="s">
        <v>56</v>
      </c>
      <c r="L309" s="5" t="s">
        <v>57</v>
      </c>
      <c r="M309" s="5" t="s">
        <v>31</v>
      </c>
      <c r="N309" s="5" t="s">
        <v>0</v>
      </c>
      <c r="O309" s="5" t="s">
        <v>130</v>
      </c>
      <c r="P309" s="6"/>
    </row>
    <row r="310" spans="3:16" s="4" customFormat="1" x14ac:dyDescent="0.2">
      <c r="E310" s="4" t="s">
        <v>1250</v>
      </c>
      <c r="G310" s="4">
        <v>100000</v>
      </c>
      <c r="H310" s="4">
        <v>85</v>
      </c>
      <c r="K310" s="5" t="s">
        <v>56</v>
      </c>
      <c r="L310" s="5" t="s">
        <v>57</v>
      </c>
      <c r="M310" s="5" t="s">
        <v>13</v>
      </c>
      <c r="N310" s="5" t="s">
        <v>0</v>
      </c>
      <c r="O310" s="5" t="s">
        <v>111</v>
      </c>
      <c r="P310" s="6"/>
    </row>
    <row r="311" spans="3:16" s="4" customFormat="1" x14ac:dyDescent="0.2">
      <c r="E311" s="4" t="s">
        <v>1250</v>
      </c>
      <c r="G311" s="4">
        <v>100000</v>
      </c>
      <c r="H311" s="4">
        <v>85</v>
      </c>
      <c r="K311" s="5" t="s">
        <v>56</v>
      </c>
      <c r="L311" s="5" t="s">
        <v>57</v>
      </c>
      <c r="M311" s="5" t="s">
        <v>38</v>
      </c>
      <c r="N311" s="5" t="s">
        <v>0</v>
      </c>
      <c r="O311" s="5" t="s">
        <v>115</v>
      </c>
      <c r="P311" s="6"/>
    </row>
    <row r="312" spans="3:16" s="4" customFormat="1" x14ac:dyDescent="0.2">
      <c r="E312" s="4" t="s">
        <v>1250</v>
      </c>
      <c r="G312" s="4">
        <v>100000</v>
      </c>
      <c r="H312" s="4">
        <v>85</v>
      </c>
      <c r="K312" s="5" t="s">
        <v>56</v>
      </c>
      <c r="L312" s="5" t="s">
        <v>57</v>
      </c>
      <c r="M312" s="5" t="s">
        <v>19</v>
      </c>
      <c r="N312" s="5" t="s">
        <v>0</v>
      </c>
      <c r="O312" s="5" t="s">
        <v>71</v>
      </c>
      <c r="P312" s="6"/>
    </row>
    <row r="313" spans="3:16" s="4" customFormat="1" x14ac:dyDescent="0.2">
      <c r="E313" s="4" t="s">
        <v>1250</v>
      </c>
      <c r="G313" s="4">
        <v>100000</v>
      </c>
      <c r="H313" s="4">
        <v>85</v>
      </c>
      <c r="K313" s="5" t="s">
        <v>56</v>
      </c>
      <c r="L313" s="5" t="s">
        <v>57</v>
      </c>
      <c r="M313" s="5" t="s">
        <v>21</v>
      </c>
      <c r="N313" s="5" t="s">
        <v>0</v>
      </c>
      <c r="O313" s="5" t="s">
        <v>156</v>
      </c>
      <c r="P313" s="6"/>
    </row>
    <row r="314" spans="3:16" s="12" customFormat="1" x14ac:dyDescent="0.2">
      <c r="C314" s="12" t="s">
        <v>1233</v>
      </c>
      <c r="E314" s="12" t="s">
        <v>1250</v>
      </c>
      <c r="G314" s="12">
        <v>100</v>
      </c>
      <c r="H314" s="12">
        <v>75</v>
      </c>
      <c r="K314" s="17" t="s">
        <v>56</v>
      </c>
      <c r="L314" s="17" t="s">
        <v>116</v>
      </c>
      <c r="M314" s="17" t="s">
        <v>1</v>
      </c>
      <c r="N314" s="17" t="s">
        <v>0</v>
      </c>
      <c r="O314" s="17" t="s">
        <v>201</v>
      </c>
      <c r="P314" s="16"/>
    </row>
    <row r="315" spans="3:16" s="12" customFormat="1" x14ac:dyDescent="0.2">
      <c r="C315" s="12" t="s">
        <v>1233</v>
      </c>
      <c r="E315" s="12" t="s">
        <v>1250</v>
      </c>
      <c r="G315" s="12">
        <v>100</v>
      </c>
      <c r="H315" s="12">
        <v>75</v>
      </c>
      <c r="K315" s="17" t="s">
        <v>56</v>
      </c>
      <c r="L315" s="17" t="s">
        <v>116</v>
      </c>
      <c r="M315" s="17" t="s">
        <v>3</v>
      </c>
      <c r="N315" s="17" t="s">
        <v>0</v>
      </c>
      <c r="O315" s="17" t="s">
        <v>117</v>
      </c>
      <c r="P315" s="16"/>
    </row>
    <row r="316" spans="3:16" s="12" customFormat="1" x14ac:dyDescent="0.2">
      <c r="C316" s="12" t="s">
        <v>1233</v>
      </c>
      <c r="E316" s="12" t="s">
        <v>1250</v>
      </c>
      <c r="G316" s="12">
        <v>100</v>
      </c>
      <c r="H316" s="12">
        <v>75</v>
      </c>
      <c r="K316" s="17" t="s">
        <v>56</v>
      </c>
      <c r="L316" s="17" t="s">
        <v>116</v>
      </c>
      <c r="M316" s="17" t="s">
        <v>9</v>
      </c>
      <c r="N316" s="17" t="s">
        <v>0</v>
      </c>
      <c r="O316" s="17" t="s">
        <v>153</v>
      </c>
      <c r="P316" s="16"/>
    </row>
    <row r="317" spans="3:16" s="12" customFormat="1" x14ac:dyDescent="0.2">
      <c r="C317" s="12" t="s">
        <v>1233</v>
      </c>
      <c r="E317" s="12" t="s">
        <v>1250</v>
      </c>
      <c r="G317" s="12">
        <v>100</v>
      </c>
      <c r="H317" s="12">
        <v>80</v>
      </c>
      <c r="K317" s="17" t="s">
        <v>56</v>
      </c>
      <c r="L317" s="17" t="s">
        <v>86</v>
      </c>
      <c r="M317" s="17" t="s">
        <v>9</v>
      </c>
      <c r="N317" s="17" t="s">
        <v>0</v>
      </c>
      <c r="O317" s="17" t="s">
        <v>163</v>
      </c>
      <c r="P317" s="16"/>
    </row>
    <row r="318" spans="3:16" s="12" customFormat="1" x14ac:dyDescent="0.2">
      <c r="C318" s="12" t="s">
        <v>1233</v>
      </c>
      <c r="E318" s="12" t="s">
        <v>1250</v>
      </c>
      <c r="G318" s="12">
        <v>100</v>
      </c>
      <c r="H318" s="12">
        <v>80</v>
      </c>
      <c r="K318" s="17" t="s">
        <v>56</v>
      </c>
      <c r="L318" s="17" t="s">
        <v>86</v>
      </c>
      <c r="M318" s="17" t="s">
        <v>1</v>
      </c>
      <c r="N318" s="17" t="s">
        <v>0</v>
      </c>
      <c r="O318" s="17" t="s">
        <v>87</v>
      </c>
      <c r="P318" s="16"/>
    </row>
    <row r="319" spans="3:16" s="12" customFormat="1" x14ac:dyDescent="0.2">
      <c r="C319" s="12" t="s">
        <v>1233</v>
      </c>
      <c r="E319" s="12" t="s">
        <v>1250</v>
      </c>
      <c r="G319" s="12">
        <v>100</v>
      </c>
      <c r="H319" s="12">
        <v>80</v>
      </c>
      <c r="K319" s="17" t="s">
        <v>56</v>
      </c>
      <c r="L319" s="17" t="s">
        <v>86</v>
      </c>
      <c r="M319" s="17" t="s">
        <v>3</v>
      </c>
      <c r="N319" s="17" t="s">
        <v>0</v>
      </c>
      <c r="O319" s="17" t="s">
        <v>106</v>
      </c>
      <c r="P319" s="16"/>
    </row>
    <row r="320" spans="3:16" s="12" customFormat="1" x14ac:dyDescent="0.2">
      <c r="C320" s="12" t="s">
        <v>1233</v>
      </c>
      <c r="E320" s="12" t="s">
        <v>1250</v>
      </c>
      <c r="G320" s="12">
        <v>100</v>
      </c>
      <c r="H320" s="45" t="s">
        <v>1301</v>
      </c>
      <c r="I320" s="45"/>
      <c r="K320" s="17" t="s">
        <v>56</v>
      </c>
      <c r="L320" s="17" t="s">
        <v>76</v>
      </c>
      <c r="M320" s="17" t="s">
        <v>9</v>
      </c>
      <c r="N320" s="17" t="s">
        <v>0</v>
      </c>
      <c r="O320" s="17" t="s">
        <v>179</v>
      </c>
      <c r="P320" s="16"/>
    </row>
    <row r="321" spans="3:16" s="12" customFormat="1" x14ac:dyDescent="0.2">
      <c r="C321" s="12" t="s">
        <v>1233</v>
      </c>
      <c r="E321" s="12" t="s">
        <v>1250</v>
      </c>
      <c r="G321" s="12">
        <v>100</v>
      </c>
      <c r="H321" s="45" t="s">
        <v>1301</v>
      </c>
      <c r="I321" s="45"/>
      <c r="K321" s="17" t="s">
        <v>56</v>
      </c>
      <c r="L321" s="17" t="s">
        <v>76</v>
      </c>
      <c r="M321" s="17" t="s">
        <v>1</v>
      </c>
      <c r="N321" s="17" t="s">
        <v>0</v>
      </c>
      <c r="O321" s="17" t="s">
        <v>77</v>
      </c>
      <c r="P321" s="16"/>
    </row>
    <row r="322" spans="3:16" s="12" customFormat="1" x14ac:dyDescent="0.2">
      <c r="C322" s="12" t="s">
        <v>1233</v>
      </c>
      <c r="E322" s="12" t="s">
        <v>1250</v>
      </c>
      <c r="G322" s="12">
        <v>100</v>
      </c>
      <c r="H322" s="45" t="s">
        <v>1301</v>
      </c>
      <c r="I322" s="45"/>
      <c r="K322" s="17" t="s">
        <v>56</v>
      </c>
      <c r="L322" s="17" t="s">
        <v>76</v>
      </c>
      <c r="M322" s="17" t="s">
        <v>3</v>
      </c>
      <c r="N322" s="17" t="s">
        <v>0</v>
      </c>
      <c r="O322" s="17" t="s">
        <v>166</v>
      </c>
      <c r="P322" s="16"/>
    </row>
    <row r="323" spans="3:16" s="12" customFormat="1" x14ac:dyDescent="0.2">
      <c r="C323" s="12" t="s">
        <v>1233</v>
      </c>
      <c r="E323" s="12" t="s">
        <v>1250</v>
      </c>
      <c r="G323" s="12">
        <v>100</v>
      </c>
      <c r="H323" s="45" t="s">
        <v>1301</v>
      </c>
      <c r="I323" s="45"/>
      <c r="K323" s="17" t="s">
        <v>56</v>
      </c>
      <c r="L323" s="17" t="s">
        <v>123</v>
      </c>
      <c r="M323" s="17" t="s">
        <v>1</v>
      </c>
      <c r="N323" s="17" t="s">
        <v>0</v>
      </c>
      <c r="O323" s="17" t="s">
        <v>185</v>
      </c>
      <c r="P323" s="16"/>
    </row>
    <row r="324" spans="3:16" s="12" customFormat="1" x14ac:dyDescent="0.2">
      <c r="C324" s="12" t="s">
        <v>1233</v>
      </c>
      <c r="E324" s="12" t="s">
        <v>1250</v>
      </c>
      <c r="G324" s="12">
        <v>100</v>
      </c>
      <c r="H324" s="45" t="s">
        <v>1301</v>
      </c>
      <c r="I324" s="45"/>
      <c r="K324" s="17" t="s">
        <v>56</v>
      </c>
      <c r="L324" s="17" t="s">
        <v>123</v>
      </c>
      <c r="M324" s="17" t="s">
        <v>3</v>
      </c>
      <c r="N324" s="17" t="s">
        <v>0</v>
      </c>
      <c r="O324" s="17" t="s">
        <v>138</v>
      </c>
      <c r="P324" s="16"/>
    </row>
    <row r="325" spans="3:16" s="12" customFormat="1" x14ac:dyDescent="0.2">
      <c r="C325" s="12" t="s">
        <v>1233</v>
      </c>
      <c r="E325" s="12" t="s">
        <v>1250</v>
      </c>
      <c r="G325" s="12">
        <v>100</v>
      </c>
      <c r="H325" s="45" t="s">
        <v>1301</v>
      </c>
      <c r="I325" s="45"/>
      <c r="K325" s="17" t="s">
        <v>56</v>
      </c>
      <c r="L325" s="17" t="s">
        <v>123</v>
      </c>
      <c r="M325" s="17" t="s">
        <v>9</v>
      </c>
      <c r="N325" s="17" t="s">
        <v>0</v>
      </c>
      <c r="O325" s="17" t="s">
        <v>124</v>
      </c>
      <c r="P325" s="16"/>
    </row>
    <row r="326" spans="3:16" s="12" customFormat="1" x14ac:dyDescent="0.2">
      <c r="E326" s="18" t="s">
        <v>1265</v>
      </c>
      <c r="K326" s="17" t="s">
        <v>56</v>
      </c>
      <c r="L326" s="17" t="s">
        <v>67</v>
      </c>
      <c r="M326" s="17" t="s">
        <v>3</v>
      </c>
      <c r="N326" s="17" t="s">
        <v>0</v>
      </c>
      <c r="O326" s="17" t="s">
        <v>120</v>
      </c>
      <c r="P326" s="16"/>
    </row>
    <row r="327" spans="3:16" s="12" customFormat="1" x14ac:dyDescent="0.2">
      <c r="E327" s="18" t="s">
        <v>1265</v>
      </c>
      <c r="K327" s="17" t="s">
        <v>56</v>
      </c>
      <c r="L327" s="17" t="s">
        <v>67</v>
      </c>
      <c r="M327" s="17" t="s">
        <v>2</v>
      </c>
      <c r="N327" s="17" t="s">
        <v>0</v>
      </c>
      <c r="O327" s="17" t="s">
        <v>68</v>
      </c>
      <c r="P327" s="16"/>
    </row>
    <row r="328" spans="3:16" s="12" customFormat="1" x14ac:dyDescent="0.2">
      <c r="E328" s="18" t="s">
        <v>1265</v>
      </c>
      <c r="K328" s="17" t="s">
        <v>56</v>
      </c>
      <c r="L328" s="17" t="s">
        <v>67</v>
      </c>
      <c r="M328" s="17" t="s">
        <v>1</v>
      </c>
      <c r="N328" s="17" t="s">
        <v>0</v>
      </c>
      <c r="O328" s="17" t="s">
        <v>95</v>
      </c>
      <c r="P328" s="16"/>
    </row>
    <row r="329" spans="3:16" s="12" customFormat="1" x14ac:dyDescent="0.2">
      <c r="E329" s="18" t="s">
        <v>1265</v>
      </c>
      <c r="K329" s="17" t="s">
        <v>56</v>
      </c>
      <c r="L329" s="17" t="s">
        <v>67</v>
      </c>
      <c r="M329" s="17" t="s">
        <v>9</v>
      </c>
      <c r="N329" s="17" t="s">
        <v>0</v>
      </c>
      <c r="O329" s="17" t="s">
        <v>180</v>
      </c>
      <c r="P329" s="16"/>
    </row>
    <row r="330" spans="3:16" s="12" customFormat="1" x14ac:dyDescent="0.2">
      <c r="E330" s="18" t="s">
        <v>1265</v>
      </c>
      <c r="K330" s="17" t="s">
        <v>56</v>
      </c>
      <c r="L330" s="17" t="s">
        <v>118</v>
      </c>
      <c r="M330" s="17" t="s">
        <v>5</v>
      </c>
      <c r="N330" s="17" t="s">
        <v>0</v>
      </c>
      <c r="O330" s="17" t="s">
        <v>119</v>
      </c>
      <c r="P330" s="16"/>
    </row>
    <row r="331" spans="3:16" s="12" customFormat="1" x14ac:dyDescent="0.2">
      <c r="E331" s="18" t="s">
        <v>1265</v>
      </c>
      <c r="K331" s="17" t="s">
        <v>56</v>
      </c>
      <c r="L331" s="17" t="s">
        <v>118</v>
      </c>
      <c r="M331" s="17" t="s">
        <v>4</v>
      </c>
      <c r="N331" s="17" t="s">
        <v>0</v>
      </c>
      <c r="O331" s="17" t="s">
        <v>137</v>
      </c>
      <c r="P331" s="16"/>
    </row>
    <row r="332" spans="3:16" s="7" customFormat="1" x14ac:dyDescent="0.2">
      <c r="E332" s="7" t="s">
        <v>1252</v>
      </c>
      <c r="F332" s="7" t="s">
        <v>1253</v>
      </c>
      <c r="G332" s="7">
        <v>200</v>
      </c>
      <c r="H332" s="7">
        <v>75</v>
      </c>
      <c r="K332" s="9" t="s">
        <v>743</v>
      </c>
      <c r="L332" s="9" t="s">
        <v>777</v>
      </c>
      <c r="M332" s="9" t="s">
        <v>2</v>
      </c>
      <c r="N332" s="9" t="s">
        <v>0</v>
      </c>
      <c r="O332" s="9" t="s">
        <v>910</v>
      </c>
      <c r="P332" s="8"/>
    </row>
    <row r="333" spans="3:16" s="7" customFormat="1" x14ac:dyDescent="0.2">
      <c r="E333" s="7" t="s">
        <v>1252</v>
      </c>
      <c r="F333" s="7" t="s">
        <v>1253</v>
      </c>
      <c r="G333" s="7">
        <v>200</v>
      </c>
      <c r="H333" s="7">
        <v>75</v>
      </c>
      <c r="K333" s="9" t="s">
        <v>743</v>
      </c>
      <c r="L333" s="9" t="s">
        <v>777</v>
      </c>
      <c r="M333" s="9" t="s">
        <v>1</v>
      </c>
      <c r="N333" s="9" t="s">
        <v>0</v>
      </c>
      <c r="O333" s="9" t="s">
        <v>778</v>
      </c>
      <c r="P333" s="8"/>
    </row>
    <row r="334" spans="3:16" s="11" customFormat="1" x14ac:dyDescent="0.2">
      <c r="E334" s="11" t="s">
        <v>1254</v>
      </c>
      <c r="G334" s="11">
        <v>250000</v>
      </c>
      <c r="H334" s="11">
        <v>85</v>
      </c>
      <c r="K334" s="22" t="s">
        <v>743</v>
      </c>
      <c r="L334" s="22" t="s">
        <v>770</v>
      </c>
      <c r="M334" s="22" t="s">
        <v>17</v>
      </c>
      <c r="N334" s="22" t="s">
        <v>0</v>
      </c>
      <c r="O334" s="22" t="s">
        <v>1105</v>
      </c>
      <c r="P334" s="15"/>
    </row>
    <row r="335" spans="3:16" s="11" customFormat="1" x14ac:dyDescent="0.2">
      <c r="E335" s="11" t="s">
        <v>1254</v>
      </c>
      <c r="G335" s="11">
        <v>250000</v>
      </c>
      <c r="H335" s="11">
        <v>85</v>
      </c>
      <c r="K335" s="22" t="s">
        <v>743</v>
      </c>
      <c r="L335" s="22" t="s">
        <v>770</v>
      </c>
      <c r="M335" s="22" t="s">
        <v>29</v>
      </c>
      <c r="N335" s="22" t="s">
        <v>0</v>
      </c>
      <c r="O335" s="22" t="s">
        <v>986</v>
      </c>
      <c r="P335" s="15"/>
    </row>
    <row r="336" spans="3:16" s="11" customFormat="1" x14ac:dyDescent="0.2">
      <c r="E336" s="11" t="s">
        <v>1254</v>
      </c>
      <c r="G336" s="11">
        <v>250000</v>
      </c>
      <c r="H336" s="11">
        <v>85</v>
      </c>
      <c r="K336" s="22" t="s">
        <v>743</v>
      </c>
      <c r="L336" s="22" t="s">
        <v>770</v>
      </c>
      <c r="M336" s="22" t="s">
        <v>167</v>
      </c>
      <c r="N336" s="22" t="s">
        <v>0</v>
      </c>
      <c r="O336" s="22" t="s">
        <v>1158</v>
      </c>
      <c r="P336" s="15"/>
    </row>
    <row r="337" spans="5:16" s="11" customFormat="1" x14ac:dyDescent="0.2">
      <c r="E337" s="11" t="s">
        <v>1254</v>
      </c>
      <c r="G337" s="11">
        <v>250000</v>
      </c>
      <c r="H337" s="11">
        <v>85</v>
      </c>
      <c r="K337" s="22" t="s">
        <v>743</v>
      </c>
      <c r="L337" s="22" t="s">
        <v>770</v>
      </c>
      <c r="M337" s="22" t="s">
        <v>21</v>
      </c>
      <c r="N337" s="22" t="s">
        <v>0</v>
      </c>
      <c r="O337" s="22" t="s">
        <v>934</v>
      </c>
      <c r="P337" s="15"/>
    </row>
    <row r="338" spans="5:16" s="11" customFormat="1" x14ac:dyDescent="0.2">
      <c r="E338" s="11" t="s">
        <v>1254</v>
      </c>
      <c r="G338" s="11">
        <v>250000</v>
      </c>
      <c r="H338" s="11">
        <v>85</v>
      </c>
      <c r="K338" s="22" t="s">
        <v>743</v>
      </c>
      <c r="L338" s="22" t="s">
        <v>770</v>
      </c>
      <c r="M338" s="22" t="s">
        <v>37</v>
      </c>
      <c r="N338" s="22" t="s">
        <v>0</v>
      </c>
      <c r="O338" s="22" t="s">
        <v>771</v>
      </c>
      <c r="P338" s="15"/>
    </row>
    <row r="339" spans="5:16" s="11" customFormat="1" x14ac:dyDescent="0.2">
      <c r="E339" s="11" t="s">
        <v>1254</v>
      </c>
      <c r="G339" s="11">
        <v>250000</v>
      </c>
      <c r="H339" s="11">
        <v>85</v>
      </c>
      <c r="K339" s="22" t="s">
        <v>743</v>
      </c>
      <c r="L339" s="22" t="s">
        <v>770</v>
      </c>
      <c r="M339" s="22" t="s">
        <v>42</v>
      </c>
      <c r="N339" s="22" t="s">
        <v>0</v>
      </c>
      <c r="O339" s="22" t="s">
        <v>984</v>
      </c>
      <c r="P339" s="15"/>
    </row>
    <row r="340" spans="5:16" s="11" customFormat="1" x14ac:dyDescent="0.2">
      <c r="E340" s="11" t="s">
        <v>1254</v>
      </c>
      <c r="G340" s="11">
        <v>250000</v>
      </c>
      <c r="H340" s="11">
        <v>85</v>
      </c>
      <c r="K340" s="22" t="s">
        <v>743</v>
      </c>
      <c r="L340" s="22" t="s">
        <v>770</v>
      </c>
      <c r="M340" s="22" t="s">
        <v>50</v>
      </c>
      <c r="N340" s="22" t="s">
        <v>0</v>
      </c>
      <c r="O340" s="22" t="s">
        <v>1187</v>
      </c>
      <c r="P340" s="15"/>
    </row>
    <row r="341" spans="5:16" s="11" customFormat="1" x14ac:dyDescent="0.2">
      <c r="E341" s="11" t="s">
        <v>1254</v>
      </c>
      <c r="G341" s="11">
        <v>250000</v>
      </c>
      <c r="H341" s="11">
        <v>85</v>
      </c>
      <c r="K341" s="22" t="s">
        <v>743</v>
      </c>
      <c r="L341" s="22" t="s">
        <v>770</v>
      </c>
      <c r="M341" s="22" t="s">
        <v>19</v>
      </c>
      <c r="N341" s="22" t="s">
        <v>0</v>
      </c>
      <c r="O341" s="22" t="s">
        <v>1068</v>
      </c>
      <c r="P341" s="15"/>
    </row>
    <row r="342" spans="5:16" s="11" customFormat="1" x14ac:dyDescent="0.2">
      <c r="E342" s="11" t="s">
        <v>1254</v>
      </c>
      <c r="G342" s="11">
        <v>250000</v>
      </c>
      <c r="H342" s="11">
        <v>85</v>
      </c>
      <c r="K342" s="22" t="s">
        <v>743</v>
      </c>
      <c r="L342" s="22" t="s">
        <v>770</v>
      </c>
      <c r="M342" s="22" t="s">
        <v>49</v>
      </c>
      <c r="N342" s="22" t="s">
        <v>0</v>
      </c>
      <c r="O342" s="22" t="s">
        <v>1111</v>
      </c>
      <c r="P342" s="15"/>
    </row>
    <row r="343" spans="5:16" s="11" customFormat="1" x14ac:dyDescent="0.2">
      <c r="E343" s="11" t="s">
        <v>1254</v>
      </c>
      <c r="G343" s="11">
        <v>250000</v>
      </c>
      <c r="H343" s="11">
        <v>85</v>
      </c>
      <c r="K343" s="22" t="s">
        <v>743</v>
      </c>
      <c r="L343" s="22" t="s">
        <v>770</v>
      </c>
      <c r="M343" s="22" t="s">
        <v>13</v>
      </c>
      <c r="N343" s="22" t="s">
        <v>0</v>
      </c>
      <c r="O343" s="22" t="s">
        <v>795</v>
      </c>
      <c r="P343" s="15"/>
    </row>
    <row r="344" spans="5:16" s="11" customFormat="1" x14ac:dyDescent="0.2">
      <c r="E344" s="11" t="s">
        <v>1254</v>
      </c>
      <c r="G344" s="11">
        <v>250000</v>
      </c>
      <c r="H344" s="11">
        <v>85</v>
      </c>
      <c r="K344" s="22" t="s">
        <v>743</v>
      </c>
      <c r="L344" s="22" t="s">
        <v>770</v>
      </c>
      <c r="M344" s="22" t="s">
        <v>46</v>
      </c>
      <c r="N344" s="22" t="s">
        <v>0</v>
      </c>
      <c r="O344" s="22" t="s">
        <v>1015</v>
      </c>
      <c r="P344" s="15"/>
    </row>
    <row r="345" spans="5:16" s="11" customFormat="1" x14ac:dyDescent="0.2">
      <c r="E345" s="11" t="s">
        <v>1254</v>
      </c>
      <c r="G345" s="11">
        <v>250000</v>
      </c>
      <c r="H345" s="11">
        <v>85</v>
      </c>
      <c r="K345" s="22" t="s">
        <v>743</v>
      </c>
      <c r="L345" s="22" t="s">
        <v>770</v>
      </c>
      <c r="M345" s="22" t="s">
        <v>14</v>
      </c>
      <c r="N345" s="22" t="s">
        <v>0</v>
      </c>
      <c r="O345" s="22" t="s">
        <v>1048</v>
      </c>
      <c r="P345" s="15"/>
    </row>
    <row r="346" spans="5:16" s="11" customFormat="1" x14ac:dyDescent="0.2">
      <c r="E346" s="11" t="s">
        <v>1254</v>
      </c>
      <c r="G346" s="11">
        <v>250000</v>
      </c>
      <c r="H346" s="11">
        <v>85</v>
      </c>
      <c r="K346" s="22" t="s">
        <v>743</v>
      </c>
      <c r="L346" s="22" t="s">
        <v>770</v>
      </c>
      <c r="M346" s="22" t="s">
        <v>1</v>
      </c>
      <c r="N346" s="22" t="s">
        <v>0</v>
      </c>
      <c r="O346" s="22" t="s">
        <v>1201</v>
      </c>
      <c r="P346" s="15"/>
    </row>
    <row r="347" spans="5:16" s="11" customFormat="1" x14ac:dyDescent="0.2">
      <c r="E347" s="11" t="s">
        <v>1254</v>
      </c>
      <c r="G347" s="11">
        <v>250000</v>
      </c>
      <c r="H347" s="11">
        <v>85</v>
      </c>
      <c r="K347" s="22" t="s">
        <v>743</v>
      </c>
      <c r="L347" s="22" t="s">
        <v>770</v>
      </c>
      <c r="M347" s="22" t="s">
        <v>101</v>
      </c>
      <c r="N347" s="22" t="s">
        <v>0</v>
      </c>
      <c r="O347" s="22" t="s">
        <v>1169</v>
      </c>
      <c r="P347" s="15"/>
    </row>
    <row r="348" spans="5:16" s="11" customFormat="1" x14ac:dyDescent="0.2">
      <c r="E348" s="11" t="s">
        <v>1254</v>
      </c>
      <c r="G348" s="11">
        <v>250000</v>
      </c>
      <c r="H348" s="11">
        <v>85</v>
      </c>
      <c r="K348" s="22" t="s">
        <v>743</v>
      </c>
      <c r="L348" s="22" t="s">
        <v>770</v>
      </c>
      <c r="M348" s="22" t="s">
        <v>54</v>
      </c>
      <c r="N348" s="22" t="s">
        <v>0</v>
      </c>
      <c r="O348" s="22" t="s">
        <v>1054</v>
      </c>
      <c r="P348" s="15"/>
    </row>
    <row r="349" spans="5:16" s="11" customFormat="1" x14ac:dyDescent="0.2">
      <c r="E349" s="11" t="s">
        <v>1254</v>
      </c>
      <c r="G349" s="11">
        <v>250000</v>
      </c>
      <c r="H349" s="11">
        <v>85</v>
      </c>
      <c r="K349" s="22" t="s">
        <v>743</v>
      </c>
      <c r="L349" s="22" t="s">
        <v>770</v>
      </c>
      <c r="M349" s="22" t="s">
        <v>35</v>
      </c>
      <c r="N349" s="22" t="s">
        <v>0</v>
      </c>
      <c r="O349" s="22" t="s">
        <v>1119</v>
      </c>
      <c r="P349" s="15"/>
    </row>
    <row r="350" spans="5:16" s="11" customFormat="1" x14ac:dyDescent="0.2">
      <c r="E350" s="11" t="s">
        <v>1254</v>
      </c>
      <c r="G350" s="11">
        <v>250000</v>
      </c>
      <c r="H350" s="11">
        <v>85</v>
      </c>
      <c r="K350" s="22" t="s">
        <v>743</v>
      </c>
      <c r="L350" s="22" t="s">
        <v>770</v>
      </c>
      <c r="M350" s="22" t="s">
        <v>26</v>
      </c>
      <c r="N350" s="22" t="s">
        <v>0</v>
      </c>
      <c r="O350" s="22" t="s">
        <v>1073</v>
      </c>
      <c r="P350" s="15"/>
    </row>
    <row r="351" spans="5:16" s="11" customFormat="1" x14ac:dyDescent="0.2">
      <c r="E351" s="11" t="s">
        <v>1254</v>
      </c>
      <c r="G351" s="11">
        <v>250000</v>
      </c>
      <c r="H351" s="11">
        <v>85</v>
      </c>
      <c r="K351" s="22" t="s">
        <v>743</v>
      </c>
      <c r="L351" s="22" t="s">
        <v>770</v>
      </c>
      <c r="M351" s="22" t="s">
        <v>55</v>
      </c>
      <c r="N351" s="22" t="s">
        <v>0</v>
      </c>
      <c r="O351" s="22" t="s">
        <v>909</v>
      </c>
      <c r="P351" s="15"/>
    </row>
    <row r="352" spans="5:16" s="11" customFormat="1" x14ac:dyDescent="0.2">
      <c r="E352" s="11" t="s">
        <v>1254</v>
      </c>
      <c r="G352" s="11">
        <v>250000</v>
      </c>
      <c r="H352" s="11">
        <v>85</v>
      </c>
      <c r="K352" s="22" t="s">
        <v>743</v>
      </c>
      <c r="L352" s="22" t="s">
        <v>770</v>
      </c>
      <c r="M352" s="22" t="s">
        <v>92</v>
      </c>
      <c r="N352" s="22" t="s">
        <v>0</v>
      </c>
      <c r="O352" s="22" t="s">
        <v>895</v>
      </c>
      <c r="P352" s="15"/>
    </row>
    <row r="353" spans="5:16" s="4" customFormat="1" x14ac:dyDescent="0.2">
      <c r="E353" s="4" t="s">
        <v>1255</v>
      </c>
      <c r="G353" s="4">
        <f>0.3*100000+0.7*500000</f>
        <v>380000</v>
      </c>
      <c r="H353" s="4">
        <v>85</v>
      </c>
      <c r="K353" s="5" t="s">
        <v>743</v>
      </c>
      <c r="L353" s="5" t="s">
        <v>785</v>
      </c>
      <c r="M353" s="5" t="s">
        <v>20</v>
      </c>
      <c r="N353" s="5" t="s">
        <v>0</v>
      </c>
      <c r="O353" s="5" t="s">
        <v>1202</v>
      </c>
      <c r="P353" s="6"/>
    </row>
    <row r="354" spans="5:16" s="4" customFormat="1" x14ac:dyDescent="0.2">
      <c r="E354" s="4" t="s">
        <v>1255</v>
      </c>
      <c r="G354" s="4">
        <f t="shared" ref="G354:G367" si="3">0.3*100000+0.7*500000</f>
        <v>380000</v>
      </c>
      <c r="H354" s="4">
        <v>85</v>
      </c>
      <c r="K354" s="5" t="s">
        <v>743</v>
      </c>
      <c r="L354" s="5" t="s">
        <v>785</v>
      </c>
      <c r="M354" s="5" t="s">
        <v>188</v>
      </c>
      <c r="N354" s="5" t="s">
        <v>0</v>
      </c>
      <c r="O354" s="5" t="s">
        <v>847</v>
      </c>
      <c r="P354" s="6"/>
    </row>
    <row r="355" spans="5:16" s="4" customFormat="1" x14ac:dyDescent="0.2">
      <c r="E355" s="4" t="s">
        <v>1255</v>
      </c>
      <c r="G355" s="4">
        <f t="shared" si="3"/>
        <v>380000</v>
      </c>
      <c r="H355" s="4">
        <v>85</v>
      </c>
      <c r="K355" s="5" t="s">
        <v>743</v>
      </c>
      <c r="L355" s="5" t="s">
        <v>785</v>
      </c>
      <c r="M355" s="5" t="s">
        <v>29</v>
      </c>
      <c r="N355" s="5" t="s">
        <v>0</v>
      </c>
      <c r="O355" s="5" t="s">
        <v>1128</v>
      </c>
      <c r="P355" s="6"/>
    </row>
    <row r="356" spans="5:16" s="4" customFormat="1" x14ac:dyDescent="0.2">
      <c r="E356" s="4" t="s">
        <v>1255</v>
      </c>
      <c r="G356" s="4">
        <f t="shared" si="3"/>
        <v>380000</v>
      </c>
      <c r="H356" s="4">
        <v>85</v>
      </c>
      <c r="K356" s="5" t="s">
        <v>743</v>
      </c>
      <c r="L356" s="5" t="s">
        <v>785</v>
      </c>
      <c r="M356" s="5" t="s">
        <v>21</v>
      </c>
      <c r="N356" s="5" t="s">
        <v>0</v>
      </c>
      <c r="O356" s="5" t="s">
        <v>801</v>
      </c>
      <c r="P356" s="6"/>
    </row>
    <row r="357" spans="5:16" s="4" customFormat="1" x14ac:dyDescent="0.2">
      <c r="E357" s="4" t="s">
        <v>1255</v>
      </c>
      <c r="G357" s="4">
        <f t="shared" si="3"/>
        <v>380000</v>
      </c>
      <c r="H357" s="4">
        <v>85</v>
      </c>
      <c r="K357" s="5" t="s">
        <v>743</v>
      </c>
      <c r="L357" s="5" t="s">
        <v>785</v>
      </c>
      <c r="M357" s="5" t="s">
        <v>37</v>
      </c>
      <c r="N357" s="5" t="s">
        <v>0</v>
      </c>
      <c r="O357" s="5" t="s">
        <v>1148</v>
      </c>
      <c r="P357" s="6"/>
    </row>
    <row r="358" spans="5:16" s="4" customFormat="1" x14ac:dyDescent="0.2">
      <c r="E358" s="4" t="s">
        <v>1255</v>
      </c>
      <c r="G358" s="4">
        <f t="shared" si="3"/>
        <v>380000</v>
      </c>
      <c r="H358" s="4">
        <v>85</v>
      </c>
      <c r="K358" s="5" t="s">
        <v>743</v>
      </c>
      <c r="L358" s="5" t="s">
        <v>785</v>
      </c>
      <c r="M358" s="5" t="s">
        <v>38</v>
      </c>
      <c r="N358" s="5" t="s">
        <v>0</v>
      </c>
      <c r="O358" s="5" t="s">
        <v>944</v>
      </c>
      <c r="P358" s="6"/>
    </row>
    <row r="359" spans="5:16" s="4" customFormat="1" x14ac:dyDescent="0.2">
      <c r="E359" s="4" t="s">
        <v>1255</v>
      </c>
      <c r="G359" s="4">
        <f t="shared" si="3"/>
        <v>380000</v>
      </c>
      <c r="H359" s="4">
        <v>85</v>
      </c>
      <c r="K359" s="5" t="s">
        <v>743</v>
      </c>
      <c r="L359" s="5" t="s">
        <v>785</v>
      </c>
      <c r="M359" s="5" t="s">
        <v>45</v>
      </c>
      <c r="N359" s="5" t="s">
        <v>0</v>
      </c>
      <c r="O359" s="5" t="s">
        <v>826</v>
      </c>
      <c r="P359" s="6"/>
    </row>
    <row r="360" spans="5:16" s="4" customFormat="1" x14ac:dyDescent="0.2">
      <c r="E360" s="4" t="s">
        <v>1255</v>
      </c>
      <c r="G360" s="4">
        <f t="shared" si="3"/>
        <v>380000</v>
      </c>
      <c r="H360" s="4">
        <v>85</v>
      </c>
      <c r="K360" s="5" t="s">
        <v>743</v>
      </c>
      <c r="L360" s="5" t="s">
        <v>785</v>
      </c>
      <c r="M360" s="5" t="s">
        <v>14</v>
      </c>
      <c r="N360" s="5" t="s">
        <v>0</v>
      </c>
      <c r="O360" s="5" t="s">
        <v>908</v>
      </c>
      <c r="P360" s="6"/>
    </row>
    <row r="361" spans="5:16" s="4" customFormat="1" x14ac:dyDescent="0.2">
      <c r="E361" s="4" t="s">
        <v>1255</v>
      </c>
      <c r="G361" s="4">
        <f t="shared" si="3"/>
        <v>380000</v>
      </c>
      <c r="H361" s="4">
        <v>85</v>
      </c>
      <c r="K361" s="5" t="s">
        <v>743</v>
      </c>
      <c r="L361" s="5" t="s">
        <v>785</v>
      </c>
      <c r="M361" s="5" t="s">
        <v>22</v>
      </c>
      <c r="N361" s="5" t="s">
        <v>0</v>
      </c>
      <c r="O361" s="5" t="s">
        <v>1206</v>
      </c>
      <c r="P361" s="6"/>
    </row>
    <row r="362" spans="5:16" s="4" customFormat="1" x14ac:dyDescent="0.2">
      <c r="E362" s="4" t="s">
        <v>1255</v>
      </c>
      <c r="G362" s="4">
        <f t="shared" si="3"/>
        <v>380000</v>
      </c>
      <c r="H362" s="4">
        <v>85</v>
      </c>
      <c r="K362" s="5" t="s">
        <v>743</v>
      </c>
      <c r="L362" s="5" t="s">
        <v>785</v>
      </c>
      <c r="M362" s="5" t="s">
        <v>1</v>
      </c>
      <c r="N362" s="5" t="s">
        <v>0</v>
      </c>
      <c r="O362" s="5" t="s">
        <v>1012</v>
      </c>
      <c r="P362" s="6"/>
    </row>
    <row r="363" spans="5:16" s="4" customFormat="1" x14ac:dyDescent="0.2">
      <c r="E363" s="4" t="s">
        <v>1255</v>
      </c>
      <c r="G363" s="4">
        <f t="shared" si="3"/>
        <v>380000</v>
      </c>
      <c r="H363" s="4">
        <v>85</v>
      </c>
      <c r="K363" s="5" t="s">
        <v>743</v>
      </c>
      <c r="L363" s="5" t="s">
        <v>785</v>
      </c>
      <c r="M363" s="5" t="s">
        <v>34</v>
      </c>
      <c r="N363" s="5" t="s">
        <v>0</v>
      </c>
      <c r="O363" s="5" t="s">
        <v>1120</v>
      </c>
      <c r="P363" s="6"/>
    </row>
    <row r="364" spans="5:16" s="4" customFormat="1" x14ac:dyDescent="0.2">
      <c r="E364" s="4" t="s">
        <v>1255</v>
      </c>
      <c r="G364" s="4">
        <f t="shared" si="3"/>
        <v>380000</v>
      </c>
      <c r="H364" s="4">
        <v>85</v>
      </c>
      <c r="K364" s="5" t="s">
        <v>743</v>
      </c>
      <c r="L364" s="5" t="s">
        <v>785</v>
      </c>
      <c r="M364" s="5" t="s">
        <v>101</v>
      </c>
      <c r="N364" s="5" t="s">
        <v>0</v>
      </c>
      <c r="O364" s="5" t="s">
        <v>863</v>
      </c>
      <c r="P364" s="6"/>
    </row>
    <row r="365" spans="5:16" s="4" customFormat="1" x14ac:dyDescent="0.2">
      <c r="E365" s="4" t="s">
        <v>1255</v>
      </c>
      <c r="G365" s="4">
        <f t="shared" si="3"/>
        <v>380000</v>
      </c>
      <c r="H365" s="4">
        <v>85</v>
      </c>
      <c r="K365" s="5" t="s">
        <v>743</v>
      </c>
      <c r="L365" s="5" t="s">
        <v>785</v>
      </c>
      <c r="M365" s="5" t="s">
        <v>48</v>
      </c>
      <c r="N365" s="5" t="s">
        <v>0</v>
      </c>
      <c r="O365" s="5" t="s">
        <v>987</v>
      </c>
      <c r="P365" s="6"/>
    </row>
    <row r="366" spans="5:16" s="4" customFormat="1" x14ac:dyDescent="0.2">
      <c r="E366" s="4" t="s">
        <v>1255</v>
      </c>
      <c r="G366" s="4">
        <f t="shared" si="3"/>
        <v>380000</v>
      </c>
      <c r="H366" s="4">
        <v>85</v>
      </c>
      <c r="K366" s="5" t="s">
        <v>743</v>
      </c>
      <c r="L366" s="5" t="s">
        <v>785</v>
      </c>
      <c r="M366" s="5" t="s">
        <v>35</v>
      </c>
      <c r="N366" s="5" t="s">
        <v>0</v>
      </c>
      <c r="O366" s="5" t="s">
        <v>786</v>
      </c>
      <c r="P366" s="6"/>
    </row>
    <row r="367" spans="5:16" s="4" customFormat="1" x14ac:dyDescent="0.2">
      <c r="E367" s="4" t="s">
        <v>1255</v>
      </c>
      <c r="G367" s="4">
        <f t="shared" si="3"/>
        <v>380000</v>
      </c>
      <c r="H367" s="4">
        <v>85</v>
      </c>
      <c r="K367" s="5" t="s">
        <v>743</v>
      </c>
      <c r="L367" s="5" t="s">
        <v>785</v>
      </c>
      <c r="M367" s="5" t="s">
        <v>26</v>
      </c>
      <c r="N367" s="5" t="s">
        <v>0</v>
      </c>
      <c r="O367" s="5" t="s">
        <v>956</v>
      </c>
      <c r="P367" s="6"/>
    </row>
    <row r="368" spans="5:16" s="12" customFormat="1" x14ac:dyDescent="0.2">
      <c r="E368" s="12" t="s">
        <v>1256</v>
      </c>
      <c r="F368" s="12" t="s">
        <v>1294</v>
      </c>
      <c r="G368" s="12">
        <v>500000</v>
      </c>
      <c r="H368" s="12">
        <v>85</v>
      </c>
      <c r="K368" s="17" t="s">
        <v>743</v>
      </c>
      <c r="L368" s="17" t="s">
        <v>750</v>
      </c>
      <c r="M368" s="17" t="s">
        <v>17</v>
      </c>
      <c r="N368" s="17" t="s">
        <v>0</v>
      </c>
      <c r="O368" s="17" t="s">
        <v>1014</v>
      </c>
      <c r="P368" s="16"/>
    </row>
    <row r="369" spans="5:16" s="12" customFormat="1" x14ac:dyDescent="0.2">
      <c r="E369" s="12" t="s">
        <v>1256</v>
      </c>
      <c r="F369" s="12" t="s">
        <v>1294</v>
      </c>
      <c r="G369" s="12">
        <v>500000</v>
      </c>
      <c r="H369" s="12">
        <v>85</v>
      </c>
      <c r="K369" s="17" t="s">
        <v>743</v>
      </c>
      <c r="L369" s="17" t="s">
        <v>750</v>
      </c>
      <c r="M369" s="17" t="s">
        <v>20</v>
      </c>
      <c r="N369" s="17" t="s">
        <v>0</v>
      </c>
      <c r="O369" s="17" t="s">
        <v>939</v>
      </c>
      <c r="P369" s="16"/>
    </row>
    <row r="370" spans="5:16" s="12" customFormat="1" x14ac:dyDescent="0.2">
      <c r="E370" s="12" t="s">
        <v>1256</v>
      </c>
      <c r="F370" s="12" t="s">
        <v>1294</v>
      </c>
      <c r="G370" s="12">
        <v>500000</v>
      </c>
      <c r="H370" s="12">
        <v>85</v>
      </c>
      <c r="K370" s="17" t="s">
        <v>743</v>
      </c>
      <c r="L370" s="17" t="s">
        <v>750</v>
      </c>
      <c r="M370" s="17" t="s">
        <v>36</v>
      </c>
      <c r="N370" s="17" t="s">
        <v>0</v>
      </c>
      <c r="O370" s="17" t="s">
        <v>1090</v>
      </c>
      <c r="P370" s="16"/>
    </row>
    <row r="371" spans="5:16" s="12" customFormat="1" x14ac:dyDescent="0.2">
      <c r="E371" s="12" t="s">
        <v>1256</v>
      </c>
      <c r="F371" s="12" t="s">
        <v>1294</v>
      </c>
      <c r="G371" s="12">
        <v>500000</v>
      </c>
      <c r="H371" s="12">
        <v>85</v>
      </c>
      <c r="K371" s="17" t="s">
        <v>743</v>
      </c>
      <c r="L371" s="17" t="s">
        <v>750</v>
      </c>
      <c r="M371" s="17" t="s">
        <v>29</v>
      </c>
      <c r="N371" s="17" t="s">
        <v>0</v>
      </c>
      <c r="O371" s="17" t="s">
        <v>962</v>
      </c>
      <c r="P371" s="16"/>
    </row>
    <row r="372" spans="5:16" s="12" customFormat="1" x14ac:dyDescent="0.2">
      <c r="E372" s="12" t="s">
        <v>1256</v>
      </c>
      <c r="F372" s="12" t="s">
        <v>1294</v>
      </c>
      <c r="G372" s="12">
        <v>500000</v>
      </c>
      <c r="H372" s="12">
        <v>85</v>
      </c>
      <c r="K372" s="17" t="s">
        <v>743</v>
      </c>
      <c r="L372" s="17" t="s">
        <v>750</v>
      </c>
      <c r="M372" s="17" t="s">
        <v>21</v>
      </c>
      <c r="N372" s="17" t="s">
        <v>0</v>
      </c>
      <c r="O372" s="17" t="s">
        <v>787</v>
      </c>
      <c r="P372" s="16"/>
    </row>
    <row r="373" spans="5:16" s="12" customFormat="1" x14ac:dyDescent="0.2">
      <c r="E373" s="12" t="s">
        <v>1256</v>
      </c>
      <c r="F373" s="12" t="s">
        <v>1294</v>
      </c>
      <c r="G373" s="12">
        <v>500000</v>
      </c>
      <c r="H373" s="12">
        <v>85</v>
      </c>
      <c r="K373" s="17" t="s">
        <v>743</v>
      </c>
      <c r="L373" s="17" t="s">
        <v>750</v>
      </c>
      <c r="M373" s="17" t="s">
        <v>37</v>
      </c>
      <c r="N373" s="17" t="s">
        <v>0</v>
      </c>
      <c r="O373" s="17" t="s">
        <v>751</v>
      </c>
      <c r="P373" s="16"/>
    </row>
    <row r="374" spans="5:16" s="12" customFormat="1" x14ac:dyDescent="0.2">
      <c r="E374" s="12" t="s">
        <v>1256</v>
      </c>
      <c r="F374" s="12" t="s">
        <v>1294</v>
      </c>
      <c r="G374" s="12">
        <v>500000</v>
      </c>
      <c r="H374" s="12">
        <v>85</v>
      </c>
      <c r="K374" s="17" t="s">
        <v>743</v>
      </c>
      <c r="L374" s="17" t="s">
        <v>750</v>
      </c>
      <c r="M374" s="17" t="s">
        <v>42</v>
      </c>
      <c r="N374" s="17" t="s">
        <v>0</v>
      </c>
      <c r="O374" s="17" t="s">
        <v>1074</v>
      </c>
      <c r="P374" s="16"/>
    </row>
    <row r="375" spans="5:16" s="12" customFormat="1" x14ac:dyDescent="0.2">
      <c r="E375" s="12" t="s">
        <v>1256</v>
      </c>
      <c r="F375" s="12" t="s">
        <v>1294</v>
      </c>
      <c r="G375" s="12">
        <v>500000</v>
      </c>
      <c r="H375" s="12">
        <v>85</v>
      </c>
      <c r="K375" s="17" t="s">
        <v>743</v>
      </c>
      <c r="L375" s="17" t="s">
        <v>750</v>
      </c>
      <c r="M375" s="17" t="s">
        <v>24</v>
      </c>
      <c r="N375" s="17" t="s">
        <v>0</v>
      </c>
      <c r="O375" s="17" t="s">
        <v>844</v>
      </c>
      <c r="P375" s="16"/>
    </row>
    <row r="376" spans="5:16" s="12" customFormat="1" x14ac:dyDescent="0.2">
      <c r="E376" s="12" t="s">
        <v>1256</v>
      </c>
      <c r="F376" s="12" t="s">
        <v>1294</v>
      </c>
      <c r="G376" s="12">
        <v>500000</v>
      </c>
      <c r="H376" s="12">
        <v>85</v>
      </c>
      <c r="K376" s="17" t="s">
        <v>743</v>
      </c>
      <c r="L376" s="17" t="s">
        <v>750</v>
      </c>
      <c r="M376" s="17" t="s">
        <v>27</v>
      </c>
      <c r="N376" s="17" t="s">
        <v>0</v>
      </c>
      <c r="O376" s="17" t="s">
        <v>935</v>
      </c>
      <c r="P376" s="16"/>
    </row>
    <row r="377" spans="5:16" s="12" customFormat="1" x14ac:dyDescent="0.2">
      <c r="E377" s="12" t="s">
        <v>1256</v>
      </c>
      <c r="F377" s="12" t="s">
        <v>1294</v>
      </c>
      <c r="G377" s="12">
        <v>500000</v>
      </c>
      <c r="H377" s="12">
        <v>85</v>
      </c>
      <c r="K377" s="17" t="s">
        <v>743</v>
      </c>
      <c r="L377" s="17" t="s">
        <v>750</v>
      </c>
      <c r="M377" s="17" t="s">
        <v>50</v>
      </c>
      <c r="N377" s="17" t="s">
        <v>0</v>
      </c>
      <c r="O377" s="17" t="s">
        <v>1033</v>
      </c>
      <c r="P377" s="16"/>
    </row>
    <row r="378" spans="5:16" s="12" customFormat="1" x14ac:dyDescent="0.2">
      <c r="E378" s="12" t="s">
        <v>1256</v>
      </c>
      <c r="F378" s="12" t="s">
        <v>1294</v>
      </c>
      <c r="G378" s="12">
        <v>500000</v>
      </c>
      <c r="H378" s="12">
        <v>85</v>
      </c>
      <c r="K378" s="17" t="s">
        <v>743</v>
      </c>
      <c r="L378" s="17" t="s">
        <v>750</v>
      </c>
      <c r="M378" s="17" t="s">
        <v>33</v>
      </c>
      <c r="N378" s="17" t="s">
        <v>0</v>
      </c>
      <c r="O378" s="17" t="s">
        <v>1035</v>
      </c>
      <c r="P378" s="16"/>
    </row>
    <row r="379" spans="5:16" s="12" customFormat="1" x14ac:dyDescent="0.2">
      <c r="E379" s="12" t="s">
        <v>1256</v>
      </c>
      <c r="F379" s="12" t="s">
        <v>1294</v>
      </c>
      <c r="G379" s="12">
        <v>500000</v>
      </c>
      <c r="H379" s="12">
        <v>85</v>
      </c>
      <c r="K379" s="17" t="s">
        <v>743</v>
      </c>
      <c r="L379" s="17" t="s">
        <v>750</v>
      </c>
      <c r="M379" s="17" t="s">
        <v>31</v>
      </c>
      <c r="N379" s="17" t="s">
        <v>0</v>
      </c>
      <c r="O379" s="17" t="s">
        <v>1181</v>
      </c>
      <c r="P379" s="16"/>
    </row>
    <row r="380" spans="5:16" s="12" customFormat="1" x14ac:dyDescent="0.2">
      <c r="E380" s="12" t="s">
        <v>1256</v>
      </c>
      <c r="F380" s="12" t="s">
        <v>1294</v>
      </c>
      <c r="G380" s="12">
        <v>500000</v>
      </c>
      <c r="H380" s="12">
        <v>85</v>
      </c>
      <c r="K380" s="17" t="s">
        <v>743</v>
      </c>
      <c r="L380" s="17" t="s">
        <v>750</v>
      </c>
      <c r="M380" s="17" t="s">
        <v>38</v>
      </c>
      <c r="N380" s="17" t="s">
        <v>0</v>
      </c>
      <c r="O380" s="17" t="s">
        <v>802</v>
      </c>
      <c r="P380" s="16"/>
    </row>
    <row r="381" spans="5:16" s="12" customFormat="1" x14ac:dyDescent="0.2">
      <c r="E381" s="12" t="s">
        <v>1256</v>
      </c>
      <c r="F381" s="12" t="s">
        <v>1294</v>
      </c>
      <c r="G381" s="12">
        <v>500000</v>
      </c>
      <c r="H381" s="12">
        <v>85</v>
      </c>
      <c r="K381" s="17" t="s">
        <v>743</v>
      </c>
      <c r="L381" s="17" t="s">
        <v>750</v>
      </c>
      <c r="M381" s="17" t="s">
        <v>16</v>
      </c>
      <c r="N381" s="17" t="s">
        <v>0</v>
      </c>
      <c r="O381" s="17" t="s">
        <v>946</v>
      </c>
      <c r="P381" s="16"/>
    </row>
    <row r="382" spans="5:16" s="12" customFormat="1" x14ac:dyDescent="0.2">
      <c r="E382" s="12" t="s">
        <v>1256</v>
      </c>
      <c r="F382" s="12" t="s">
        <v>1294</v>
      </c>
      <c r="G382" s="12">
        <v>500000</v>
      </c>
      <c r="H382" s="12">
        <v>85</v>
      </c>
      <c r="K382" s="17" t="s">
        <v>743</v>
      </c>
      <c r="L382" s="17" t="s">
        <v>750</v>
      </c>
      <c r="M382" s="17" t="s">
        <v>45</v>
      </c>
      <c r="N382" s="17" t="s">
        <v>0</v>
      </c>
      <c r="O382" s="17" t="s">
        <v>1104</v>
      </c>
      <c r="P382" s="16"/>
    </row>
    <row r="383" spans="5:16" s="12" customFormat="1" x14ac:dyDescent="0.2">
      <c r="E383" s="12" t="s">
        <v>1256</v>
      </c>
      <c r="F383" s="12" t="s">
        <v>1294</v>
      </c>
      <c r="G383" s="12">
        <v>500000</v>
      </c>
      <c r="H383" s="12">
        <v>85</v>
      </c>
      <c r="K383" s="17" t="s">
        <v>743</v>
      </c>
      <c r="L383" s="17" t="s">
        <v>750</v>
      </c>
      <c r="M383" s="17" t="s">
        <v>12</v>
      </c>
      <c r="N383" s="17" t="s">
        <v>0</v>
      </c>
      <c r="O383" s="17" t="s">
        <v>930</v>
      </c>
      <c r="P383" s="16"/>
    </row>
    <row r="384" spans="5:16" s="12" customFormat="1" x14ac:dyDescent="0.2">
      <c r="E384" s="12" t="s">
        <v>1256</v>
      </c>
      <c r="F384" s="12" t="s">
        <v>1294</v>
      </c>
      <c r="G384" s="12">
        <v>500000</v>
      </c>
      <c r="H384" s="12">
        <v>85</v>
      </c>
      <c r="K384" s="17" t="s">
        <v>743</v>
      </c>
      <c r="L384" s="17" t="s">
        <v>750</v>
      </c>
      <c r="M384" s="17" t="s">
        <v>19</v>
      </c>
      <c r="N384" s="17" t="s">
        <v>0</v>
      </c>
      <c r="O384" s="17" t="s">
        <v>814</v>
      </c>
      <c r="P384" s="16"/>
    </row>
    <row r="385" spans="5:16" s="12" customFormat="1" x14ac:dyDescent="0.2">
      <c r="E385" s="12" t="s">
        <v>1256</v>
      </c>
      <c r="F385" s="12" t="s">
        <v>1294</v>
      </c>
      <c r="G385" s="12">
        <v>500000</v>
      </c>
      <c r="H385" s="12">
        <v>85</v>
      </c>
      <c r="K385" s="17" t="s">
        <v>743</v>
      </c>
      <c r="L385" s="17" t="s">
        <v>750</v>
      </c>
      <c r="M385" s="17" t="s">
        <v>49</v>
      </c>
      <c r="N385" s="17" t="s">
        <v>0</v>
      </c>
      <c r="O385" s="17" t="s">
        <v>1210</v>
      </c>
      <c r="P385" s="16"/>
    </row>
    <row r="386" spans="5:16" s="12" customFormat="1" x14ac:dyDescent="0.2">
      <c r="E386" s="12" t="s">
        <v>1256</v>
      </c>
      <c r="F386" s="12" t="s">
        <v>1294</v>
      </c>
      <c r="G386" s="12">
        <v>500000</v>
      </c>
      <c r="H386" s="12">
        <v>85</v>
      </c>
      <c r="K386" s="17" t="s">
        <v>743</v>
      </c>
      <c r="L386" s="17" t="s">
        <v>750</v>
      </c>
      <c r="M386" s="17" t="s">
        <v>52</v>
      </c>
      <c r="N386" s="17" t="s">
        <v>0</v>
      </c>
      <c r="O386" s="17" t="s">
        <v>815</v>
      </c>
      <c r="P386" s="16"/>
    </row>
    <row r="387" spans="5:16" s="12" customFormat="1" x14ac:dyDescent="0.2">
      <c r="E387" s="12" t="s">
        <v>1256</v>
      </c>
      <c r="F387" s="12" t="s">
        <v>1294</v>
      </c>
      <c r="G387" s="12">
        <v>500000</v>
      </c>
      <c r="H387" s="12">
        <v>85</v>
      </c>
      <c r="K387" s="17" t="s">
        <v>743</v>
      </c>
      <c r="L387" s="17" t="s">
        <v>750</v>
      </c>
      <c r="M387" s="17" t="s">
        <v>44</v>
      </c>
      <c r="N387" s="17" t="s">
        <v>0</v>
      </c>
      <c r="O387" s="17" t="s">
        <v>838</v>
      </c>
      <c r="P387" s="16"/>
    </row>
    <row r="388" spans="5:16" s="12" customFormat="1" x14ac:dyDescent="0.2">
      <c r="E388" s="12" t="s">
        <v>1256</v>
      </c>
      <c r="F388" s="12" t="s">
        <v>1294</v>
      </c>
      <c r="G388" s="12">
        <v>500000</v>
      </c>
      <c r="H388" s="12">
        <v>85</v>
      </c>
      <c r="K388" s="17" t="s">
        <v>743</v>
      </c>
      <c r="L388" s="17" t="s">
        <v>750</v>
      </c>
      <c r="M388" s="17" t="s">
        <v>51</v>
      </c>
      <c r="N388" s="17" t="s">
        <v>0</v>
      </c>
      <c r="O388" s="17" t="s">
        <v>980</v>
      </c>
      <c r="P388" s="16"/>
    </row>
    <row r="389" spans="5:16" s="12" customFormat="1" x14ac:dyDescent="0.2">
      <c r="E389" s="12" t="s">
        <v>1256</v>
      </c>
      <c r="F389" s="12" t="s">
        <v>1294</v>
      </c>
      <c r="G389" s="12">
        <v>500000</v>
      </c>
      <c r="H389" s="12">
        <v>85</v>
      </c>
      <c r="K389" s="17" t="s">
        <v>743</v>
      </c>
      <c r="L389" s="17" t="s">
        <v>750</v>
      </c>
      <c r="M389" s="17" t="s">
        <v>13</v>
      </c>
      <c r="N389" s="17" t="s">
        <v>0</v>
      </c>
      <c r="O389" s="17" t="s">
        <v>829</v>
      </c>
      <c r="P389" s="16"/>
    </row>
    <row r="390" spans="5:16" s="12" customFormat="1" x14ac:dyDescent="0.2">
      <c r="E390" s="12" t="s">
        <v>1256</v>
      </c>
      <c r="F390" s="12" t="s">
        <v>1294</v>
      </c>
      <c r="G390" s="12">
        <v>500000</v>
      </c>
      <c r="H390" s="12">
        <v>85</v>
      </c>
      <c r="K390" s="17" t="s">
        <v>743</v>
      </c>
      <c r="L390" s="17" t="s">
        <v>750</v>
      </c>
      <c r="M390" s="17" t="s">
        <v>14</v>
      </c>
      <c r="N390" s="17" t="s">
        <v>0</v>
      </c>
      <c r="O390" s="17" t="s">
        <v>950</v>
      </c>
      <c r="P390" s="16"/>
    </row>
    <row r="391" spans="5:16" s="12" customFormat="1" x14ac:dyDescent="0.2">
      <c r="E391" s="12" t="s">
        <v>1256</v>
      </c>
      <c r="F391" s="12" t="s">
        <v>1294</v>
      </c>
      <c r="G391" s="12">
        <v>500000</v>
      </c>
      <c r="H391" s="12">
        <v>85</v>
      </c>
      <c r="K391" s="17" t="s">
        <v>743</v>
      </c>
      <c r="L391" s="17" t="s">
        <v>750</v>
      </c>
      <c r="M391" s="17" t="s">
        <v>11</v>
      </c>
      <c r="N391" s="17" t="s">
        <v>0</v>
      </c>
      <c r="O391" s="17" t="s">
        <v>868</v>
      </c>
      <c r="P391" s="16"/>
    </row>
    <row r="392" spans="5:16" s="12" customFormat="1" x14ac:dyDescent="0.2">
      <c r="E392" s="12" t="s">
        <v>1256</v>
      </c>
      <c r="F392" s="12" t="s">
        <v>1294</v>
      </c>
      <c r="G392" s="12">
        <v>500000</v>
      </c>
      <c r="H392" s="12">
        <v>85</v>
      </c>
      <c r="K392" s="17" t="s">
        <v>743</v>
      </c>
      <c r="L392" s="17" t="s">
        <v>750</v>
      </c>
      <c r="M392" s="17" t="s">
        <v>22</v>
      </c>
      <c r="N392" s="17" t="s">
        <v>0</v>
      </c>
      <c r="O392" s="17" t="s">
        <v>983</v>
      </c>
      <c r="P392" s="16"/>
    </row>
    <row r="393" spans="5:16" s="12" customFormat="1" x14ac:dyDescent="0.2">
      <c r="E393" s="12" t="s">
        <v>1256</v>
      </c>
      <c r="F393" s="12" t="s">
        <v>1294</v>
      </c>
      <c r="G393" s="12">
        <v>500000</v>
      </c>
      <c r="H393" s="12">
        <v>85</v>
      </c>
      <c r="K393" s="17" t="s">
        <v>743</v>
      </c>
      <c r="L393" s="17" t="s">
        <v>750</v>
      </c>
      <c r="M393" s="17" t="s">
        <v>1</v>
      </c>
      <c r="N393" s="17" t="s">
        <v>0</v>
      </c>
      <c r="O393" s="17" t="s">
        <v>1135</v>
      </c>
      <c r="P393" s="16"/>
    </row>
    <row r="394" spans="5:16" s="12" customFormat="1" x14ac:dyDescent="0.2">
      <c r="E394" s="12" t="s">
        <v>1256</v>
      </c>
      <c r="F394" s="12" t="s">
        <v>1294</v>
      </c>
      <c r="G394" s="12">
        <v>500000</v>
      </c>
      <c r="H394" s="12">
        <v>85</v>
      </c>
      <c r="K394" s="17" t="s">
        <v>743</v>
      </c>
      <c r="L394" s="17" t="s">
        <v>750</v>
      </c>
      <c r="M394" s="17" t="s">
        <v>34</v>
      </c>
      <c r="N394" s="17" t="s">
        <v>0</v>
      </c>
      <c r="O394" s="17" t="s">
        <v>878</v>
      </c>
      <c r="P394" s="16"/>
    </row>
    <row r="395" spans="5:16" s="12" customFormat="1" x14ac:dyDescent="0.2">
      <c r="E395" s="12" t="s">
        <v>1256</v>
      </c>
      <c r="F395" s="12" t="s">
        <v>1294</v>
      </c>
      <c r="G395" s="12">
        <v>500000</v>
      </c>
      <c r="H395" s="12">
        <v>85</v>
      </c>
      <c r="K395" s="17" t="s">
        <v>743</v>
      </c>
      <c r="L395" s="17" t="s">
        <v>750</v>
      </c>
      <c r="M395" s="17" t="s">
        <v>101</v>
      </c>
      <c r="N395" s="17" t="s">
        <v>0</v>
      </c>
      <c r="O395" s="17" t="s">
        <v>914</v>
      </c>
      <c r="P395" s="16"/>
    </row>
    <row r="396" spans="5:16" s="12" customFormat="1" x14ac:dyDescent="0.2">
      <c r="E396" s="12" t="s">
        <v>1256</v>
      </c>
      <c r="F396" s="12" t="s">
        <v>1294</v>
      </c>
      <c r="G396" s="12">
        <v>500000</v>
      </c>
      <c r="H396" s="12">
        <v>85</v>
      </c>
      <c r="K396" s="17" t="s">
        <v>743</v>
      </c>
      <c r="L396" s="17" t="s">
        <v>750</v>
      </c>
      <c r="M396" s="17" t="s">
        <v>54</v>
      </c>
      <c r="N396" s="17" t="s">
        <v>0</v>
      </c>
      <c r="O396" s="17" t="s">
        <v>1099</v>
      </c>
      <c r="P396" s="16"/>
    </row>
    <row r="397" spans="5:16" s="12" customFormat="1" x14ac:dyDescent="0.2">
      <c r="E397" s="12" t="s">
        <v>1256</v>
      </c>
      <c r="F397" s="12" t="s">
        <v>1294</v>
      </c>
      <c r="G397" s="12">
        <v>500000</v>
      </c>
      <c r="H397" s="12">
        <v>85</v>
      </c>
      <c r="K397" s="17" t="s">
        <v>743</v>
      </c>
      <c r="L397" s="17" t="s">
        <v>750</v>
      </c>
      <c r="M397" s="17" t="s">
        <v>48</v>
      </c>
      <c r="N397" s="17" t="s">
        <v>0</v>
      </c>
      <c r="O397" s="17" t="s">
        <v>1095</v>
      </c>
      <c r="P397" s="16"/>
    </row>
    <row r="398" spans="5:16" s="12" customFormat="1" x14ac:dyDescent="0.2">
      <c r="E398" s="12" t="s">
        <v>1256</v>
      </c>
      <c r="F398" s="12" t="s">
        <v>1294</v>
      </c>
      <c r="G398" s="12">
        <v>500000</v>
      </c>
      <c r="H398" s="12">
        <v>85</v>
      </c>
      <c r="K398" s="17" t="s">
        <v>743</v>
      </c>
      <c r="L398" s="17" t="s">
        <v>750</v>
      </c>
      <c r="M398" s="17" t="s">
        <v>35</v>
      </c>
      <c r="N398" s="17" t="s">
        <v>0</v>
      </c>
      <c r="O398" s="17" t="s">
        <v>754</v>
      </c>
      <c r="P398" s="16"/>
    </row>
    <row r="399" spans="5:16" s="12" customFormat="1" x14ac:dyDescent="0.2">
      <c r="E399" s="12" t="s">
        <v>1256</v>
      </c>
      <c r="F399" s="12" t="s">
        <v>1294</v>
      </c>
      <c r="G399" s="12">
        <v>500000</v>
      </c>
      <c r="H399" s="12">
        <v>85</v>
      </c>
      <c r="K399" s="17" t="s">
        <v>743</v>
      </c>
      <c r="L399" s="17" t="s">
        <v>750</v>
      </c>
      <c r="M399" s="17" t="s">
        <v>26</v>
      </c>
      <c r="N399" s="17" t="s">
        <v>0</v>
      </c>
      <c r="O399" s="17" t="s">
        <v>978</v>
      </c>
      <c r="P399" s="16"/>
    </row>
    <row r="400" spans="5:16" s="12" customFormat="1" x14ac:dyDescent="0.2">
      <c r="E400" s="12" t="s">
        <v>1256</v>
      </c>
      <c r="F400" s="12" t="s">
        <v>1294</v>
      </c>
      <c r="G400" s="12">
        <v>500000</v>
      </c>
      <c r="H400" s="12">
        <v>85</v>
      </c>
      <c r="K400" s="17" t="s">
        <v>743</v>
      </c>
      <c r="L400" s="17" t="s">
        <v>750</v>
      </c>
      <c r="M400" s="17" t="s">
        <v>55</v>
      </c>
      <c r="N400" s="17" t="s">
        <v>0</v>
      </c>
      <c r="O400" s="17" t="s">
        <v>898</v>
      </c>
      <c r="P400" s="16"/>
    </row>
    <row r="401" spans="4:16" s="12" customFormat="1" x14ac:dyDescent="0.2">
      <c r="E401" s="12" t="s">
        <v>1256</v>
      </c>
      <c r="F401" s="12" t="s">
        <v>1294</v>
      </c>
      <c r="G401" s="12">
        <v>500000</v>
      </c>
      <c r="H401" s="12">
        <v>85</v>
      </c>
      <c r="K401" s="17" t="s">
        <v>743</v>
      </c>
      <c r="L401" s="17" t="s">
        <v>750</v>
      </c>
      <c r="M401" s="17" t="s">
        <v>92</v>
      </c>
      <c r="N401" s="17" t="s">
        <v>0</v>
      </c>
      <c r="O401" s="17" t="s">
        <v>851</v>
      </c>
      <c r="P401" s="16"/>
    </row>
    <row r="402" spans="4:16" s="12" customFormat="1" x14ac:dyDescent="0.2">
      <c r="E402" s="12" t="s">
        <v>1256</v>
      </c>
      <c r="F402" s="12" t="s">
        <v>1294</v>
      </c>
      <c r="G402" s="12">
        <v>500000</v>
      </c>
      <c r="H402" s="12">
        <v>85</v>
      </c>
      <c r="K402" s="17" t="s">
        <v>743</v>
      </c>
      <c r="L402" s="17" t="s">
        <v>750</v>
      </c>
      <c r="M402" s="17" t="s">
        <v>186</v>
      </c>
      <c r="N402" s="17" t="s">
        <v>0</v>
      </c>
      <c r="O402" s="17" t="s">
        <v>985</v>
      </c>
      <c r="P402" s="16"/>
    </row>
    <row r="403" spans="4:16" s="12" customFormat="1" x14ac:dyDescent="0.2">
      <c r="E403" s="12" t="s">
        <v>1256</v>
      </c>
      <c r="F403" s="12" t="s">
        <v>1294</v>
      </c>
      <c r="G403" s="12">
        <v>500000</v>
      </c>
      <c r="H403" s="12">
        <v>85</v>
      </c>
      <c r="K403" s="17" t="s">
        <v>743</v>
      </c>
      <c r="L403" s="17" t="s">
        <v>750</v>
      </c>
      <c r="M403" s="17" t="s">
        <v>53</v>
      </c>
      <c r="N403" s="17" t="s">
        <v>0</v>
      </c>
      <c r="O403" s="17" t="s">
        <v>1142</v>
      </c>
      <c r="P403" s="16"/>
    </row>
    <row r="404" spans="4:16" s="12" customFormat="1" x14ac:dyDescent="0.2">
      <c r="E404" s="12" t="s">
        <v>1256</v>
      </c>
      <c r="F404" s="12" t="s">
        <v>1294</v>
      </c>
      <c r="G404" s="12">
        <v>500000</v>
      </c>
      <c r="H404" s="12">
        <v>85</v>
      </c>
      <c r="K404" s="17" t="s">
        <v>743</v>
      </c>
      <c r="L404" s="17" t="s">
        <v>750</v>
      </c>
      <c r="M404" s="17" t="s">
        <v>361</v>
      </c>
      <c r="N404" s="17" t="s">
        <v>0</v>
      </c>
      <c r="O404" s="17" t="s">
        <v>894</v>
      </c>
      <c r="P404" s="16"/>
    </row>
    <row r="405" spans="4:16" s="12" customFormat="1" x14ac:dyDescent="0.2">
      <c r="E405" s="12" t="s">
        <v>1256</v>
      </c>
      <c r="F405" s="12" t="s">
        <v>1294</v>
      </c>
      <c r="G405" s="12">
        <v>500000</v>
      </c>
      <c r="H405" s="12">
        <v>85</v>
      </c>
      <c r="K405" s="17" t="s">
        <v>743</v>
      </c>
      <c r="L405" s="17" t="s">
        <v>750</v>
      </c>
      <c r="M405" s="17" t="s">
        <v>43</v>
      </c>
      <c r="N405" s="17" t="s">
        <v>0</v>
      </c>
      <c r="O405" s="17" t="s">
        <v>1159</v>
      </c>
      <c r="P405" s="16"/>
    </row>
    <row r="406" spans="4:16" s="12" customFormat="1" x14ac:dyDescent="0.2">
      <c r="E406" s="12" t="s">
        <v>1256</v>
      </c>
      <c r="F406" s="12" t="s">
        <v>1294</v>
      </c>
      <c r="G406" s="12">
        <v>500000</v>
      </c>
      <c r="H406" s="12">
        <v>85</v>
      </c>
      <c r="K406" s="17" t="s">
        <v>743</v>
      </c>
      <c r="L406" s="17" t="s">
        <v>750</v>
      </c>
      <c r="M406" s="17" t="s">
        <v>40</v>
      </c>
      <c r="N406" s="17" t="s">
        <v>0</v>
      </c>
      <c r="O406" s="17" t="s">
        <v>953</v>
      </c>
      <c r="P406" s="16"/>
    </row>
    <row r="407" spans="4:16" s="12" customFormat="1" x14ac:dyDescent="0.2">
      <c r="E407" s="12" t="s">
        <v>1256</v>
      </c>
      <c r="F407" s="12" t="s">
        <v>1294</v>
      </c>
      <c r="G407" s="12">
        <v>500000</v>
      </c>
      <c r="H407" s="12">
        <v>85</v>
      </c>
      <c r="K407" s="17" t="s">
        <v>743</v>
      </c>
      <c r="L407" s="17" t="s">
        <v>750</v>
      </c>
      <c r="M407" s="17" t="s">
        <v>47</v>
      </c>
      <c r="N407" s="17" t="s">
        <v>0</v>
      </c>
      <c r="O407" s="17" t="s">
        <v>1091</v>
      </c>
      <c r="P407" s="16"/>
    </row>
    <row r="408" spans="4:16" s="12" customFormat="1" x14ac:dyDescent="0.2">
      <c r="E408" s="12" t="s">
        <v>1256</v>
      </c>
      <c r="F408" s="12" t="s">
        <v>1294</v>
      </c>
      <c r="G408" s="12">
        <v>500000</v>
      </c>
      <c r="H408" s="12">
        <v>85</v>
      </c>
      <c r="K408" s="17" t="s">
        <v>743</v>
      </c>
      <c r="L408" s="17" t="s">
        <v>750</v>
      </c>
      <c r="M408" s="17" t="s">
        <v>41</v>
      </c>
      <c r="N408" s="17" t="s">
        <v>0</v>
      </c>
      <c r="O408" s="17" t="s">
        <v>975</v>
      </c>
      <c r="P408" s="16"/>
    </row>
    <row r="409" spans="4:16" s="12" customFormat="1" x14ac:dyDescent="0.2">
      <c r="E409" s="12" t="s">
        <v>1256</v>
      </c>
      <c r="F409" s="12" t="s">
        <v>1294</v>
      </c>
      <c r="G409" s="12">
        <v>500000</v>
      </c>
      <c r="H409" s="12">
        <v>85</v>
      </c>
      <c r="K409" s="17" t="s">
        <v>743</v>
      </c>
      <c r="L409" s="17" t="s">
        <v>750</v>
      </c>
      <c r="M409" s="17" t="s">
        <v>32</v>
      </c>
      <c r="N409" s="17" t="s">
        <v>0</v>
      </c>
      <c r="O409" s="17" t="s">
        <v>997</v>
      </c>
      <c r="P409" s="16"/>
    </row>
    <row r="410" spans="4:16" s="12" customFormat="1" x14ac:dyDescent="0.2">
      <c r="E410" s="12" t="s">
        <v>1256</v>
      </c>
      <c r="F410" s="12" t="s">
        <v>1294</v>
      </c>
      <c r="G410" s="12">
        <v>500000</v>
      </c>
      <c r="H410" s="12">
        <v>85</v>
      </c>
      <c r="K410" s="17" t="s">
        <v>743</v>
      </c>
      <c r="L410" s="17" t="s">
        <v>750</v>
      </c>
      <c r="M410" s="17" t="s">
        <v>10</v>
      </c>
      <c r="N410" s="17" t="s">
        <v>0</v>
      </c>
      <c r="O410" s="17" t="s">
        <v>915</v>
      </c>
      <c r="P410" s="16"/>
    </row>
    <row r="411" spans="4:16" s="13" customFormat="1" x14ac:dyDescent="0.2">
      <c r="D411" s="13" t="s">
        <v>1240</v>
      </c>
      <c r="F411" s="13" t="s">
        <v>1295</v>
      </c>
      <c r="G411" s="13">
        <v>2000</v>
      </c>
      <c r="H411" s="13">
        <v>80</v>
      </c>
      <c r="K411" s="13" t="s">
        <v>743</v>
      </c>
      <c r="L411" s="13" t="s">
        <v>744</v>
      </c>
      <c r="M411" s="13" t="s">
        <v>2</v>
      </c>
      <c r="N411" s="13" t="s">
        <v>0</v>
      </c>
      <c r="O411" s="13" t="s">
        <v>745</v>
      </c>
      <c r="P411" s="14"/>
    </row>
    <row r="412" spans="4:16" s="13" customFormat="1" x14ac:dyDescent="0.2">
      <c r="D412" s="13" t="s">
        <v>1240</v>
      </c>
      <c r="F412" s="13" t="s">
        <v>1295</v>
      </c>
      <c r="G412" s="13">
        <v>2000</v>
      </c>
      <c r="H412" s="13">
        <v>80</v>
      </c>
      <c r="K412" s="13" t="s">
        <v>743</v>
      </c>
      <c r="L412" s="13" t="s">
        <v>1029</v>
      </c>
      <c r="M412" s="13" t="s">
        <v>2</v>
      </c>
      <c r="N412" s="13" t="s">
        <v>0</v>
      </c>
      <c r="O412" s="13" t="s">
        <v>1030</v>
      </c>
      <c r="P412" s="14"/>
    </row>
    <row r="413" spans="4:16" s="13" customFormat="1" x14ac:dyDescent="0.2">
      <c r="D413" s="13" t="s">
        <v>1240</v>
      </c>
      <c r="F413" s="13" t="s">
        <v>1295</v>
      </c>
      <c r="G413" s="13">
        <v>6667</v>
      </c>
      <c r="H413" s="13">
        <v>80</v>
      </c>
      <c r="K413" s="13" t="s">
        <v>743</v>
      </c>
      <c r="L413" s="13" t="s">
        <v>775</v>
      </c>
      <c r="M413" s="13" t="s">
        <v>29</v>
      </c>
      <c r="N413" s="13" t="s">
        <v>0</v>
      </c>
      <c r="O413" s="13" t="s">
        <v>888</v>
      </c>
      <c r="P413" s="14"/>
    </row>
    <row r="414" spans="4:16" s="13" customFormat="1" x14ac:dyDescent="0.2">
      <c r="D414" s="13" t="s">
        <v>1240</v>
      </c>
      <c r="F414" s="13" t="s">
        <v>1295</v>
      </c>
      <c r="G414" s="13">
        <v>6667</v>
      </c>
      <c r="H414" s="13">
        <v>80</v>
      </c>
      <c r="K414" s="13" t="s">
        <v>743</v>
      </c>
      <c r="L414" s="13" t="s">
        <v>775</v>
      </c>
      <c r="M414" s="13" t="s">
        <v>2</v>
      </c>
      <c r="N414" s="13" t="s">
        <v>0</v>
      </c>
      <c r="O414" s="13" t="s">
        <v>1188</v>
      </c>
      <c r="P414" s="14"/>
    </row>
    <row r="415" spans="4:16" s="13" customFormat="1" x14ac:dyDescent="0.2">
      <c r="D415" s="13" t="s">
        <v>1240</v>
      </c>
      <c r="F415" s="13" t="s">
        <v>1295</v>
      </c>
      <c r="G415" s="13">
        <v>6667</v>
      </c>
      <c r="H415" s="13">
        <v>80</v>
      </c>
      <c r="K415" s="13" t="s">
        <v>743</v>
      </c>
      <c r="L415" s="13" t="s">
        <v>775</v>
      </c>
      <c r="M415" s="13" t="s">
        <v>248</v>
      </c>
      <c r="N415" s="13" t="s">
        <v>0</v>
      </c>
      <c r="O415" s="13" t="s">
        <v>1139</v>
      </c>
      <c r="P415" s="14"/>
    </row>
    <row r="416" spans="4:16" s="13" customFormat="1" x14ac:dyDescent="0.2">
      <c r="D416" s="13" t="s">
        <v>1240</v>
      </c>
      <c r="F416" s="13" t="s">
        <v>1295</v>
      </c>
      <c r="G416" s="13">
        <v>6667</v>
      </c>
      <c r="H416" s="13">
        <v>80</v>
      </c>
      <c r="K416" s="13" t="s">
        <v>743</v>
      </c>
      <c r="L416" s="13" t="s">
        <v>775</v>
      </c>
      <c r="M416" s="13" t="s">
        <v>24</v>
      </c>
      <c r="N416" s="13" t="s">
        <v>0</v>
      </c>
      <c r="O416" s="13" t="s">
        <v>947</v>
      </c>
      <c r="P416" s="14"/>
    </row>
    <row r="417" spans="4:16" s="13" customFormat="1" x14ac:dyDescent="0.2">
      <c r="D417" s="13" t="s">
        <v>1240</v>
      </c>
      <c r="F417" s="13" t="s">
        <v>1295</v>
      </c>
      <c r="G417" s="13">
        <v>6667</v>
      </c>
      <c r="H417" s="13">
        <v>80</v>
      </c>
      <c r="K417" s="13" t="s">
        <v>743</v>
      </c>
      <c r="L417" s="13" t="s">
        <v>775</v>
      </c>
      <c r="M417" s="13" t="s">
        <v>16</v>
      </c>
      <c r="N417" s="13" t="s">
        <v>0</v>
      </c>
      <c r="O417" s="13" t="s">
        <v>1098</v>
      </c>
      <c r="P417" s="14"/>
    </row>
    <row r="418" spans="4:16" s="13" customFormat="1" x14ac:dyDescent="0.2">
      <c r="D418" s="13" t="s">
        <v>1240</v>
      </c>
      <c r="F418" s="13" t="s">
        <v>1295</v>
      </c>
      <c r="G418" s="13">
        <v>6667</v>
      </c>
      <c r="H418" s="13">
        <v>80</v>
      </c>
      <c r="K418" s="13" t="s">
        <v>743</v>
      </c>
      <c r="L418" s="13" t="s">
        <v>775</v>
      </c>
      <c r="M418" s="13" t="s">
        <v>277</v>
      </c>
      <c r="N418" s="13" t="s">
        <v>0</v>
      </c>
      <c r="O418" s="13" t="s">
        <v>1019</v>
      </c>
      <c r="P418" s="14"/>
    </row>
    <row r="419" spans="4:16" s="13" customFormat="1" x14ac:dyDescent="0.2">
      <c r="D419" s="13" t="s">
        <v>1240</v>
      </c>
      <c r="F419" s="13" t="s">
        <v>1295</v>
      </c>
      <c r="G419" s="13">
        <v>6667</v>
      </c>
      <c r="H419" s="13">
        <v>80</v>
      </c>
      <c r="K419" s="13" t="s">
        <v>743</v>
      </c>
      <c r="L419" s="13" t="s">
        <v>775</v>
      </c>
      <c r="M419" s="13" t="s">
        <v>52</v>
      </c>
      <c r="N419" s="13" t="s">
        <v>0</v>
      </c>
      <c r="O419" s="13" t="s">
        <v>966</v>
      </c>
      <c r="P419" s="14"/>
    </row>
    <row r="420" spans="4:16" s="13" customFormat="1" x14ac:dyDescent="0.2">
      <c r="D420" s="13" t="s">
        <v>1240</v>
      </c>
      <c r="F420" s="13" t="s">
        <v>1295</v>
      </c>
      <c r="G420" s="13">
        <v>6667</v>
      </c>
      <c r="H420" s="13">
        <v>80</v>
      </c>
      <c r="K420" s="13" t="s">
        <v>743</v>
      </c>
      <c r="L420" s="13" t="s">
        <v>775</v>
      </c>
      <c r="M420" s="13" t="s">
        <v>51</v>
      </c>
      <c r="N420" s="13" t="s">
        <v>0</v>
      </c>
      <c r="O420" s="13" t="s">
        <v>837</v>
      </c>
      <c r="P420" s="14"/>
    </row>
    <row r="421" spans="4:16" s="13" customFormat="1" x14ac:dyDescent="0.2">
      <c r="D421" s="13" t="s">
        <v>1240</v>
      </c>
      <c r="F421" s="13" t="s">
        <v>1295</v>
      </c>
      <c r="G421" s="13">
        <v>6667</v>
      </c>
      <c r="H421" s="13">
        <v>80</v>
      </c>
      <c r="K421" s="13" t="s">
        <v>743</v>
      </c>
      <c r="L421" s="13" t="s">
        <v>775</v>
      </c>
      <c r="M421" s="13" t="s">
        <v>382</v>
      </c>
      <c r="N421" s="13" t="s">
        <v>0</v>
      </c>
      <c r="O421" s="13" t="s">
        <v>1113</v>
      </c>
      <c r="P421" s="14"/>
    </row>
    <row r="422" spans="4:16" s="13" customFormat="1" x14ac:dyDescent="0.2">
      <c r="D422" s="13" t="s">
        <v>1240</v>
      </c>
      <c r="F422" s="13" t="s">
        <v>1295</v>
      </c>
      <c r="G422" s="13">
        <v>6667</v>
      </c>
      <c r="H422" s="13">
        <v>80</v>
      </c>
      <c r="K422" s="13" t="s">
        <v>743</v>
      </c>
      <c r="L422" s="13" t="s">
        <v>775</v>
      </c>
      <c r="M422" s="13" t="s">
        <v>341</v>
      </c>
      <c r="N422" s="13" t="s">
        <v>0</v>
      </c>
      <c r="O422" s="13" t="s">
        <v>776</v>
      </c>
      <c r="P422" s="14"/>
    </row>
    <row r="423" spans="4:16" s="13" customFormat="1" x14ac:dyDescent="0.2">
      <c r="D423" s="13" t="s">
        <v>1240</v>
      </c>
      <c r="F423" s="13" t="s">
        <v>1295</v>
      </c>
      <c r="G423" s="13">
        <v>6667</v>
      </c>
      <c r="H423" s="13">
        <v>80</v>
      </c>
      <c r="K423" s="13" t="s">
        <v>743</v>
      </c>
      <c r="L423" s="13" t="s">
        <v>775</v>
      </c>
      <c r="M423" s="13" t="s">
        <v>30</v>
      </c>
      <c r="N423" s="13" t="s">
        <v>0</v>
      </c>
      <c r="O423" s="13" t="s">
        <v>1036</v>
      </c>
      <c r="P423" s="14"/>
    </row>
    <row r="424" spans="4:16" s="13" customFormat="1" x14ac:dyDescent="0.2">
      <c r="D424" s="13" t="s">
        <v>1240</v>
      </c>
      <c r="F424" s="13" t="s">
        <v>1295</v>
      </c>
      <c r="G424" s="13">
        <v>6667</v>
      </c>
      <c r="H424" s="13">
        <v>80</v>
      </c>
      <c r="K424" s="13" t="s">
        <v>743</v>
      </c>
      <c r="L424" s="13" t="s">
        <v>775</v>
      </c>
      <c r="M424" s="13" t="s">
        <v>1</v>
      </c>
      <c r="N424" s="13" t="s">
        <v>0</v>
      </c>
      <c r="O424" s="13" t="s">
        <v>1077</v>
      </c>
      <c r="P424" s="14"/>
    </row>
    <row r="425" spans="4:16" s="13" customFormat="1" x14ac:dyDescent="0.2">
      <c r="D425" s="13" t="s">
        <v>1240</v>
      </c>
      <c r="F425" s="13" t="s">
        <v>1295</v>
      </c>
      <c r="G425" s="13">
        <v>6667</v>
      </c>
      <c r="H425" s="13">
        <v>80</v>
      </c>
      <c r="K425" s="13" t="s">
        <v>743</v>
      </c>
      <c r="L425" s="13" t="s">
        <v>775</v>
      </c>
      <c r="M425" s="13" t="s">
        <v>101</v>
      </c>
      <c r="N425" s="13" t="s">
        <v>0</v>
      </c>
      <c r="O425" s="13" t="s">
        <v>960</v>
      </c>
      <c r="P425" s="14"/>
    </row>
    <row r="426" spans="4:16" s="13" customFormat="1" x14ac:dyDescent="0.2">
      <c r="D426" s="13" t="s">
        <v>1240</v>
      </c>
      <c r="F426" s="13" t="s">
        <v>1295</v>
      </c>
      <c r="G426" s="13">
        <v>6667</v>
      </c>
      <c r="H426" s="13">
        <v>80</v>
      </c>
      <c r="K426" s="13" t="s">
        <v>743</v>
      </c>
      <c r="L426" s="13" t="s">
        <v>775</v>
      </c>
      <c r="M426" s="13" t="s">
        <v>398</v>
      </c>
      <c r="N426" s="13" t="s">
        <v>0</v>
      </c>
      <c r="O426" s="13" t="s">
        <v>1136</v>
      </c>
      <c r="P426" s="14"/>
    </row>
    <row r="427" spans="4:16" s="13" customFormat="1" x14ac:dyDescent="0.2">
      <c r="D427" s="13" t="s">
        <v>1240</v>
      </c>
      <c r="F427" s="13" t="s">
        <v>1295</v>
      </c>
      <c r="G427" s="13">
        <v>6667</v>
      </c>
      <c r="H427" s="13">
        <v>80</v>
      </c>
      <c r="K427" s="13" t="s">
        <v>743</v>
      </c>
      <c r="L427" s="13" t="s">
        <v>775</v>
      </c>
      <c r="M427" s="13" t="s">
        <v>26</v>
      </c>
      <c r="N427" s="13" t="s">
        <v>0</v>
      </c>
      <c r="O427" s="13" t="s">
        <v>981</v>
      </c>
      <c r="P427" s="14"/>
    </row>
    <row r="428" spans="4:16" s="13" customFormat="1" x14ac:dyDescent="0.2">
      <c r="D428" s="13" t="s">
        <v>1240</v>
      </c>
      <c r="F428" s="13" t="s">
        <v>1295</v>
      </c>
      <c r="G428" s="13">
        <v>6667</v>
      </c>
      <c r="H428" s="13">
        <v>80</v>
      </c>
      <c r="K428" s="13" t="s">
        <v>743</v>
      </c>
      <c r="L428" s="13" t="s">
        <v>775</v>
      </c>
      <c r="M428" s="13" t="s">
        <v>55</v>
      </c>
      <c r="N428" s="13" t="s">
        <v>0</v>
      </c>
      <c r="O428" s="13" t="s">
        <v>1084</v>
      </c>
      <c r="P428" s="14"/>
    </row>
    <row r="429" spans="4:16" s="13" customFormat="1" x14ac:dyDescent="0.2">
      <c r="D429" s="13" t="s">
        <v>1240</v>
      </c>
      <c r="F429" s="13" t="s">
        <v>1295</v>
      </c>
      <c r="G429" s="13">
        <v>6667</v>
      </c>
      <c r="H429" s="13">
        <v>80</v>
      </c>
      <c r="K429" s="13" t="s">
        <v>743</v>
      </c>
      <c r="L429" s="13" t="s">
        <v>775</v>
      </c>
      <c r="M429" s="13" t="s">
        <v>928</v>
      </c>
      <c r="N429" s="13" t="s">
        <v>0</v>
      </c>
      <c r="O429" s="13" t="s">
        <v>929</v>
      </c>
      <c r="P429" s="14"/>
    </row>
    <row r="430" spans="4:16" s="13" customFormat="1" x14ac:dyDescent="0.2">
      <c r="D430" s="13" t="s">
        <v>1240</v>
      </c>
      <c r="F430" s="13" t="s">
        <v>1295</v>
      </c>
      <c r="G430" s="13">
        <v>6667</v>
      </c>
      <c r="H430" s="13">
        <v>80</v>
      </c>
      <c r="K430" s="13" t="s">
        <v>743</v>
      </c>
      <c r="L430" s="13" t="s">
        <v>775</v>
      </c>
      <c r="M430" s="13" t="s">
        <v>92</v>
      </c>
      <c r="N430" s="13" t="s">
        <v>0</v>
      </c>
      <c r="O430" s="13" t="s">
        <v>913</v>
      </c>
      <c r="P430" s="14"/>
    </row>
    <row r="431" spans="4:16" s="13" customFormat="1" x14ac:dyDescent="0.2">
      <c r="D431" s="13" t="s">
        <v>1240</v>
      </c>
      <c r="F431" s="13" t="s">
        <v>1295</v>
      </c>
      <c r="G431" s="13">
        <v>6667</v>
      </c>
      <c r="H431" s="13">
        <v>80</v>
      </c>
      <c r="K431" s="13" t="s">
        <v>743</v>
      </c>
      <c r="L431" s="13" t="s">
        <v>775</v>
      </c>
      <c r="M431" s="13" t="s">
        <v>1031</v>
      </c>
      <c r="N431" s="13" t="s">
        <v>0</v>
      </c>
      <c r="O431" s="13" t="s">
        <v>1171</v>
      </c>
      <c r="P431" s="14"/>
    </row>
    <row r="432" spans="4:16" s="13" customFormat="1" x14ac:dyDescent="0.2">
      <c r="D432" s="13" t="s">
        <v>1240</v>
      </c>
      <c r="F432" s="13" t="s">
        <v>1295</v>
      </c>
      <c r="G432" s="13">
        <v>6667</v>
      </c>
      <c r="H432" s="13">
        <v>80</v>
      </c>
      <c r="K432" s="13" t="s">
        <v>743</v>
      </c>
      <c r="L432" s="13" t="s">
        <v>748</v>
      </c>
      <c r="M432" s="13" t="s">
        <v>17</v>
      </c>
      <c r="N432" s="13" t="s">
        <v>0</v>
      </c>
      <c r="O432" s="13" t="s">
        <v>1013</v>
      </c>
      <c r="P432" s="14"/>
    </row>
    <row r="433" spans="4:16" s="13" customFormat="1" x14ac:dyDescent="0.2">
      <c r="D433" s="13" t="s">
        <v>1240</v>
      </c>
      <c r="F433" s="13" t="s">
        <v>1295</v>
      </c>
      <c r="G433" s="13">
        <v>6667</v>
      </c>
      <c r="H433" s="13">
        <v>80</v>
      </c>
      <c r="K433" s="13" t="s">
        <v>743</v>
      </c>
      <c r="L433" s="13" t="s">
        <v>748</v>
      </c>
      <c r="M433" s="13" t="s">
        <v>20</v>
      </c>
      <c r="N433" s="13" t="s">
        <v>0</v>
      </c>
      <c r="O433" s="13" t="s">
        <v>1179</v>
      </c>
      <c r="P433" s="14"/>
    </row>
    <row r="434" spans="4:16" s="13" customFormat="1" x14ac:dyDescent="0.2">
      <c r="D434" s="13" t="s">
        <v>1240</v>
      </c>
      <c r="F434" s="13" t="s">
        <v>1295</v>
      </c>
      <c r="G434" s="13">
        <v>6667</v>
      </c>
      <c r="H434" s="13">
        <v>80</v>
      </c>
      <c r="K434" s="13" t="s">
        <v>743</v>
      </c>
      <c r="L434" s="13" t="s">
        <v>748</v>
      </c>
      <c r="M434" s="13" t="s">
        <v>36</v>
      </c>
      <c r="N434" s="13" t="s">
        <v>0</v>
      </c>
      <c r="O434" s="13" t="s">
        <v>762</v>
      </c>
      <c r="P434" s="14"/>
    </row>
    <row r="435" spans="4:16" s="13" customFormat="1" x14ac:dyDescent="0.2">
      <c r="D435" s="13" t="s">
        <v>1240</v>
      </c>
      <c r="F435" s="13" t="s">
        <v>1295</v>
      </c>
      <c r="G435" s="13">
        <v>6667</v>
      </c>
      <c r="H435" s="13">
        <v>80</v>
      </c>
      <c r="K435" s="13" t="s">
        <v>743</v>
      </c>
      <c r="L435" s="13" t="s">
        <v>748</v>
      </c>
      <c r="M435" s="13" t="s">
        <v>29</v>
      </c>
      <c r="N435" s="13" t="s">
        <v>0</v>
      </c>
      <c r="O435" s="13" t="s">
        <v>839</v>
      </c>
      <c r="P435" s="14"/>
    </row>
    <row r="436" spans="4:16" s="13" customFormat="1" x14ac:dyDescent="0.2">
      <c r="D436" s="13" t="s">
        <v>1240</v>
      </c>
      <c r="F436" s="13" t="s">
        <v>1295</v>
      </c>
      <c r="G436" s="13">
        <v>6667</v>
      </c>
      <c r="H436" s="13">
        <v>80</v>
      </c>
      <c r="K436" s="13" t="s">
        <v>743</v>
      </c>
      <c r="L436" s="13" t="s">
        <v>748</v>
      </c>
      <c r="M436" s="13" t="s">
        <v>18</v>
      </c>
      <c r="N436" s="13" t="s">
        <v>0</v>
      </c>
      <c r="O436" s="13" t="s">
        <v>1122</v>
      </c>
      <c r="P436" s="14"/>
    </row>
    <row r="437" spans="4:16" s="13" customFormat="1" x14ac:dyDescent="0.2">
      <c r="D437" s="13" t="s">
        <v>1240</v>
      </c>
      <c r="F437" s="13" t="s">
        <v>1295</v>
      </c>
      <c r="G437" s="13">
        <v>6667</v>
      </c>
      <c r="H437" s="13">
        <v>80</v>
      </c>
      <c r="K437" s="13" t="s">
        <v>743</v>
      </c>
      <c r="L437" s="13" t="s">
        <v>748</v>
      </c>
      <c r="M437" s="13" t="s">
        <v>182</v>
      </c>
      <c r="N437" s="13" t="s">
        <v>0</v>
      </c>
      <c r="O437" s="13" t="s">
        <v>1209</v>
      </c>
      <c r="P437" s="14"/>
    </row>
    <row r="438" spans="4:16" s="13" customFormat="1" x14ac:dyDescent="0.2">
      <c r="D438" s="13" t="s">
        <v>1240</v>
      </c>
      <c r="F438" s="13" t="s">
        <v>1295</v>
      </c>
      <c r="G438" s="13">
        <v>6667</v>
      </c>
      <c r="H438" s="13">
        <v>80</v>
      </c>
      <c r="K438" s="13" t="s">
        <v>743</v>
      </c>
      <c r="L438" s="13" t="s">
        <v>748</v>
      </c>
      <c r="M438" s="13" t="s">
        <v>39</v>
      </c>
      <c r="N438" s="13" t="s">
        <v>0</v>
      </c>
      <c r="O438" s="13" t="s">
        <v>864</v>
      </c>
      <c r="P438" s="14"/>
    </row>
    <row r="439" spans="4:16" s="13" customFormat="1" x14ac:dyDescent="0.2">
      <c r="D439" s="13" t="s">
        <v>1240</v>
      </c>
      <c r="F439" s="13" t="s">
        <v>1295</v>
      </c>
      <c r="G439" s="13">
        <v>6667</v>
      </c>
      <c r="H439" s="13">
        <v>80</v>
      </c>
      <c r="K439" s="13" t="s">
        <v>743</v>
      </c>
      <c r="L439" s="13" t="s">
        <v>748</v>
      </c>
      <c r="M439" s="13" t="s">
        <v>28</v>
      </c>
      <c r="N439" s="13" t="s">
        <v>0</v>
      </c>
      <c r="O439" s="13" t="s">
        <v>1126</v>
      </c>
      <c r="P439" s="14"/>
    </row>
    <row r="440" spans="4:16" s="13" customFormat="1" x14ac:dyDescent="0.2">
      <c r="D440" s="13" t="s">
        <v>1240</v>
      </c>
      <c r="F440" s="13" t="s">
        <v>1295</v>
      </c>
      <c r="G440" s="13">
        <v>6667</v>
      </c>
      <c r="H440" s="13">
        <v>80</v>
      </c>
      <c r="K440" s="13" t="s">
        <v>743</v>
      </c>
      <c r="L440" s="13" t="s">
        <v>748</v>
      </c>
      <c r="M440" s="13" t="s">
        <v>15</v>
      </c>
      <c r="N440" s="13" t="s">
        <v>0</v>
      </c>
      <c r="O440" s="13" t="s">
        <v>784</v>
      </c>
      <c r="P440" s="14"/>
    </row>
    <row r="441" spans="4:16" s="13" customFormat="1" x14ac:dyDescent="0.2">
      <c r="D441" s="13" t="s">
        <v>1240</v>
      </c>
      <c r="F441" s="13" t="s">
        <v>1295</v>
      </c>
      <c r="G441" s="13">
        <v>6667</v>
      </c>
      <c r="H441" s="13">
        <v>80</v>
      </c>
      <c r="K441" s="13" t="s">
        <v>743</v>
      </c>
      <c r="L441" s="13" t="s">
        <v>748</v>
      </c>
      <c r="M441" s="13" t="s">
        <v>9</v>
      </c>
      <c r="N441" s="13" t="s">
        <v>0</v>
      </c>
      <c r="O441" s="13" t="s">
        <v>874</v>
      </c>
      <c r="P441" s="14"/>
    </row>
    <row r="442" spans="4:16" s="13" customFormat="1" x14ac:dyDescent="0.2">
      <c r="D442" s="13" t="s">
        <v>1240</v>
      </c>
      <c r="F442" s="13" t="s">
        <v>1295</v>
      </c>
      <c r="G442" s="13">
        <v>6667</v>
      </c>
      <c r="H442" s="13">
        <v>80</v>
      </c>
      <c r="K442" s="13" t="s">
        <v>743</v>
      </c>
      <c r="L442" s="13" t="s">
        <v>748</v>
      </c>
      <c r="M442" s="13" t="s">
        <v>2</v>
      </c>
      <c r="N442" s="13" t="s">
        <v>0</v>
      </c>
      <c r="O442" s="13" t="s">
        <v>830</v>
      </c>
      <c r="P442" s="14"/>
    </row>
    <row r="443" spans="4:16" s="13" customFormat="1" x14ac:dyDescent="0.2">
      <c r="D443" s="13" t="s">
        <v>1240</v>
      </c>
      <c r="F443" s="13" t="s">
        <v>1295</v>
      </c>
      <c r="G443" s="13">
        <v>6667</v>
      </c>
      <c r="H443" s="13">
        <v>80</v>
      </c>
      <c r="K443" s="13" t="s">
        <v>743</v>
      </c>
      <c r="L443" s="13" t="s">
        <v>748</v>
      </c>
      <c r="M443" s="13" t="s">
        <v>248</v>
      </c>
      <c r="N443" s="13" t="s">
        <v>0</v>
      </c>
      <c r="O443" s="13" t="s">
        <v>1124</v>
      </c>
      <c r="P443" s="14"/>
    </row>
    <row r="444" spans="4:16" s="13" customFormat="1" x14ac:dyDescent="0.2">
      <c r="D444" s="13" t="s">
        <v>1240</v>
      </c>
      <c r="F444" s="13" t="s">
        <v>1295</v>
      </c>
      <c r="G444" s="13">
        <v>6667</v>
      </c>
      <c r="H444" s="13">
        <v>80</v>
      </c>
      <c r="K444" s="13" t="s">
        <v>743</v>
      </c>
      <c r="L444" s="13" t="s">
        <v>748</v>
      </c>
      <c r="M444" s="13" t="s">
        <v>911</v>
      </c>
      <c r="N444" s="13" t="s">
        <v>0</v>
      </c>
      <c r="O444" s="13" t="s">
        <v>912</v>
      </c>
      <c r="P444" s="14"/>
    </row>
    <row r="445" spans="4:16" s="13" customFormat="1" x14ac:dyDescent="0.2">
      <c r="D445" s="13" t="s">
        <v>1240</v>
      </c>
      <c r="F445" s="13" t="s">
        <v>1295</v>
      </c>
      <c r="G445" s="13">
        <v>6667</v>
      </c>
      <c r="H445" s="13">
        <v>80</v>
      </c>
      <c r="K445" s="13" t="s">
        <v>743</v>
      </c>
      <c r="L445" s="13" t="s">
        <v>748</v>
      </c>
      <c r="M445" s="13" t="s">
        <v>806</v>
      </c>
      <c r="N445" s="13" t="s">
        <v>0</v>
      </c>
      <c r="O445" s="13" t="s">
        <v>1093</v>
      </c>
      <c r="P445" s="14"/>
    </row>
    <row r="446" spans="4:16" s="13" customFormat="1" x14ac:dyDescent="0.2">
      <c r="D446" s="13" t="s">
        <v>1240</v>
      </c>
      <c r="F446" s="13" t="s">
        <v>1295</v>
      </c>
      <c r="G446" s="13">
        <v>6667</v>
      </c>
      <c r="H446" s="13">
        <v>80</v>
      </c>
      <c r="K446" s="13" t="s">
        <v>743</v>
      </c>
      <c r="L446" s="13" t="s">
        <v>748</v>
      </c>
      <c r="M446" s="13" t="s">
        <v>279</v>
      </c>
      <c r="N446" s="13" t="s">
        <v>0</v>
      </c>
      <c r="O446" s="13" t="s">
        <v>1023</v>
      </c>
      <c r="P446" s="14"/>
    </row>
    <row r="447" spans="4:16" s="13" customFormat="1" x14ac:dyDescent="0.2">
      <c r="D447" s="13" t="s">
        <v>1240</v>
      </c>
      <c r="F447" s="13" t="s">
        <v>1295</v>
      </c>
      <c r="G447" s="13">
        <v>6667</v>
      </c>
      <c r="H447" s="13">
        <v>80</v>
      </c>
      <c r="K447" s="13" t="s">
        <v>743</v>
      </c>
      <c r="L447" s="13" t="s">
        <v>748</v>
      </c>
      <c r="M447" s="13" t="s">
        <v>21</v>
      </c>
      <c r="N447" s="13" t="s">
        <v>0</v>
      </c>
      <c r="O447" s="13" t="s">
        <v>1137</v>
      </c>
      <c r="P447" s="14"/>
    </row>
    <row r="448" spans="4:16" s="13" customFormat="1" x14ac:dyDescent="0.2">
      <c r="D448" s="13" t="s">
        <v>1240</v>
      </c>
      <c r="F448" s="13" t="s">
        <v>1295</v>
      </c>
      <c r="G448" s="13">
        <v>6667</v>
      </c>
      <c r="H448" s="13">
        <v>80</v>
      </c>
      <c r="K448" s="13" t="s">
        <v>743</v>
      </c>
      <c r="L448" s="13" t="s">
        <v>748</v>
      </c>
      <c r="M448" s="13" t="s">
        <v>37</v>
      </c>
      <c r="N448" s="13" t="s">
        <v>0</v>
      </c>
      <c r="O448" s="13" t="s">
        <v>1123</v>
      </c>
      <c r="P448" s="14"/>
    </row>
    <row r="449" spans="4:16" s="13" customFormat="1" x14ac:dyDescent="0.2">
      <c r="D449" s="13" t="s">
        <v>1240</v>
      </c>
      <c r="F449" s="13" t="s">
        <v>1295</v>
      </c>
      <c r="G449" s="13">
        <v>6667</v>
      </c>
      <c r="H449" s="13">
        <v>80</v>
      </c>
      <c r="K449" s="13" t="s">
        <v>743</v>
      </c>
      <c r="L449" s="13" t="s">
        <v>748</v>
      </c>
      <c r="M449" s="13" t="s">
        <v>42</v>
      </c>
      <c r="N449" s="13" t="s">
        <v>0</v>
      </c>
      <c r="O449" s="13" t="s">
        <v>1101</v>
      </c>
      <c r="P449" s="14"/>
    </row>
    <row r="450" spans="4:16" s="13" customFormat="1" x14ac:dyDescent="0.2">
      <c r="D450" s="13" t="s">
        <v>1240</v>
      </c>
      <c r="F450" s="13" t="s">
        <v>1295</v>
      </c>
      <c r="G450" s="13">
        <v>6667</v>
      </c>
      <c r="H450" s="13">
        <v>80</v>
      </c>
      <c r="K450" s="13" t="s">
        <v>743</v>
      </c>
      <c r="L450" s="13" t="s">
        <v>748</v>
      </c>
      <c r="M450" s="13" t="s">
        <v>24</v>
      </c>
      <c r="N450" s="13" t="s">
        <v>0</v>
      </c>
      <c r="O450" s="13" t="s">
        <v>961</v>
      </c>
      <c r="P450" s="14"/>
    </row>
    <row r="451" spans="4:16" s="13" customFormat="1" x14ac:dyDescent="0.2">
      <c r="D451" s="13" t="s">
        <v>1240</v>
      </c>
      <c r="F451" s="13" t="s">
        <v>1295</v>
      </c>
      <c r="G451" s="13">
        <v>6667</v>
      </c>
      <c r="H451" s="13">
        <v>80</v>
      </c>
      <c r="K451" s="13" t="s">
        <v>743</v>
      </c>
      <c r="L451" s="13" t="s">
        <v>748</v>
      </c>
      <c r="M451" s="13" t="s">
        <v>27</v>
      </c>
      <c r="N451" s="13" t="s">
        <v>0</v>
      </c>
      <c r="O451" s="13" t="s">
        <v>821</v>
      </c>
      <c r="P451" s="14"/>
    </row>
    <row r="452" spans="4:16" s="13" customFormat="1" x14ac:dyDescent="0.2">
      <c r="D452" s="13" t="s">
        <v>1240</v>
      </c>
      <c r="F452" s="13" t="s">
        <v>1295</v>
      </c>
      <c r="G452" s="13">
        <v>6667</v>
      </c>
      <c r="H452" s="13">
        <v>80</v>
      </c>
      <c r="K452" s="13" t="s">
        <v>743</v>
      </c>
      <c r="L452" s="13" t="s">
        <v>748</v>
      </c>
      <c r="M452" s="13" t="s">
        <v>50</v>
      </c>
      <c r="N452" s="13" t="s">
        <v>0</v>
      </c>
      <c r="O452" s="13" t="s">
        <v>1046</v>
      </c>
      <c r="P452" s="14"/>
    </row>
    <row r="453" spans="4:16" s="13" customFormat="1" x14ac:dyDescent="0.2">
      <c r="D453" s="13" t="s">
        <v>1240</v>
      </c>
      <c r="F453" s="13" t="s">
        <v>1295</v>
      </c>
      <c r="G453" s="13">
        <v>6667</v>
      </c>
      <c r="H453" s="13">
        <v>80</v>
      </c>
      <c r="K453" s="13" t="s">
        <v>743</v>
      </c>
      <c r="L453" s="13" t="s">
        <v>748</v>
      </c>
      <c r="M453" s="13" t="s">
        <v>33</v>
      </c>
      <c r="N453" s="13" t="s">
        <v>0</v>
      </c>
      <c r="O453" s="13" t="s">
        <v>1214</v>
      </c>
      <c r="P453" s="14"/>
    </row>
    <row r="454" spans="4:16" s="13" customFormat="1" x14ac:dyDescent="0.2">
      <c r="D454" s="13" t="s">
        <v>1240</v>
      </c>
      <c r="F454" s="13" t="s">
        <v>1295</v>
      </c>
      <c r="G454" s="13">
        <v>6667</v>
      </c>
      <c r="H454" s="13">
        <v>80</v>
      </c>
      <c r="K454" s="13" t="s">
        <v>743</v>
      </c>
      <c r="L454" s="13" t="s">
        <v>748</v>
      </c>
      <c r="M454" s="13" t="s">
        <v>31</v>
      </c>
      <c r="N454" s="13" t="s">
        <v>0</v>
      </c>
      <c r="O454" s="13" t="s">
        <v>1165</v>
      </c>
      <c r="P454" s="14"/>
    </row>
    <row r="455" spans="4:16" s="13" customFormat="1" x14ac:dyDescent="0.2">
      <c r="D455" s="13" t="s">
        <v>1240</v>
      </c>
      <c r="F455" s="13" t="s">
        <v>1295</v>
      </c>
      <c r="G455" s="13">
        <v>6667</v>
      </c>
      <c r="H455" s="13">
        <v>80</v>
      </c>
      <c r="K455" s="13" t="s">
        <v>743</v>
      </c>
      <c r="L455" s="13" t="s">
        <v>748</v>
      </c>
      <c r="M455" s="13" t="s">
        <v>38</v>
      </c>
      <c r="N455" s="13" t="s">
        <v>0</v>
      </c>
      <c r="O455" s="13" t="s">
        <v>862</v>
      </c>
      <c r="P455" s="14"/>
    </row>
    <row r="456" spans="4:16" s="13" customFormat="1" x14ac:dyDescent="0.2">
      <c r="D456" s="13" t="s">
        <v>1240</v>
      </c>
      <c r="F456" s="13" t="s">
        <v>1295</v>
      </c>
      <c r="G456" s="13">
        <v>6667</v>
      </c>
      <c r="H456" s="13">
        <v>80</v>
      </c>
      <c r="K456" s="13" t="s">
        <v>743</v>
      </c>
      <c r="L456" s="13" t="s">
        <v>748</v>
      </c>
      <c r="M456" s="13" t="s">
        <v>16</v>
      </c>
      <c r="N456" s="13" t="s">
        <v>0</v>
      </c>
      <c r="O456" s="13" t="s">
        <v>800</v>
      </c>
      <c r="P456" s="14"/>
    </row>
    <row r="457" spans="4:16" s="13" customFormat="1" x14ac:dyDescent="0.2">
      <c r="D457" s="13" t="s">
        <v>1240</v>
      </c>
      <c r="F457" s="13" t="s">
        <v>1295</v>
      </c>
      <c r="G457" s="13">
        <v>6667</v>
      </c>
      <c r="H457" s="13">
        <v>80</v>
      </c>
      <c r="K457" s="13" t="s">
        <v>743</v>
      </c>
      <c r="L457" s="13" t="s">
        <v>748</v>
      </c>
      <c r="M457" s="13" t="s">
        <v>45</v>
      </c>
      <c r="N457" s="13" t="s">
        <v>0</v>
      </c>
      <c r="O457" s="13" t="s">
        <v>873</v>
      </c>
      <c r="P457" s="14"/>
    </row>
    <row r="458" spans="4:16" s="13" customFormat="1" x14ac:dyDescent="0.2">
      <c r="D458" s="13" t="s">
        <v>1240</v>
      </c>
      <c r="F458" s="13" t="s">
        <v>1295</v>
      </c>
      <c r="G458" s="13">
        <v>6667</v>
      </c>
      <c r="H458" s="13">
        <v>80</v>
      </c>
      <c r="K458" s="13" t="s">
        <v>743</v>
      </c>
      <c r="L458" s="13" t="s">
        <v>748</v>
      </c>
      <c r="M458" s="13" t="s">
        <v>12</v>
      </c>
      <c r="N458" s="13" t="s">
        <v>0</v>
      </c>
      <c r="O458" s="13" t="s">
        <v>749</v>
      </c>
      <c r="P458" s="14"/>
    </row>
    <row r="459" spans="4:16" s="13" customFormat="1" x14ac:dyDescent="0.2">
      <c r="D459" s="13" t="s">
        <v>1240</v>
      </c>
      <c r="F459" s="13" t="s">
        <v>1295</v>
      </c>
      <c r="G459" s="13">
        <v>6667</v>
      </c>
      <c r="H459" s="13">
        <v>80</v>
      </c>
      <c r="K459" s="13" t="s">
        <v>743</v>
      </c>
      <c r="L459" s="13" t="s">
        <v>748</v>
      </c>
      <c r="M459" s="13" t="s">
        <v>1167</v>
      </c>
      <c r="N459" s="13" t="s">
        <v>0</v>
      </c>
      <c r="O459" s="13" t="s">
        <v>1168</v>
      </c>
      <c r="P459" s="14"/>
    </row>
    <row r="460" spans="4:16" s="13" customFormat="1" x14ac:dyDescent="0.2">
      <c r="D460" s="13" t="s">
        <v>1240</v>
      </c>
      <c r="F460" s="13" t="s">
        <v>1295</v>
      </c>
      <c r="G460" s="13">
        <v>6667</v>
      </c>
      <c r="H460" s="13">
        <v>80</v>
      </c>
      <c r="K460" s="13" t="s">
        <v>743</v>
      </c>
      <c r="L460" s="13" t="s">
        <v>748</v>
      </c>
      <c r="M460" s="13" t="s">
        <v>19</v>
      </c>
      <c r="N460" s="13" t="s">
        <v>0</v>
      </c>
      <c r="O460" s="13" t="s">
        <v>825</v>
      </c>
      <c r="P460" s="14"/>
    </row>
    <row r="461" spans="4:16" s="13" customFormat="1" x14ac:dyDescent="0.2">
      <c r="D461" s="13" t="s">
        <v>1240</v>
      </c>
      <c r="F461" s="13" t="s">
        <v>1295</v>
      </c>
      <c r="G461" s="13">
        <v>6667</v>
      </c>
      <c r="H461" s="13">
        <v>80</v>
      </c>
      <c r="K461" s="13" t="s">
        <v>743</v>
      </c>
      <c r="L461" s="13" t="s">
        <v>748</v>
      </c>
      <c r="M461" s="13" t="s">
        <v>444</v>
      </c>
      <c r="N461" s="13" t="s">
        <v>0</v>
      </c>
      <c r="O461" s="13" t="s">
        <v>1037</v>
      </c>
      <c r="P461" s="14"/>
    </row>
    <row r="462" spans="4:16" s="13" customFormat="1" x14ac:dyDescent="0.2">
      <c r="D462" s="13" t="s">
        <v>1240</v>
      </c>
      <c r="F462" s="13" t="s">
        <v>1295</v>
      </c>
      <c r="G462" s="13">
        <v>6667</v>
      </c>
      <c r="H462" s="13">
        <v>80</v>
      </c>
      <c r="K462" s="13" t="s">
        <v>743</v>
      </c>
      <c r="L462" s="13" t="s">
        <v>748</v>
      </c>
      <c r="M462" s="13" t="s">
        <v>49</v>
      </c>
      <c r="N462" s="13" t="s">
        <v>0</v>
      </c>
      <c r="O462" s="13" t="s">
        <v>804</v>
      </c>
      <c r="P462" s="14"/>
    </row>
    <row r="463" spans="4:16" s="13" customFormat="1" x14ac:dyDescent="0.2">
      <c r="D463" s="13" t="s">
        <v>1240</v>
      </c>
      <c r="F463" s="13" t="s">
        <v>1295</v>
      </c>
      <c r="G463" s="13">
        <v>6667</v>
      </c>
      <c r="H463" s="13">
        <v>80</v>
      </c>
      <c r="K463" s="13" t="s">
        <v>743</v>
      </c>
      <c r="L463" s="13" t="s">
        <v>748</v>
      </c>
      <c r="M463" s="13" t="s">
        <v>44</v>
      </c>
      <c r="N463" s="13" t="s">
        <v>0</v>
      </c>
      <c r="O463" s="13" t="s">
        <v>1144</v>
      </c>
      <c r="P463" s="14"/>
    </row>
    <row r="464" spans="4:16" s="13" customFormat="1" x14ac:dyDescent="0.2">
      <c r="D464" s="13" t="s">
        <v>1240</v>
      </c>
      <c r="F464" s="13" t="s">
        <v>1295</v>
      </c>
      <c r="G464" s="13">
        <v>6667</v>
      </c>
      <c r="H464" s="13">
        <v>80</v>
      </c>
      <c r="K464" s="13" t="s">
        <v>743</v>
      </c>
      <c r="L464" s="13" t="s">
        <v>748</v>
      </c>
      <c r="M464" s="13" t="s">
        <v>51</v>
      </c>
      <c r="N464" s="13" t="s">
        <v>0</v>
      </c>
      <c r="O464" s="13" t="s">
        <v>1075</v>
      </c>
      <c r="P464" s="14"/>
    </row>
    <row r="465" spans="4:16" s="13" customFormat="1" x14ac:dyDescent="0.2">
      <c r="D465" s="13" t="s">
        <v>1240</v>
      </c>
      <c r="F465" s="13" t="s">
        <v>1295</v>
      </c>
      <c r="G465" s="13">
        <v>6667</v>
      </c>
      <c r="H465" s="13">
        <v>80</v>
      </c>
      <c r="K465" s="13" t="s">
        <v>743</v>
      </c>
      <c r="L465" s="13" t="s">
        <v>748</v>
      </c>
      <c r="M465" s="13" t="s">
        <v>922</v>
      </c>
      <c r="N465" s="13" t="s">
        <v>0</v>
      </c>
      <c r="O465" s="13" t="s">
        <v>923</v>
      </c>
      <c r="P465" s="14"/>
    </row>
    <row r="466" spans="4:16" s="13" customFormat="1" x14ac:dyDescent="0.2">
      <c r="D466" s="13" t="s">
        <v>1240</v>
      </c>
      <c r="F466" s="13" t="s">
        <v>1295</v>
      </c>
      <c r="G466" s="13">
        <v>6667</v>
      </c>
      <c r="H466" s="13">
        <v>80</v>
      </c>
      <c r="K466" s="13" t="s">
        <v>743</v>
      </c>
      <c r="L466" s="13" t="s">
        <v>748</v>
      </c>
      <c r="M466" s="13" t="s">
        <v>13</v>
      </c>
      <c r="N466" s="13" t="s">
        <v>0</v>
      </c>
      <c r="O466" s="13" t="s">
        <v>979</v>
      </c>
      <c r="P466" s="14"/>
    </row>
    <row r="467" spans="4:16" s="13" customFormat="1" x14ac:dyDescent="0.2">
      <c r="D467" s="13" t="s">
        <v>1240</v>
      </c>
      <c r="F467" s="13" t="s">
        <v>1295</v>
      </c>
      <c r="G467" s="13">
        <v>6667</v>
      </c>
      <c r="H467" s="13">
        <v>80</v>
      </c>
      <c r="K467" s="13" t="s">
        <v>743</v>
      </c>
      <c r="L467" s="13" t="s">
        <v>748</v>
      </c>
      <c r="M467" s="13" t="s">
        <v>46</v>
      </c>
      <c r="N467" s="13" t="s">
        <v>0</v>
      </c>
      <c r="O467" s="13" t="s">
        <v>834</v>
      </c>
      <c r="P467" s="14"/>
    </row>
    <row r="468" spans="4:16" s="13" customFormat="1" x14ac:dyDescent="0.2">
      <c r="D468" s="13" t="s">
        <v>1240</v>
      </c>
      <c r="F468" s="13" t="s">
        <v>1295</v>
      </c>
      <c r="G468" s="13">
        <v>6667</v>
      </c>
      <c r="H468" s="13">
        <v>80</v>
      </c>
      <c r="K468" s="13" t="s">
        <v>743</v>
      </c>
      <c r="L468" s="13" t="s">
        <v>748</v>
      </c>
      <c r="M468" s="13" t="s">
        <v>14</v>
      </c>
      <c r="N468" s="13" t="s">
        <v>0</v>
      </c>
      <c r="O468" s="13" t="s">
        <v>1191</v>
      </c>
      <c r="P468" s="14"/>
    </row>
    <row r="469" spans="4:16" s="13" customFormat="1" x14ac:dyDescent="0.2">
      <c r="D469" s="13" t="s">
        <v>1240</v>
      </c>
      <c r="F469" s="13" t="s">
        <v>1295</v>
      </c>
      <c r="G469" s="13">
        <v>6667</v>
      </c>
      <c r="H469" s="13">
        <v>80</v>
      </c>
      <c r="K469" s="13" t="s">
        <v>743</v>
      </c>
      <c r="L469" s="13" t="s">
        <v>748</v>
      </c>
      <c r="M469" s="13" t="s">
        <v>11</v>
      </c>
      <c r="N469" s="13" t="s">
        <v>0</v>
      </c>
      <c r="O469" s="13" t="s">
        <v>971</v>
      </c>
      <c r="P469" s="14"/>
    </row>
    <row r="470" spans="4:16" s="13" customFormat="1" x14ac:dyDescent="0.2">
      <c r="D470" s="13" t="s">
        <v>1240</v>
      </c>
      <c r="F470" s="13" t="s">
        <v>1295</v>
      </c>
      <c r="G470" s="13">
        <v>6667</v>
      </c>
      <c r="H470" s="13">
        <v>80</v>
      </c>
      <c r="K470" s="13" t="s">
        <v>743</v>
      </c>
      <c r="L470" s="13" t="s">
        <v>748</v>
      </c>
      <c r="M470" s="13" t="s">
        <v>22</v>
      </c>
      <c r="N470" s="13" t="s">
        <v>0</v>
      </c>
      <c r="O470" s="13" t="s">
        <v>907</v>
      </c>
      <c r="P470" s="14"/>
    </row>
    <row r="471" spans="4:16" s="13" customFormat="1" x14ac:dyDescent="0.2">
      <c r="D471" s="13" t="s">
        <v>1240</v>
      </c>
      <c r="F471" s="13" t="s">
        <v>1295</v>
      </c>
      <c r="G471" s="13">
        <v>6667</v>
      </c>
      <c r="H471" s="13">
        <v>80</v>
      </c>
      <c r="K471" s="13" t="s">
        <v>743</v>
      </c>
      <c r="L471" s="13" t="s">
        <v>748</v>
      </c>
      <c r="M471" s="13" t="s">
        <v>1</v>
      </c>
      <c r="N471" s="13" t="s">
        <v>0</v>
      </c>
      <c r="O471" s="13" t="s">
        <v>879</v>
      </c>
      <c r="P471" s="14"/>
    </row>
    <row r="472" spans="4:16" s="13" customFormat="1" x14ac:dyDescent="0.2">
      <c r="D472" s="13" t="s">
        <v>1240</v>
      </c>
      <c r="F472" s="13" t="s">
        <v>1295</v>
      </c>
      <c r="G472" s="13">
        <v>6667</v>
      </c>
      <c r="H472" s="13">
        <v>80</v>
      </c>
      <c r="K472" s="13" t="s">
        <v>743</v>
      </c>
      <c r="L472" s="13" t="s">
        <v>748</v>
      </c>
      <c r="M472" s="13" t="s">
        <v>101</v>
      </c>
      <c r="N472" s="13" t="s">
        <v>0</v>
      </c>
      <c r="O472" s="13" t="s">
        <v>889</v>
      </c>
      <c r="P472" s="14"/>
    </row>
    <row r="473" spans="4:16" s="13" customFormat="1" x14ac:dyDescent="0.2">
      <c r="D473" s="13" t="s">
        <v>1240</v>
      </c>
      <c r="F473" s="13" t="s">
        <v>1295</v>
      </c>
      <c r="G473" s="13">
        <v>6667</v>
      </c>
      <c r="H473" s="13">
        <v>80</v>
      </c>
      <c r="K473" s="13" t="s">
        <v>743</v>
      </c>
      <c r="L473" s="13" t="s">
        <v>748</v>
      </c>
      <c r="M473" s="13" t="s">
        <v>54</v>
      </c>
      <c r="N473" s="13" t="s">
        <v>0</v>
      </c>
      <c r="O473" s="13" t="s">
        <v>1070</v>
      </c>
      <c r="P473" s="14"/>
    </row>
    <row r="474" spans="4:16" s="13" customFormat="1" x14ac:dyDescent="0.2">
      <c r="D474" s="13" t="s">
        <v>1240</v>
      </c>
      <c r="F474" s="13" t="s">
        <v>1295</v>
      </c>
      <c r="G474" s="13">
        <v>6667</v>
      </c>
      <c r="H474" s="13">
        <v>80</v>
      </c>
      <c r="K474" s="13" t="s">
        <v>743</v>
      </c>
      <c r="L474" s="13" t="s">
        <v>748</v>
      </c>
      <c r="M474" s="13" t="s">
        <v>48</v>
      </c>
      <c r="N474" s="13" t="s">
        <v>0</v>
      </c>
      <c r="O474" s="13" t="s">
        <v>1004</v>
      </c>
      <c r="P474" s="14"/>
    </row>
    <row r="475" spans="4:16" s="13" customFormat="1" x14ac:dyDescent="0.2">
      <c r="D475" s="13" t="s">
        <v>1240</v>
      </c>
      <c r="F475" s="13" t="s">
        <v>1295</v>
      </c>
      <c r="G475" s="13">
        <v>6667</v>
      </c>
      <c r="H475" s="13">
        <v>80</v>
      </c>
      <c r="K475" s="13" t="s">
        <v>743</v>
      </c>
      <c r="L475" s="13" t="s">
        <v>748</v>
      </c>
      <c r="M475" s="13" t="s">
        <v>35</v>
      </c>
      <c r="N475" s="13" t="s">
        <v>0</v>
      </c>
      <c r="O475" s="13" t="s">
        <v>1134</v>
      </c>
      <c r="P475" s="14"/>
    </row>
    <row r="476" spans="4:16" s="13" customFormat="1" x14ac:dyDescent="0.2">
      <c r="D476" s="13" t="s">
        <v>1240</v>
      </c>
      <c r="F476" s="13" t="s">
        <v>1295</v>
      </c>
      <c r="G476" s="13">
        <v>6667</v>
      </c>
      <c r="H476" s="13">
        <v>80</v>
      </c>
      <c r="K476" s="13" t="s">
        <v>743</v>
      </c>
      <c r="L476" s="13" t="s">
        <v>748</v>
      </c>
      <c r="M476" s="13" t="s">
        <v>186</v>
      </c>
      <c r="N476" s="13" t="s">
        <v>0</v>
      </c>
      <c r="O476" s="13" t="s">
        <v>779</v>
      </c>
      <c r="P476" s="14"/>
    </row>
    <row r="477" spans="4:16" s="13" customFormat="1" x14ac:dyDescent="0.2">
      <c r="D477" s="13" t="s">
        <v>1240</v>
      </c>
      <c r="F477" s="13" t="s">
        <v>1295</v>
      </c>
      <c r="G477" s="13">
        <v>6667</v>
      </c>
      <c r="H477" s="13">
        <v>80</v>
      </c>
      <c r="K477" s="13" t="s">
        <v>743</v>
      </c>
      <c r="L477" s="13" t="s">
        <v>748</v>
      </c>
      <c r="M477" s="13" t="s">
        <v>53</v>
      </c>
      <c r="N477" s="13" t="s">
        <v>0</v>
      </c>
      <c r="O477" s="13" t="s">
        <v>877</v>
      </c>
      <c r="P477" s="14"/>
    </row>
    <row r="478" spans="4:16" s="13" customFormat="1" x14ac:dyDescent="0.2">
      <c r="D478" s="13" t="s">
        <v>1240</v>
      </c>
      <c r="F478" s="13" t="s">
        <v>1295</v>
      </c>
      <c r="G478" s="13">
        <v>6667</v>
      </c>
      <c r="H478" s="13">
        <v>80</v>
      </c>
      <c r="K478" s="13" t="s">
        <v>743</v>
      </c>
      <c r="L478" s="13" t="s">
        <v>748</v>
      </c>
      <c r="M478" s="13" t="s">
        <v>361</v>
      </c>
      <c r="N478" s="13" t="s">
        <v>0</v>
      </c>
      <c r="O478" s="13" t="s">
        <v>1057</v>
      </c>
      <c r="P478" s="14"/>
    </row>
    <row r="479" spans="4:16" s="13" customFormat="1" x14ac:dyDescent="0.2">
      <c r="D479" s="13" t="s">
        <v>1240</v>
      </c>
      <c r="F479" s="13" t="s">
        <v>1295</v>
      </c>
      <c r="G479" s="13">
        <v>6667</v>
      </c>
      <c r="H479" s="13">
        <v>80</v>
      </c>
      <c r="K479" s="13" t="s">
        <v>743</v>
      </c>
      <c r="L479" s="13" t="s">
        <v>748</v>
      </c>
      <c r="M479" s="13" t="s">
        <v>43</v>
      </c>
      <c r="N479" s="13" t="s">
        <v>0</v>
      </c>
      <c r="O479" s="13" t="s">
        <v>1081</v>
      </c>
      <c r="P479" s="14"/>
    </row>
    <row r="480" spans="4:16" s="13" customFormat="1" x14ac:dyDescent="0.2">
      <c r="D480" s="13" t="s">
        <v>1240</v>
      </c>
      <c r="F480" s="13" t="s">
        <v>1295</v>
      </c>
      <c r="G480" s="13">
        <v>6667</v>
      </c>
      <c r="H480" s="13">
        <v>80</v>
      </c>
      <c r="K480" s="13" t="s">
        <v>743</v>
      </c>
      <c r="L480" s="13" t="s">
        <v>748</v>
      </c>
      <c r="M480" s="13" t="s">
        <v>40</v>
      </c>
      <c r="N480" s="13" t="s">
        <v>0</v>
      </c>
      <c r="O480" s="13" t="s">
        <v>957</v>
      </c>
      <c r="P480" s="14"/>
    </row>
    <row r="481" spans="3:16" s="13" customFormat="1" x14ac:dyDescent="0.2">
      <c r="D481" s="13" t="s">
        <v>1240</v>
      </c>
      <c r="F481" s="13" t="s">
        <v>1295</v>
      </c>
      <c r="G481" s="13">
        <v>6667</v>
      </c>
      <c r="H481" s="13">
        <v>80</v>
      </c>
      <c r="K481" s="13" t="s">
        <v>743</v>
      </c>
      <c r="L481" s="13" t="s">
        <v>748</v>
      </c>
      <c r="M481" s="13" t="s">
        <v>47</v>
      </c>
      <c r="N481" s="13" t="s">
        <v>0</v>
      </c>
      <c r="O481" s="13" t="s">
        <v>780</v>
      </c>
      <c r="P481" s="14"/>
    </row>
    <row r="482" spans="3:16" s="13" customFormat="1" x14ac:dyDescent="0.2">
      <c r="D482" s="13" t="s">
        <v>1240</v>
      </c>
      <c r="F482" s="13" t="s">
        <v>1295</v>
      </c>
      <c r="G482" s="13">
        <v>6667</v>
      </c>
      <c r="H482" s="13">
        <v>80</v>
      </c>
      <c r="K482" s="13" t="s">
        <v>743</v>
      </c>
      <c r="L482" s="13" t="s">
        <v>748</v>
      </c>
      <c r="M482" s="13" t="s">
        <v>41</v>
      </c>
      <c r="N482" s="13" t="s">
        <v>0</v>
      </c>
      <c r="O482" s="13" t="s">
        <v>1155</v>
      </c>
      <c r="P482" s="14"/>
    </row>
    <row r="483" spans="3:16" s="13" customFormat="1" x14ac:dyDescent="0.2">
      <c r="D483" s="13" t="s">
        <v>1240</v>
      </c>
      <c r="F483" s="13" t="s">
        <v>1295</v>
      </c>
      <c r="G483" s="13">
        <v>6667</v>
      </c>
      <c r="H483" s="13">
        <v>80</v>
      </c>
      <c r="K483" s="13" t="s">
        <v>743</v>
      </c>
      <c r="L483" s="13" t="s">
        <v>748</v>
      </c>
      <c r="M483" s="13" t="s">
        <v>32</v>
      </c>
      <c r="N483" s="13" t="s">
        <v>0</v>
      </c>
      <c r="O483" s="13" t="s">
        <v>1047</v>
      </c>
      <c r="P483" s="14"/>
    </row>
    <row r="484" spans="3:16" s="13" customFormat="1" x14ac:dyDescent="0.2">
      <c r="D484" s="13" t="s">
        <v>1240</v>
      </c>
      <c r="F484" s="13" t="s">
        <v>1295</v>
      </c>
      <c r="G484" s="13">
        <v>6667</v>
      </c>
      <c r="H484" s="13">
        <v>80</v>
      </c>
      <c r="K484" s="13" t="s">
        <v>743</v>
      </c>
      <c r="L484" s="13" t="s">
        <v>748</v>
      </c>
      <c r="M484" s="13" t="s">
        <v>10</v>
      </c>
      <c r="N484" s="13" t="s">
        <v>0</v>
      </c>
      <c r="O484" s="13" t="s">
        <v>945</v>
      </c>
      <c r="P484" s="14"/>
    </row>
    <row r="485" spans="3:16" s="13" customFormat="1" x14ac:dyDescent="0.2">
      <c r="D485" s="13" t="s">
        <v>1240</v>
      </c>
      <c r="F485" s="13" t="s">
        <v>1295</v>
      </c>
      <c r="G485" s="13">
        <v>6667</v>
      </c>
      <c r="H485" s="13">
        <v>80</v>
      </c>
      <c r="K485" s="13" t="s">
        <v>743</v>
      </c>
      <c r="L485" s="13" t="s">
        <v>748</v>
      </c>
      <c r="M485" s="13" t="s">
        <v>1031</v>
      </c>
      <c r="N485" s="13" t="s">
        <v>0</v>
      </c>
      <c r="O485" s="13" t="s">
        <v>1032</v>
      </c>
      <c r="P485" s="14"/>
    </row>
    <row r="486" spans="3:16" s="13" customFormat="1" x14ac:dyDescent="0.2">
      <c r="D486" s="13" t="s">
        <v>1240</v>
      </c>
      <c r="F486" s="13" t="s">
        <v>1295</v>
      </c>
      <c r="G486" s="13">
        <v>6667</v>
      </c>
      <c r="H486" s="13">
        <v>80</v>
      </c>
      <c r="K486" s="13" t="s">
        <v>743</v>
      </c>
      <c r="L486" s="13" t="s">
        <v>810</v>
      </c>
      <c r="M486" s="13" t="s">
        <v>2</v>
      </c>
      <c r="N486" s="13" t="s">
        <v>0</v>
      </c>
      <c r="O486" s="13" t="s">
        <v>811</v>
      </c>
      <c r="P486" s="14"/>
    </row>
    <row r="487" spans="3:16" s="4" customFormat="1" x14ac:dyDescent="0.2">
      <c r="C487" s="4" t="s">
        <v>1257</v>
      </c>
      <c r="E487" s="4" t="s">
        <v>1239</v>
      </c>
      <c r="G487" s="4">
        <v>5000</v>
      </c>
      <c r="H487" s="46" t="s">
        <v>1301</v>
      </c>
      <c r="I487" s="46"/>
      <c r="K487" s="5" t="s">
        <v>743</v>
      </c>
      <c r="L487" s="5" t="s">
        <v>969</v>
      </c>
      <c r="M487" s="5" t="s">
        <v>9</v>
      </c>
      <c r="N487" s="5" t="s">
        <v>0</v>
      </c>
      <c r="O487" s="5" t="s">
        <v>1096</v>
      </c>
      <c r="P487" s="6"/>
    </row>
    <row r="488" spans="3:16" s="4" customFormat="1" x14ac:dyDescent="0.2">
      <c r="C488" s="4" t="s">
        <v>1257</v>
      </c>
      <c r="E488" s="4" t="s">
        <v>1258</v>
      </c>
      <c r="G488" s="4">
        <v>5000</v>
      </c>
      <c r="H488" s="46" t="s">
        <v>1301</v>
      </c>
      <c r="I488" s="46"/>
      <c r="K488" s="5" t="s">
        <v>743</v>
      </c>
      <c r="L488" s="5" t="s">
        <v>1016</v>
      </c>
      <c r="M488" s="5" t="s">
        <v>9</v>
      </c>
      <c r="N488" s="5" t="s">
        <v>0</v>
      </c>
      <c r="O488" s="5" t="s">
        <v>1160</v>
      </c>
      <c r="P488" s="6"/>
    </row>
    <row r="489" spans="3:16" s="4" customFormat="1" x14ac:dyDescent="0.2">
      <c r="C489" s="4" t="s">
        <v>1257</v>
      </c>
      <c r="E489" s="4" t="s">
        <v>1258</v>
      </c>
      <c r="G489" s="4">
        <v>5000</v>
      </c>
      <c r="H489" s="46" t="s">
        <v>1301</v>
      </c>
      <c r="I489" s="46"/>
      <c r="K489" s="5" t="s">
        <v>743</v>
      </c>
      <c r="L489" s="5" t="s">
        <v>1016</v>
      </c>
      <c r="M489" s="5" t="s">
        <v>3</v>
      </c>
      <c r="N489" s="5" t="s">
        <v>0</v>
      </c>
      <c r="O489" s="5" t="s">
        <v>1024</v>
      </c>
      <c r="P489" s="6"/>
    </row>
    <row r="490" spans="3:16" s="4" customFormat="1" x14ac:dyDescent="0.2">
      <c r="C490" s="4" t="s">
        <v>1257</v>
      </c>
      <c r="E490" s="4" t="s">
        <v>1239</v>
      </c>
      <c r="G490" s="4">
        <v>5000</v>
      </c>
      <c r="H490" s="46" t="s">
        <v>1301</v>
      </c>
      <c r="I490" s="46"/>
      <c r="K490" s="5" t="s">
        <v>743</v>
      </c>
      <c r="L490" s="5" t="s">
        <v>969</v>
      </c>
      <c r="M490" s="5" t="s">
        <v>1</v>
      </c>
      <c r="N490" s="5" t="s">
        <v>0</v>
      </c>
      <c r="O490" s="5" t="s">
        <v>970</v>
      </c>
      <c r="P490" s="6"/>
    </row>
    <row r="491" spans="3:16" s="4" customFormat="1" x14ac:dyDescent="0.2">
      <c r="C491" s="4" t="s">
        <v>1257</v>
      </c>
      <c r="E491" s="4" t="s">
        <v>1258</v>
      </c>
      <c r="G491" s="4">
        <v>5000</v>
      </c>
      <c r="H491" s="46" t="s">
        <v>1301</v>
      </c>
      <c r="I491" s="46"/>
      <c r="K491" s="5" t="s">
        <v>743</v>
      </c>
      <c r="L491" s="5" t="s">
        <v>1016</v>
      </c>
      <c r="M491" s="5" t="s">
        <v>1</v>
      </c>
      <c r="N491" s="5" t="s">
        <v>0</v>
      </c>
      <c r="O491" s="5" t="s">
        <v>1017</v>
      </c>
      <c r="P491" s="6"/>
    </row>
    <row r="492" spans="3:16" s="13" customFormat="1" x14ac:dyDescent="0.2">
      <c r="C492" s="13" t="s">
        <v>1233</v>
      </c>
      <c r="D492" s="13" t="s">
        <v>1240</v>
      </c>
      <c r="G492" s="13">
        <v>1000</v>
      </c>
      <c r="H492" s="13">
        <v>85</v>
      </c>
      <c r="K492" s="13" t="s">
        <v>743</v>
      </c>
      <c r="L492" s="13" t="s">
        <v>858</v>
      </c>
      <c r="M492" s="13" t="s">
        <v>2</v>
      </c>
      <c r="N492" s="13" t="s">
        <v>0</v>
      </c>
      <c r="O492" s="13" t="s">
        <v>859</v>
      </c>
    </row>
    <row r="493" spans="3:16" s="13" customFormat="1" x14ac:dyDescent="0.2">
      <c r="C493" s="13" t="s">
        <v>1233</v>
      </c>
      <c r="D493" s="13" t="s">
        <v>1240</v>
      </c>
      <c r="G493" s="13">
        <v>1000</v>
      </c>
      <c r="H493" s="13">
        <v>85</v>
      </c>
      <c r="K493" s="13" t="s">
        <v>743</v>
      </c>
      <c r="L493" s="13" t="s">
        <v>869</v>
      </c>
      <c r="M493" s="13" t="s">
        <v>2</v>
      </c>
      <c r="N493" s="13" t="s">
        <v>0</v>
      </c>
      <c r="O493" s="13" t="s">
        <v>1053</v>
      </c>
    </row>
    <row r="494" spans="3:16" s="13" customFormat="1" x14ac:dyDescent="0.2">
      <c r="C494" s="13" t="s">
        <v>1233</v>
      </c>
      <c r="D494" s="13" t="s">
        <v>1240</v>
      </c>
      <c r="G494" s="13">
        <v>1000</v>
      </c>
      <c r="H494" s="13">
        <v>85</v>
      </c>
      <c r="K494" s="13" t="s">
        <v>743</v>
      </c>
      <c r="L494" s="13" t="s">
        <v>858</v>
      </c>
      <c r="M494" s="13" t="s">
        <v>1</v>
      </c>
      <c r="N494" s="13" t="s">
        <v>0</v>
      </c>
      <c r="O494" s="13" t="s">
        <v>1094</v>
      </c>
    </row>
    <row r="495" spans="3:16" s="13" customFormat="1" x14ac:dyDescent="0.2">
      <c r="C495" s="13" t="s">
        <v>1233</v>
      </c>
      <c r="D495" s="13" t="s">
        <v>1240</v>
      </c>
      <c r="G495" s="13">
        <v>1000</v>
      </c>
      <c r="H495" s="13">
        <v>85</v>
      </c>
      <c r="K495" s="13" t="s">
        <v>743</v>
      </c>
      <c r="L495" s="13" t="s">
        <v>869</v>
      </c>
      <c r="M495" s="13" t="s">
        <v>1</v>
      </c>
      <c r="N495" s="13" t="s">
        <v>0</v>
      </c>
      <c r="O495" s="13" t="s">
        <v>870</v>
      </c>
    </row>
    <row r="496" spans="3:16" s="13" customFormat="1" x14ac:dyDescent="0.2">
      <c r="C496" s="13" t="s">
        <v>1233</v>
      </c>
      <c r="D496" s="13" t="s">
        <v>1240</v>
      </c>
      <c r="G496" s="13">
        <v>300</v>
      </c>
      <c r="H496" s="13">
        <v>85</v>
      </c>
      <c r="K496" s="13" t="s">
        <v>743</v>
      </c>
      <c r="L496" s="13" t="s">
        <v>827</v>
      </c>
      <c r="M496" s="13" t="s">
        <v>2</v>
      </c>
      <c r="N496" s="13" t="s">
        <v>0</v>
      </c>
      <c r="O496" s="13" t="s">
        <v>965</v>
      </c>
    </row>
    <row r="497" spans="3:16" s="13" customFormat="1" x14ac:dyDescent="0.2">
      <c r="C497" s="13" t="s">
        <v>1233</v>
      </c>
      <c r="D497" s="13" t="s">
        <v>1240</v>
      </c>
      <c r="G497" s="13">
        <v>300</v>
      </c>
      <c r="H497" s="13">
        <v>85</v>
      </c>
      <c r="K497" s="13" t="s">
        <v>743</v>
      </c>
      <c r="L497" s="13" t="s">
        <v>1055</v>
      </c>
      <c r="M497" s="13" t="s">
        <v>2</v>
      </c>
      <c r="N497" s="13" t="s">
        <v>0</v>
      </c>
      <c r="O497" s="13" t="s">
        <v>1056</v>
      </c>
    </row>
    <row r="498" spans="3:16" s="13" customFormat="1" x14ac:dyDescent="0.2">
      <c r="C498" s="13" t="s">
        <v>1233</v>
      </c>
      <c r="D498" s="13" t="s">
        <v>1240</v>
      </c>
      <c r="G498" s="13">
        <v>300</v>
      </c>
      <c r="H498" s="13">
        <v>85</v>
      </c>
      <c r="K498" s="13" t="s">
        <v>743</v>
      </c>
      <c r="L498" s="13" t="s">
        <v>827</v>
      </c>
      <c r="M498" s="13" t="s">
        <v>1</v>
      </c>
      <c r="N498" s="13" t="s">
        <v>0</v>
      </c>
      <c r="O498" s="13" t="s">
        <v>828</v>
      </c>
    </row>
    <row r="499" spans="3:16" s="13" customFormat="1" x14ac:dyDescent="0.2">
      <c r="C499" s="13" t="s">
        <v>1233</v>
      </c>
      <c r="D499" s="13" t="s">
        <v>1240</v>
      </c>
      <c r="G499" s="13">
        <v>300</v>
      </c>
      <c r="H499" s="13">
        <v>85</v>
      </c>
      <c r="K499" s="13" t="s">
        <v>743</v>
      </c>
      <c r="L499" s="13" t="s">
        <v>1055</v>
      </c>
      <c r="M499" s="13" t="s">
        <v>1</v>
      </c>
      <c r="N499" s="13" t="s">
        <v>0</v>
      </c>
      <c r="O499" s="13" t="s">
        <v>1085</v>
      </c>
    </row>
    <row r="500" spans="3:16" s="13" customFormat="1" x14ac:dyDescent="0.2">
      <c r="C500" s="13" t="s">
        <v>1233</v>
      </c>
      <c r="D500" s="13" t="s">
        <v>1240</v>
      </c>
      <c r="G500" s="13">
        <v>5000</v>
      </c>
      <c r="H500" s="13">
        <v>90</v>
      </c>
      <c r="K500" s="13" t="s">
        <v>743</v>
      </c>
      <c r="L500" s="13" t="s">
        <v>885</v>
      </c>
      <c r="M500" s="13" t="s">
        <v>2</v>
      </c>
      <c r="N500" s="13" t="s">
        <v>0</v>
      </c>
      <c r="O500" s="13" t="s">
        <v>886</v>
      </c>
    </row>
    <row r="501" spans="3:16" s="13" customFormat="1" x14ac:dyDescent="0.2">
      <c r="C501" s="13" t="s">
        <v>1233</v>
      </c>
      <c r="D501" s="13" t="s">
        <v>1240</v>
      </c>
      <c r="G501" s="13">
        <v>5000</v>
      </c>
      <c r="H501" s="13">
        <v>90</v>
      </c>
      <c r="K501" s="13" t="s">
        <v>743</v>
      </c>
      <c r="L501" s="13" t="s">
        <v>1064</v>
      </c>
      <c r="M501" s="13" t="s">
        <v>2</v>
      </c>
      <c r="N501" s="13" t="s">
        <v>0</v>
      </c>
      <c r="O501" s="13" t="s">
        <v>1205</v>
      </c>
    </row>
    <row r="502" spans="3:16" s="13" customFormat="1" x14ac:dyDescent="0.2">
      <c r="C502" s="13" t="s">
        <v>1233</v>
      </c>
      <c r="D502" s="13" t="s">
        <v>1240</v>
      </c>
      <c r="G502" s="13">
        <v>5000</v>
      </c>
      <c r="H502" s="13">
        <v>90</v>
      </c>
      <c r="K502" s="13" t="s">
        <v>743</v>
      </c>
      <c r="L502" s="13" t="s">
        <v>885</v>
      </c>
      <c r="M502" s="13" t="s">
        <v>1</v>
      </c>
      <c r="N502" s="13" t="s">
        <v>0</v>
      </c>
      <c r="O502" s="13" t="s">
        <v>1107</v>
      </c>
    </row>
    <row r="503" spans="3:16" s="13" customFormat="1" x14ac:dyDescent="0.2">
      <c r="C503" s="13" t="s">
        <v>1233</v>
      </c>
      <c r="D503" s="13" t="s">
        <v>1240</v>
      </c>
      <c r="G503" s="13">
        <v>5000</v>
      </c>
      <c r="H503" s="13">
        <v>90</v>
      </c>
      <c r="K503" s="13" t="s">
        <v>743</v>
      </c>
      <c r="L503" s="13" t="s">
        <v>1064</v>
      </c>
      <c r="M503" s="13" t="s">
        <v>1</v>
      </c>
      <c r="N503" s="13" t="s">
        <v>0</v>
      </c>
      <c r="O503" s="13" t="s">
        <v>1065</v>
      </c>
    </row>
    <row r="504" spans="3:16" s="12" customFormat="1" x14ac:dyDescent="0.2">
      <c r="C504" s="12" t="s">
        <v>1233</v>
      </c>
      <c r="E504" s="12" t="s">
        <v>1256</v>
      </c>
      <c r="G504" s="12">
        <v>1000</v>
      </c>
      <c r="H504" s="45" t="s">
        <v>1301</v>
      </c>
      <c r="I504" s="45"/>
      <c r="K504" s="17" t="s">
        <v>743</v>
      </c>
      <c r="L504" s="17" t="s">
        <v>998</v>
      </c>
      <c r="M504" s="17" t="s">
        <v>9</v>
      </c>
      <c r="N504" s="17" t="s">
        <v>0</v>
      </c>
      <c r="O504" s="17" t="s">
        <v>1082</v>
      </c>
      <c r="P504" s="16"/>
    </row>
    <row r="505" spans="3:16" s="12" customFormat="1" x14ac:dyDescent="0.2">
      <c r="C505" s="12" t="s">
        <v>1233</v>
      </c>
      <c r="E505" s="12" t="s">
        <v>1256</v>
      </c>
      <c r="G505" s="12">
        <v>1000</v>
      </c>
      <c r="H505" s="45" t="s">
        <v>1301</v>
      </c>
      <c r="I505" s="45"/>
      <c r="K505" s="17" t="s">
        <v>743</v>
      </c>
      <c r="L505" s="17" t="s">
        <v>998</v>
      </c>
      <c r="M505" s="17" t="s">
        <v>2</v>
      </c>
      <c r="N505" s="17" t="s">
        <v>0</v>
      </c>
      <c r="O505" s="17" t="s">
        <v>1129</v>
      </c>
      <c r="P505" s="16"/>
    </row>
    <row r="506" spans="3:16" s="12" customFormat="1" x14ac:dyDescent="0.2">
      <c r="C506" s="12" t="s">
        <v>1233</v>
      </c>
      <c r="E506" s="12" t="s">
        <v>1256</v>
      </c>
      <c r="G506" s="12">
        <v>1000</v>
      </c>
      <c r="H506" s="45" t="s">
        <v>1301</v>
      </c>
      <c r="I506" s="45"/>
      <c r="K506" s="17" t="s">
        <v>743</v>
      </c>
      <c r="L506" s="17" t="s">
        <v>998</v>
      </c>
      <c r="M506" s="17" t="s">
        <v>3</v>
      </c>
      <c r="N506" s="17" t="s">
        <v>0</v>
      </c>
      <c r="O506" s="17" t="s">
        <v>1143</v>
      </c>
      <c r="P506" s="16"/>
    </row>
    <row r="507" spans="3:16" s="12" customFormat="1" x14ac:dyDescent="0.2">
      <c r="C507" s="12" t="s">
        <v>1233</v>
      </c>
      <c r="E507" s="12" t="s">
        <v>1256</v>
      </c>
      <c r="G507" s="12">
        <v>1000</v>
      </c>
      <c r="H507" s="45" t="s">
        <v>1301</v>
      </c>
      <c r="I507" s="45"/>
      <c r="K507" s="17" t="s">
        <v>743</v>
      </c>
      <c r="L507" s="17" t="s">
        <v>998</v>
      </c>
      <c r="M507" s="17" t="s">
        <v>1</v>
      </c>
      <c r="N507" s="17" t="s">
        <v>0</v>
      </c>
      <c r="O507" s="17" t="s">
        <v>999</v>
      </c>
      <c r="P507" s="16"/>
    </row>
    <row r="508" spans="3:16" s="12" customFormat="1" x14ac:dyDescent="0.2">
      <c r="C508" s="12" t="s">
        <v>1233</v>
      </c>
      <c r="E508" s="12" t="s">
        <v>1241</v>
      </c>
      <c r="G508" s="12">
        <v>1000</v>
      </c>
      <c r="H508" s="45" t="s">
        <v>1301</v>
      </c>
      <c r="I508" s="45"/>
      <c r="K508" s="17" t="s">
        <v>743</v>
      </c>
      <c r="L508" s="17" t="s">
        <v>989</v>
      </c>
      <c r="M508" s="17" t="s">
        <v>9</v>
      </c>
      <c r="N508" s="17" t="s">
        <v>0</v>
      </c>
      <c r="O508" s="17" t="s">
        <v>1125</v>
      </c>
      <c r="P508" s="16"/>
    </row>
    <row r="509" spans="3:16" s="12" customFormat="1" x14ac:dyDescent="0.2">
      <c r="C509" s="12" t="s">
        <v>1233</v>
      </c>
      <c r="E509" s="12" t="s">
        <v>1260</v>
      </c>
      <c r="G509" s="12">
        <v>100</v>
      </c>
      <c r="H509" s="45" t="s">
        <v>1301</v>
      </c>
      <c r="I509" s="45"/>
      <c r="K509" s="17" t="s">
        <v>743</v>
      </c>
      <c r="L509" s="17" t="s">
        <v>812</v>
      </c>
      <c r="M509" s="17" t="s">
        <v>9</v>
      </c>
      <c r="N509" s="17" t="s">
        <v>0</v>
      </c>
      <c r="O509" s="17" t="s">
        <v>813</v>
      </c>
      <c r="P509" s="16"/>
    </row>
    <row r="510" spans="3:16" s="12" customFormat="1" x14ac:dyDescent="0.2">
      <c r="C510" s="12" t="s">
        <v>1233</v>
      </c>
      <c r="E510" s="12" t="s">
        <v>1241</v>
      </c>
      <c r="G510" s="12">
        <v>1000</v>
      </c>
      <c r="H510" s="45" t="s">
        <v>1301</v>
      </c>
      <c r="I510" s="45"/>
      <c r="K510" s="17" t="s">
        <v>743</v>
      </c>
      <c r="L510" s="17" t="s">
        <v>989</v>
      </c>
      <c r="M510" s="17" t="s">
        <v>2</v>
      </c>
      <c r="N510" s="17" t="s">
        <v>0</v>
      </c>
      <c r="O510" s="17" t="s">
        <v>990</v>
      </c>
      <c r="P510" s="16"/>
    </row>
    <row r="511" spans="3:16" s="12" customFormat="1" x14ac:dyDescent="0.2">
      <c r="C511" s="12" t="s">
        <v>1233</v>
      </c>
      <c r="E511" s="12" t="s">
        <v>1241</v>
      </c>
      <c r="G511" s="12">
        <v>1000</v>
      </c>
      <c r="H511" s="45" t="s">
        <v>1301</v>
      </c>
      <c r="I511" s="45"/>
      <c r="K511" s="17" t="s">
        <v>743</v>
      </c>
      <c r="L511" s="17" t="s">
        <v>989</v>
      </c>
      <c r="M511" s="17" t="s">
        <v>3</v>
      </c>
      <c r="N511" s="17" t="s">
        <v>0</v>
      </c>
      <c r="O511" s="17" t="s">
        <v>1196</v>
      </c>
      <c r="P511" s="16"/>
    </row>
    <row r="512" spans="3:16" s="12" customFormat="1" x14ac:dyDescent="0.2">
      <c r="C512" s="12" t="s">
        <v>1233</v>
      </c>
      <c r="E512" s="12" t="s">
        <v>1241</v>
      </c>
      <c r="G512" s="12">
        <v>1000</v>
      </c>
      <c r="H512" s="45" t="s">
        <v>1301</v>
      </c>
      <c r="I512" s="45"/>
      <c r="K512" s="17" t="s">
        <v>743</v>
      </c>
      <c r="L512" s="17" t="s">
        <v>989</v>
      </c>
      <c r="M512" s="17" t="s">
        <v>1</v>
      </c>
      <c r="N512" s="17" t="s">
        <v>0</v>
      </c>
      <c r="O512" s="17" t="s">
        <v>1008</v>
      </c>
      <c r="P512" s="16"/>
    </row>
    <row r="513" spans="3:16" s="12" customFormat="1" x14ac:dyDescent="0.2">
      <c r="C513" s="12" t="s">
        <v>1233</v>
      </c>
      <c r="E513" s="12" t="s">
        <v>1260</v>
      </c>
      <c r="G513" s="12">
        <v>100</v>
      </c>
      <c r="H513" s="45" t="s">
        <v>1301</v>
      </c>
      <c r="I513" s="45"/>
      <c r="K513" s="17" t="s">
        <v>743</v>
      </c>
      <c r="L513" s="17" t="s">
        <v>812</v>
      </c>
      <c r="M513" s="17" t="s">
        <v>1</v>
      </c>
      <c r="N513" s="17" t="s">
        <v>0</v>
      </c>
      <c r="O513" s="17" t="s">
        <v>816</v>
      </c>
      <c r="P513" s="16"/>
    </row>
    <row r="514" spans="3:16" s="24" customFormat="1" x14ac:dyDescent="0.2">
      <c r="C514" s="24" t="s">
        <v>1233</v>
      </c>
      <c r="D514" s="24" t="s">
        <v>1240</v>
      </c>
      <c r="G514" s="24">
        <v>1000</v>
      </c>
      <c r="H514" s="24">
        <v>85</v>
      </c>
      <c r="K514" s="24" t="s">
        <v>743</v>
      </c>
      <c r="L514" s="24" t="s">
        <v>772</v>
      </c>
      <c r="M514" s="24" t="s">
        <v>2</v>
      </c>
      <c r="N514" s="24" t="s">
        <v>0</v>
      </c>
      <c r="O514" s="24" t="s">
        <v>773</v>
      </c>
      <c r="P514" s="25"/>
    </row>
    <row r="515" spans="3:16" s="24" customFormat="1" x14ac:dyDescent="0.2">
      <c r="C515" s="24" t="s">
        <v>1233</v>
      </c>
      <c r="D515" s="24" t="s">
        <v>1240</v>
      </c>
      <c r="G515" s="24">
        <v>1000</v>
      </c>
      <c r="H515" s="24">
        <v>85</v>
      </c>
      <c r="K515" s="24" t="s">
        <v>743</v>
      </c>
      <c r="L515" s="24" t="s">
        <v>772</v>
      </c>
      <c r="M515" s="24" t="s">
        <v>1</v>
      </c>
      <c r="N515" s="24" t="s">
        <v>0</v>
      </c>
      <c r="O515" s="24" t="s">
        <v>1116</v>
      </c>
      <c r="P515" s="25"/>
    </row>
    <row r="516" spans="3:16" s="24" customFormat="1" x14ac:dyDescent="0.2">
      <c r="C516" s="24" t="s">
        <v>1233</v>
      </c>
      <c r="D516" s="24" t="s">
        <v>1240</v>
      </c>
      <c r="G516" s="24">
        <v>1000</v>
      </c>
      <c r="H516" s="24">
        <v>85</v>
      </c>
      <c r="K516" s="24" t="s">
        <v>743</v>
      </c>
      <c r="L516" s="24" t="s">
        <v>954</v>
      </c>
      <c r="M516" s="24" t="s">
        <v>1</v>
      </c>
      <c r="N516" s="24" t="s">
        <v>0</v>
      </c>
      <c r="O516" s="24" t="s">
        <v>955</v>
      </c>
      <c r="P516" s="25"/>
    </row>
    <row r="517" spans="3:16" s="24" customFormat="1" x14ac:dyDescent="0.2">
      <c r="C517" s="24" t="s">
        <v>1233</v>
      </c>
      <c r="D517" s="24" t="s">
        <v>1240</v>
      </c>
      <c r="G517" s="24">
        <v>1000</v>
      </c>
      <c r="H517" s="24">
        <v>85</v>
      </c>
      <c r="K517" s="24" t="s">
        <v>743</v>
      </c>
      <c r="L517" s="24" t="s">
        <v>954</v>
      </c>
      <c r="M517" s="24" t="s">
        <v>2</v>
      </c>
      <c r="N517" s="24" t="s">
        <v>0</v>
      </c>
      <c r="O517" s="24" t="s">
        <v>1010</v>
      </c>
      <c r="P517" s="25"/>
    </row>
    <row r="518" spans="3:16" s="24" customFormat="1" x14ac:dyDescent="0.2">
      <c r="C518" s="24" t="s">
        <v>1233</v>
      </c>
      <c r="D518" s="24" t="s">
        <v>1240</v>
      </c>
      <c r="G518" s="24">
        <v>300</v>
      </c>
      <c r="H518" s="24">
        <v>85</v>
      </c>
      <c r="K518" s="24" t="s">
        <v>743</v>
      </c>
      <c r="L518" s="24" t="s">
        <v>823</v>
      </c>
      <c r="M518" s="24" t="s">
        <v>2</v>
      </c>
      <c r="N518" s="24" t="s">
        <v>0</v>
      </c>
      <c r="O518" s="24" t="s">
        <v>824</v>
      </c>
      <c r="P518" s="25"/>
    </row>
    <row r="519" spans="3:16" s="24" customFormat="1" x14ac:dyDescent="0.2">
      <c r="C519" s="24" t="s">
        <v>1233</v>
      </c>
      <c r="D519" s="24" t="s">
        <v>1240</v>
      </c>
      <c r="G519" s="24">
        <v>300</v>
      </c>
      <c r="H519" s="24">
        <v>85</v>
      </c>
      <c r="K519" s="24" t="s">
        <v>743</v>
      </c>
      <c r="L519" s="24" t="s">
        <v>823</v>
      </c>
      <c r="M519" s="24" t="s">
        <v>1</v>
      </c>
      <c r="N519" s="24" t="s">
        <v>0</v>
      </c>
      <c r="O519" s="24" t="s">
        <v>1108</v>
      </c>
      <c r="P519" s="25"/>
    </row>
    <row r="520" spans="3:16" s="24" customFormat="1" x14ac:dyDescent="0.2">
      <c r="C520" s="24" t="s">
        <v>1233</v>
      </c>
      <c r="D520" s="24" t="s">
        <v>1240</v>
      </c>
      <c r="G520" s="24">
        <v>300</v>
      </c>
      <c r="H520" s="24">
        <v>85</v>
      </c>
      <c r="K520" s="24" t="s">
        <v>743</v>
      </c>
      <c r="L520" s="24" t="s">
        <v>918</v>
      </c>
      <c r="M520" s="24" t="s">
        <v>2</v>
      </c>
      <c r="N520" s="24" t="s">
        <v>0</v>
      </c>
      <c r="O520" s="24" t="s">
        <v>919</v>
      </c>
      <c r="P520" s="25"/>
    </row>
    <row r="521" spans="3:16" s="24" customFormat="1" x14ac:dyDescent="0.2">
      <c r="C521" s="24" t="s">
        <v>1233</v>
      </c>
      <c r="D521" s="24" t="s">
        <v>1240</v>
      </c>
      <c r="G521" s="24">
        <v>5000</v>
      </c>
      <c r="H521" s="24">
        <v>85</v>
      </c>
      <c r="K521" s="24" t="s">
        <v>743</v>
      </c>
      <c r="L521" s="24" t="s">
        <v>918</v>
      </c>
      <c r="M521" s="24" t="s">
        <v>1</v>
      </c>
      <c r="N521" s="24" t="s">
        <v>0</v>
      </c>
      <c r="O521" s="24" t="s">
        <v>1127</v>
      </c>
      <c r="P521" s="25"/>
    </row>
    <row r="522" spans="3:16" s="24" customFormat="1" x14ac:dyDescent="0.2">
      <c r="C522" s="24" t="s">
        <v>1233</v>
      </c>
      <c r="D522" s="24" t="s">
        <v>1240</v>
      </c>
      <c r="G522" s="24">
        <v>5000</v>
      </c>
      <c r="H522" s="24">
        <v>90</v>
      </c>
      <c r="K522" s="24" t="s">
        <v>743</v>
      </c>
      <c r="L522" s="24" t="s">
        <v>948</v>
      </c>
      <c r="M522" s="24" t="s">
        <v>2</v>
      </c>
      <c r="N522" s="24" t="s">
        <v>0</v>
      </c>
      <c r="O522" s="24" t="s">
        <v>949</v>
      </c>
      <c r="P522" s="25"/>
    </row>
    <row r="523" spans="3:16" s="24" customFormat="1" x14ac:dyDescent="0.2">
      <c r="C523" s="24" t="s">
        <v>1233</v>
      </c>
      <c r="D523" s="24" t="s">
        <v>1240</v>
      </c>
      <c r="G523" s="24">
        <v>5000</v>
      </c>
      <c r="H523" s="24">
        <v>90</v>
      </c>
      <c r="K523" s="24" t="s">
        <v>743</v>
      </c>
      <c r="L523" s="24" t="s">
        <v>948</v>
      </c>
      <c r="M523" s="24" t="s">
        <v>1</v>
      </c>
      <c r="N523" s="24" t="s">
        <v>0</v>
      </c>
      <c r="O523" s="24" t="s">
        <v>964</v>
      </c>
      <c r="P523" s="25"/>
    </row>
    <row r="524" spans="3:16" s="24" customFormat="1" x14ac:dyDescent="0.2">
      <c r="C524" s="24" t="s">
        <v>1233</v>
      </c>
      <c r="D524" s="24" t="s">
        <v>1240</v>
      </c>
      <c r="G524" s="24">
        <v>5000</v>
      </c>
      <c r="H524" s="24">
        <v>90</v>
      </c>
      <c r="K524" s="24" t="s">
        <v>743</v>
      </c>
      <c r="L524" s="24" t="s">
        <v>746</v>
      </c>
      <c r="M524" s="24" t="s">
        <v>2</v>
      </c>
      <c r="N524" s="24" t="s">
        <v>0</v>
      </c>
      <c r="O524" s="24" t="s">
        <v>747</v>
      </c>
      <c r="P524" s="25"/>
    </row>
    <row r="525" spans="3:16" s="24" customFormat="1" x14ac:dyDescent="0.2">
      <c r="C525" s="24" t="s">
        <v>1233</v>
      </c>
      <c r="D525" s="24" t="s">
        <v>1240</v>
      </c>
      <c r="G525" s="24">
        <v>5000</v>
      </c>
      <c r="H525" s="24">
        <v>90</v>
      </c>
      <c r="K525" s="24" t="s">
        <v>743</v>
      </c>
      <c r="L525" s="24" t="s">
        <v>746</v>
      </c>
      <c r="M525" s="24" t="s">
        <v>1</v>
      </c>
      <c r="N525" s="24" t="s">
        <v>0</v>
      </c>
      <c r="O525" s="24" t="s">
        <v>1170</v>
      </c>
      <c r="P525" s="25"/>
    </row>
    <row r="526" spans="3:16" s="24" customFormat="1" x14ac:dyDescent="0.2">
      <c r="C526" s="24" t="s">
        <v>1233</v>
      </c>
      <c r="D526" s="24" t="s">
        <v>1261</v>
      </c>
      <c r="G526" s="24">
        <v>300</v>
      </c>
      <c r="H526" s="24">
        <v>85</v>
      </c>
      <c r="K526" s="24" t="s">
        <v>743</v>
      </c>
      <c r="L526" s="24" t="s">
        <v>924</v>
      </c>
      <c r="M526" s="24" t="s">
        <v>4</v>
      </c>
      <c r="N526" s="24" t="s">
        <v>0</v>
      </c>
      <c r="O526" s="24" t="s">
        <v>925</v>
      </c>
      <c r="P526" s="25"/>
    </row>
    <row r="527" spans="3:16" s="24" customFormat="1" x14ac:dyDescent="0.2">
      <c r="C527" s="24" t="s">
        <v>1233</v>
      </c>
      <c r="D527" s="24" t="s">
        <v>1261</v>
      </c>
      <c r="G527" s="24">
        <v>300</v>
      </c>
      <c r="H527" s="24">
        <v>85</v>
      </c>
      <c r="K527" s="24" t="s">
        <v>743</v>
      </c>
      <c r="L527" s="24" t="s">
        <v>924</v>
      </c>
      <c r="M527" s="24" t="s">
        <v>1</v>
      </c>
      <c r="N527" s="24" t="s">
        <v>0</v>
      </c>
      <c r="O527" s="24" t="s">
        <v>1086</v>
      </c>
      <c r="P527" s="25"/>
    </row>
    <row r="528" spans="3:16" s="24" customFormat="1" x14ac:dyDescent="0.2">
      <c r="C528" s="24" t="s">
        <v>1233</v>
      </c>
      <c r="D528" s="24" t="s">
        <v>1261</v>
      </c>
      <c r="G528" s="24">
        <v>300</v>
      </c>
      <c r="H528" s="24">
        <v>85</v>
      </c>
      <c r="K528" s="24" t="s">
        <v>743</v>
      </c>
      <c r="L528" s="24" t="s">
        <v>1140</v>
      </c>
      <c r="M528" s="24" t="s">
        <v>4</v>
      </c>
      <c r="N528" s="24" t="s">
        <v>0</v>
      </c>
      <c r="O528" s="24" t="s">
        <v>1141</v>
      </c>
      <c r="P528" s="25"/>
    </row>
    <row r="529" spans="3:16" s="24" customFormat="1" x14ac:dyDescent="0.2">
      <c r="C529" s="24" t="s">
        <v>1233</v>
      </c>
      <c r="D529" s="24" t="s">
        <v>1261</v>
      </c>
      <c r="G529" s="24">
        <v>300</v>
      </c>
      <c r="H529" s="24">
        <v>85</v>
      </c>
      <c r="K529" s="24" t="s">
        <v>743</v>
      </c>
      <c r="L529" s="24" t="s">
        <v>1140</v>
      </c>
      <c r="M529" s="24" t="s">
        <v>1</v>
      </c>
      <c r="N529" s="24" t="s">
        <v>0</v>
      </c>
      <c r="O529" s="24" t="s">
        <v>1199</v>
      </c>
      <c r="P529" s="25"/>
    </row>
    <row r="530" spans="3:16" s="24" customFormat="1" x14ac:dyDescent="0.2">
      <c r="C530" s="24" t="s">
        <v>1233</v>
      </c>
      <c r="D530" s="24" t="s">
        <v>1240</v>
      </c>
      <c r="G530" s="24">
        <v>3000</v>
      </c>
      <c r="H530" s="24">
        <v>85</v>
      </c>
      <c r="K530" s="24" t="s">
        <v>743</v>
      </c>
      <c r="L530" s="24" t="s">
        <v>1058</v>
      </c>
      <c r="M530" s="24" t="s">
        <v>2</v>
      </c>
      <c r="N530" s="24" t="s">
        <v>0</v>
      </c>
      <c r="O530" s="24" t="s">
        <v>1059</v>
      </c>
      <c r="P530" s="25"/>
    </row>
    <row r="531" spans="3:16" s="24" customFormat="1" x14ac:dyDescent="0.2">
      <c r="C531" s="24" t="s">
        <v>1233</v>
      </c>
      <c r="D531" s="24" t="s">
        <v>1240</v>
      </c>
      <c r="G531" s="24">
        <v>3000</v>
      </c>
      <c r="H531" s="24">
        <v>85</v>
      </c>
      <c r="K531" s="24" t="s">
        <v>743</v>
      </c>
      <c r="L531" s="24" t="s">
        <v>1058</v>
      </c>
      <c r="M531" s="24" t="s">
        <v>1</v>
      </c>
      <c r="N531" s="24" t="s">
        <v>0</v>
      </c>
      <c r="O531" s="24" t="s">
        <v>1063</v>
      </c>
      <c r="P531" s="25"/>
    </row>
    <row r="532" spans="3:16" s="24" customFormat="1" x14ac:dyDescent="0.2">
      <c r="C532" s="24" t="s">
        <v>1233</v>
      </c>
      <c r="D532" s="24" t="s">
        <v>1240</v>
      </c>
      <c r="G532" s="24">
        <v>3000</v>
      </c>
      <c r="H532" s="24">
        <v>85</v>
      </c>
      <c r="K532" s="24" t="s">
        <v>743</v>
      </c>
      <c r="L532" s="24" t="s">
        <v>756</v>
      </c>
      <c r="M532" s="24" t="s">
        <v>1</v>
      </c>
      <c r="N532" s="24" t="s">
        <v>0</v>
      </c>
      <c r="O532" s="24" t="s">
        <v>757</v>
      </c>
      <c r="P532" s="25"/>
    </row>
    <row r="533" spans="3:16" s="24" customFormat="1" x14ac:dyDescent="0.2">
      <c r="C533" s="24" t="s">
        <v>1233</v>
      </c>
      <c r="D533" s="24" t="s">
        <v>1240</v>
      </c>
      <c r="G533" s="24">
        <v>3000</v>
      </c>
      <c r="H533" s="24">
        <v>85</v>
      </c>
      <c r="K533" s="24" t="s">
        <v>743</v>
      </c>
      <c r="L533" s="24" t="s">
        <v>756</v>
      </c>
      <c r="M533" s="24" t="s">
        <v>2</v>
      </c>
      <c r="N533" s="24" t="s">
        <v>0</v>
      </c>
      <c r="O533" s="24" t="s">
        <v>936</v>
      </c>
      <c r="P533" s="25"/>
    </row>
    <row r="534" spans="3:16" s="24" customFormat="1" x14ac:dyDescent="0.2">
      <c r="C534" s="24" t="s">
        <v>1233</v>
      </c>
      <c r="D534" s="24" t="s">
        <v>1240</v>
      </c>
      <c r="G534" s="24">
        <v>1000</v>
      </c>
      <c r="H534" s="24">
        <v>85</v>
      </c>
      <c r="K534" s="24" t="s">
        <v>743</v>
      </c>
      <c r="L534" s="24" t="s">
        <v>792</v>
      </c>
      <c r="M534" s="24" t="s">
        <v>1</v>
      </c>
      <c r="N534" s="24" t="s">
        <v>0</v>
      </c>
      <c r="O534" s="24" t="s">
        <v>793</v>
      </c>
      <c r="P534" s="25"/>
    </row>
    <row r="535" spans="3:16" s="24" customFormat="1" x14ac:dyDescent="0.2">
      <c r="C535" s="24" t="s">
        <v>1233</v>
      </c>
      <c r="D535" s="24" t="s">
        <v>1240</v>
      </c>
      <c r="G535" s="24">
        <v>1000</v>
      </c>
      <c r="H535" s="24">
        <v>85</v>
      </c>
      <c r="K535" s="24" t="s">
        <v>743</v>
      </c>
      <c r="L535" s="24" t="s">
        <v>792</v>
      </c>
      <c r="M535" s="24" t="s">
        <v>2</v>
      </c>
      <c r="N535" s="24" t="s">
        <v>0</v>
      </c>
      <c r="O535" s="24" t="s">
        <v>1213</v>
      </c>
      <c r="P535" s="25"/>
    </row>
    <row r="536" spans="3:16" s="24" customFormat="1" x14ac:dyDescent="0.2">
      <c r="C536" s="24" t="s">
        <v>1233</v>
      </c>
      <c r="D536" s="24" t="s">
        <v>1240</v>
      </c>
      <c r="G536" s="24">
        <v>1000</v>
      </c>
      <c r="H536" s="24">
        <v>85</v>
      </c>
      <c r="K536" s="24" t="s">
        <v>743</v>
      </c>
      <c r="L536" s="24" t="s">
        <v>883</v>
      </c>
      <c r="M536" s="24" t="s">
        <v>2</v>
      </c>
      <c r="N536" s="24" t="s">
        <v>0</v>
      </c>
      <c r="O536" s="24" t="s">
        <v>884</v>
      </c>
      <c r="P536" s="25"/>
    </row>
    <row r="537" spans="3:16" s="24" customFormat="1" x14ac:dyDescent="0.2">
      <c r="C537" s="24" t="s">
        <v>1233</v>
      </c>
      <c r="D537" s="24" t="s">
        <v>1240</v>
      </c>
      <c r="G537" s="24">
        <v>1000</v>
      </c>
      <c r="H537" s="24">
        <v>85</v>
      </c>
      <c r="K537" s="24" t="s">
        <v>743</v>
      </c>
      <c r="L537" s="24" t="s">
        <v>883</v>
      </c>
      <c r="M537" s="24" t="s">
        <v>1</v>
      </c>
      <c r="N537" s="24" t="s">
        <v>0</v>
      </c>
      <c r="O537" s="24" t="s">
        <v>1149</v>
      </c>
      <c r="P537" s="25"/>
    </row>
    <row r="538" spans="3:16" s="24" customFormat="1" x14ac:dyDescent="0.2">
      <c r="C538" s="24" t="s">
        <v>1233</v>
      </c>
      <c r="D538" s="24" t="s">
        <v>1240</v>
      </c>
      <c r="G538" s="24">
        <v>300</v>
      </c>
      <c r="H538" s="24">
        <v>85</v>
      </c>
      <c r="K538" s="24" t="s">
        <v>743</v>
      </c>
      <c r="L538" s="24" t="s">
        <v>835</v>
      </c>
      <c r="M538" s="24" t="s">
        <v>1</v>
      </c>
      <c r="N538" s="24" t="s">
        <v>0</v>
      </c>
      <c r="O538" s="24" t="s">
        <v>836</v>
      </c>
      <c r="P538" s="25"/>
    </row>
    <row r="539" spans="3:16" s="24" customFormat="1" x14ac:dyDescent="0.2">
      <c r="C539" s="24" t="s">
        <v>1233</v>
      </c>
      <c r="D539" s="24" t="s">
        <v>1240</v>
      </c>
      <c r="G539" s="24">
        <v>300</v>
      </c>
      <c r="H539" s="24">
        <v>85</v>
      </c>
      <c r="K539" s="24" t="s">
        <v>743</v>
      </c>
      <c r="L539" s="24" t="s">
        <v>835</v>
      </c>
      <c r="M539" s="24" t="s">
        <v>2</v>
      </c>
      <c r="N539" s="24" t="s">
        <v>0</v>
      </c>
      <c r="O539" s="24" t="s">
        <v>845</v>
      </c>
      <c r="P539" s="25"/>
    </row>
    <row r="540" spans="3:16" s="24" customFormat="1" x14ac:dyDescent="0.2">
      <c r="C540" s="24" t="s">
        <v>1233</v>
      </c>
      <c r="D540" s="24" t="s">
        <v>1240</v>
      </c>
      <c r="G540" s="24">
        <v>300</v>
      </c>
      <c r="H540" s="24">
        <v>85</v>
      </c>
      <c r="K540" s="24" t="s">
        <v>743</v>
      </c>
      <c r="L540" s="24" t="s">
        <v>940</v>
      </c>
      <c r="M540" s="24" t="s">
        <v>1</v>
      </c>
      <c r="N540" s="24" t="s">
        <v>0</v>
      </c>
      <c r="O540" s="24" t="s">
        <v>941</v>
      </c>
      <c r="P540" s="25"/>
    </row>
    <row r="541" spans="3:16" s="24" customFormat="1" x14ac:dyDescent="0.2">
      <c r="C541" s="24" t="s">
        <v>1233</v>
      </c>
      <c r="D541" s="24" t="s">
        <v>1240</v>
      </c>
      <c r="G541" s="24">
        <v>300</v>
      </c>
      <c r="H541" s="24">
        <v>85</v>
      </c>
      <c r="K541" s="24" t="s">
        <v>743</v>
      </c>
      <c r="L541" s="24" t="s">
        <v>940</v>
      </c>
      <c r="M541" s="24" t="s">
        <v>2</v>
      </c>
      <c r="N541" s="24" t="s">
        <v>0</v>
      </c>
      <c r="O541" s="24" t="s">
        <v>1193</v>
      </c>
      <c r="P541" s="25"/>
    </row>
    <row r="542" spans="3:16" s="24" customFormat="1" x14ac:dyDescent="0.2">
      <c r="C542" s="24" t="s">
        <v>1233</v>
      </c>
      <c r="D542" s="24" t="s">
        <v>1240</v>
      </c>
      <c r="G542" s="24">
        <v>5000</v>
      </c>
      <c r="H542" s="24">
        <v>90</v>
      </c>
      <c r="K542" s="24" t="s">
        <v>743</v>
      </c>
      <c r="L542" s="24" t="s">
        <v>905</v>
      </c>
      <c r="M542" s="24" t="s">
        <v>2</v>
      </c>
      <c r="N542" s="24" t="s">
        <v>0</v>
      </c>
      <c r="O542" s="24" t="s">
        <v>906</v>
      </c>
      <c r="P542" s="25"/>
    </row>
    <row r="543" spans="3:16" s="24" customFormat="1" x14ac:dyDescent="0.2">
      <c r="C543" s="24" t="s">
        <v>1233</v>
      </c>
      <c r="D543" s="24" t="s">
        <v>1240</v>
      </c>
      <c r="G543" s="24">
        <v>5000</v>
      </c>
      <c r="H543" s="24">
        <v>90</v>
      </c>
      <c r="K543" s="24" t="s">
        <v>743</v>
      </c>
      <c r="L543" s="24" t="s">
        <v>905</v>
      </c>
      <c r="M543" s="24" t="s">
        <v>1</v>
      </c>
      <c r="N543" s="24" t="s">
        <v>0</v>
      </c>
      <c r="O543" s="24" t="s">
        <v>1157</v>
      </c>
      <c r="P543" s="25"/>
    </row>
    <row r="544" spans="3:16" s="24" customFormat="1" x14ac:dyDescent="0.2">
      <c r="C544" s="24" t="s">
        <v>1233</v>
      </c>
      <c r="D544" s="24" t="s">
        <v>1240</v>
      </c>
      <c r="G544" s="24">
        <v>5000</v>
      </c>
      <c r="H544" s="24">
        <v>90</v>
      </c>
      <c r="K544" s="24" t="s">
        <v>743</v>
      </c>
      <c r="L544" s="24" t="s">
        <v>817</v>
      </c>
      <c r="M544" s="24" t="s">
        <v>1</v>
      </c>
      <c r="N544" s="24" t="s">
        <v>0</v>
      </c>
      <c r="O544" s="24" t="s">
        <v>818</v>
      </c>
      <c r="P544" s="25"/>
    </row>
    <row r="545" spans="3:16" s="24" customFormat="1" x14ac:dyDescent="0.2">
      <c r="C545" s="24" t="s">
        <v>1233</v>
      </c>
      <c r="D545" s="24" t="s">
        <v>1240</v>
      </c>
      <c r="G545" s="24">
        <v>5000</v>
      </c>
      <c r="H545" s="24">
        <v>90</v>
      </c>
      <c r="K545" s="24" t="s">
        <v>743</v>
      </c>
      <c r="L545" s="24" t="s">
        <v>817</v>
      </c>
      <c r="M545" s="24" t="s">
        <v>2</v>
      </c>
      <c r="N545" s="24" t="s">
        <v>0</v>
      </c>
      <c r="O545" s="24" t="s">
        <v>876</v>
      </c>
      <c r="P545" s="25"/>
    </row>
    <row r="546" spans="3:16" s="24" customFormat="1" x14ac:dyDescent="0.2">
      <c r="C546" s="24" t="s">
        <v>1233</v>
      </c>
      <c r="D546" s="24" t="s">
        <v>1262</v>
      </c>
      <c r="G546" s="24">
        <v>300</v>
      </c>
      <c r="H546" s="24">
        <v>85</v>
      </c>
      <c r="K546" s="24" t="s">
        <v>743</v>
      </c>
      <c r="L546" s="24" t="s">
        <v>842</v>
      </c>
      <c r="M546" s="24" t="s">
        <v>1</v>
      </c>
      <c r="N546" s="24" t="s">
        <v>0</v>
      </c>
      <c r="O546" s="24" t="s">
        <v>843</v>
      </c>
      <c r="P546" s="25"/>
    </row>
    <row r="547" spans="3:16" s="24" customFormat="1" x14ac:dyDescent="0.2">
      <c r="C547" s="24" t="s">
        <v>1233</v>
      </c>
      <c r="D547" s="24" t="s">
        <v>1262</v>
      </c>
      <c r="G547" s="24">
        <v>300</v>
      </c>
      <c r="H547" s="24">
        <v>85</v>
      </c>
      <c r="K547" s="24" t="s">
        <v>743</v>
      </c>
      <c r="L547" s="24" t="s">
        <v>842</v>
      </c>
      <c r="M547" s="24" t="s">
        <v>4</v>
      </c>
      <c r="N547" s="24" t="s">
        <v>0</v>
      </c>
      <c r="O547" s="24" t="s">
        <v>856</v>
      </c>
      <c r="P547" s="25"/>
    </row>
    <row r="548" spans="3:16" s="4" customFormat="1" x14ac:dyDescent="0.2">
      <c r="D548" s="5" t="s">
        <v>1300</v>
      </c>
      <c r="E548" s="31"/>
      <c r="G548" s="4" t="s">
        <v>1302</v>
      </c>
      <c r="K548" s="4" t="s">
        <v>743</v>
      </c>
      <c r="L548" s="4" t="s">
        <v>765</v>
      </c>
      <c r="M548" s="4" t="s">
        <v>2</v>
      </c>
      <c r="N548" s="4" t="s">
        <v>0</v>
      </c>
      <c r="O548" s="4" t="s">
        <v>766</v>
      </c>
      <c r="P548" s="6"/>
    </row>
    <row r="549" spans="3:16" s="4" customFormat="1" x14ac:dyDescent="0.2">
      <c r="D549" s="5" t="s">
        <v>1300</v>
      </c>
      <c r="E549" s="31"/>
      <c r="G549" s="4" t="s">
        <v>1302</v>
      </c>
      <c r="K549" s="4" t="s">
        <v>743</v>
      </c>
      <c r="L549" s="4" t="s">
        <v>765</v>
      </c>
      <c r="M549" s="4" t="s">
        <v>35</v>
      </c>
      <c r="N549" s="4" t="s">
        <v>0</v>
      </c>
      <c r="O549" s="4" t="s">
        <v>774</v>
      </c>
      <c r="P549" s="6"/>
    </row>
    <row r="550" spans="3:16" s="4" customFormat="1" x14ac:dyDescent="0.2">
      <c r="D550" s="5" t="s">
        <v>1300</v>
      </c>
      <c r="E550" s="31"/>
      <c r="G550" s="4" t="s">
        <v>1302</v>
      </c>
      <c r="K550" s="4" t="s">
        <v>743</v>
      </c>
      <c r="L550" s="4" t="s">
        <v>765</v>
      </c>
      <c r="M550" s="4" t="s">
        <v>42</v>
      </c>
      <c r="N550" s="4" t="s">
        <v>0</v>
      </c>
      <c r="O550" s="4" t="s">
        <v>805</v>
      </c>
      <c r="P550" s="6"/>
    </row>
    <row r="551" spans="3:16" s="4" customFormat="1" x14ac:dyDescent="0.2">
      <c r="D551" s="5" t="s">
        <v>1300</v>
      </c>
      <c r="E551" s="31"/>
      <c r="G551" s="4" t="s">
        <v>1302</v>
      </c>
      <c r="K551" s="4" t="s">
        <v>743</v>
      </c>
      <c r="L551" s="4" t="s">
        <v>765</v>
      </c>
      <c r="M551" s="4" t="s">
        <v>13</v>
      </c>
      <c r="N551" s="4" t="s">
        <v>0</v>
      </c>
      <c r="O551" s="4" t="s">
        <v>822</v>
      </c>
      <c r="P551" s="6"/>
    </row>
    <row r="552" spans="3:16" s="4" customFormat="1" x14ac:dyDescent="0.2">
      <c r="D552" s="5" t="s">
        <v>1300</v>
      </c>
      <c r="E552" s="31"/>
      <c r="G552" s="4" t="s">
        <v>1302</v>
      </c>
      <c r="K552" s="4" t="s">
        <v>743</v>
      </c>
      <c r="L552" s="4" t="s">
        <v>765</v>
      </c>
      <c r="M552" s="4" t="s">
        <v>14</v>
      </c>
      <c r="N552" s="4" t="s">
        <v>0</v>
      </c>
      <c r="O552" s="4" t="s">
        <v>866</v>
      </c>
      <c r="P552" s="6"/>
    </row>
    <row r="553" spans="3:16" s="4" customFormat="1" x14ac:dyDescent="0.2">
      <c r="D553" s="5" t="s">
        <v>1300</v>
      </c>
      <c r="E553" s="31"/>
      <c r="G553" s="4" t="s">
        <v>1302</v>
      </c>
      <c r="K553" s="4" t="s">
        <v>743</v>
      </c>
      <c r="L553" s="4" t="s">
        <v>765</v>
      </c>
      <c r="M553" s="4" t="s">
        <v>54</v>
      </c>
      <c r="N553" s="4" t="s">
        <v>0</v>
      </c>
      <c r="O553" s="4" t="s">
        <v>891</v>
      </c>
      <c r="P553" s="6"/>
    </row>
    <row r="554" spans="3:16" s="4" customFormat="1" x14ac:dyDescent="0.2">
      <c r="D554" s="5" t="s">
        <v>1300</v>
      </c>
      <c r="E554" s="31"/>
      <c r="G554" s="4" t="s">
        <v>1302</v>
      </c>
      <c r="K554" s="4" t="s">
        <v>743</v>
      </c>
      <c r="L554" s="4" t="s">
        <v>765</v>
      </c>
      <c r="M554" s="4" t="s">
        <v>33</v>
      </c>
      <c r="N554" s="4" t="s">
        <v>0</v>
      </c>
      <c r="O554" s="4" t="s">
        <v>976</v>
      </c>
      <c r="P554" s="6"/>
    </row>
    <row r="555" spans="3:16" s="4" customFormat="1" x14ac:dyDescent="0.2">
      <c r="D555" s="5" t="s">
        <v>1300</v>
      </c>
      <c r="E555" s="31"/>
      <c r="G555" s="4" t="s">
        <v>1302</v>
      </c>
      <c r="K555" s="4" t="s">
        <v>743</v>
      </c>
      <c r="L555" s="4" t="s">
        <v>765</v>
      </c>
      <c r="M555" s="4" t="s">
        <v>49</v>
      </c>
      <c r="N555" s="4" t="s">
        <v>0</v>
      </c>
      <c r="O555" s="4" t="s">
        <v>982</v>
      </c>
      <c r="P555" s="6"/>
    </row>
    <row r="556" spans="3:16" s="4" customFormat="1" x14ac:dyDescent="0.2">
      <c r="D556" s="5" t="s">
        <v>1300</v>
      </c>
      <c r="E556" s="31"/>
      <c r="G556" s="4" t="s">
        <v>1302</v>
      </c>
      <c r="K556" s="4" t="s">
        <v>743</v>
      </c>
      <c r="L556" s="4" t="s">
        <v>765</v>
      </c>
      <c r="M556" s="4" t="s">
        <v>29</v>
      </c>
      <c r="N556" s="4" t="s">
        <v>0</v>
      </c>
      <c r="O556" s="4" t="s">
        <v>1011</v>
      </c>
      <c r="P556" s="6"/>
    </row>
    <row r="557" spans="3:16" s="4" customFormat="1" x14ac:dyDescent="0.2">
      <c r="D557" s="5" t="s">
        <v>1300</v>
      </c>
      <c r="E557" s="31"/>
      <c r="G557" s="4" t="s">
        <v>1302</v>
      </c>
      <c r="K557" s="4" t="s">
        <v>743</v>
      </c>
      <c r="L557" s="4" t="s">
        <v>765</v>
      </c>
      <c r="M557" s="4" t="s">
        <v>55</v>
      </c>
      <c r="N557" s="4" t="s">
        <v>0</v>
      </c>
      <c r="O557" s="4" t="s">
        <v>1018</v>
      </c>
      <c r="P557" s="6"/>
    </row>
    <row r="558" spans="3:16" s="4" customFormat="1" x14ac:dyDescent="0.2">
      <c r="D558" s="5" t="s">
        <v>1300</v>
      </c>
      <c r="E558" s="31"/>
      <c r="G558" s="4" t="s">
        <v>1302</v>
      </c>
      <c r="K558" s="4" t="s">
        <v>743</v>
      </c>
      <c r="L558" s="4" t="s">
        <v>765</v>
      </c>
      <c r="M558" s="4" t="s">
        <v>444</v>
      </c>
      <c r="N558" s="4" t="s">
        <v>0</v>
      </c>
      <c r="O558" s="4" t="s">
        <v>1022</v>
      </c>
      <c r="P558" s="6"/>
    </row>
    <row r="559" spans="3:16" s="4" customFormat="1" x14ac:dyDescent="0.2">
      <c r="D559" s="5" t="s">
        <v>1300</v>
      </c>
      <c r="E559" s="31"/>
      <c r="G559" s="4" t="s">
        <v>1302</v>
      </c>
      <c r="K559" s="4" t="s">
        <v>743</v>
      </c>
      <c r="L559" s="4" t="s">
        <v>765</v>
      </c>
      <c r="M559" s="4" t="s">
        <v>44</v>
      </c>
      <c r="N559" s="4" t="s">
        <v>0</v>
      </c>
      <c r="O559" s="4" t="s">
        <v>1038</v>
      </c>
      <c r="P559" s="6"/>
    </row>
    <row r="560" spans="3:16" s="4" customFormat="1" x14ac:dyDescent="0.2">
      <c r="D560" s="5" t="s">
        <v>1300</v>
      </c>
      <c r="E560" s="31"/>
      <c r="G560" s="4" t="s">
        <v>1302</v>
      </c>
      <c r="K560" s="4" t="s">
        <v>743</v>
      </c>
      <c r="L560" s="4" t="s">
        <v>765</v>
      </c>
      <c r="M560" s="4" t="s">
        <v>31</v>
      </c>
      <c r="N560" s="4" t="s">
        <v>0</v>
      </c>
      <c r="O560" s="4" t="s">
        <v>1045</v>
      </c>
      <c r="P560" s="6"/>
    </row>
    <row r="561" spans="3:16" s="4" customFormat="1" x14ac:dyDescent="0.2">
      <c r="D561" s="5" t="s">
        <v>1300</v>
      </c>
      <c r="E561" s="31"/>
      <c r="G561" s="4" t="s">
        <v>1302</v>
      </c>
      <c r="K561" s="4" t="s">
        <v>743</v>
      </c>
      <c r="L561" s="4" t="s">
        <v>765</v>
      </c>
      <c r="M561" s="4" t="s">
        <v>19</v>
      </c>
      <c r="N561" s="4" t="s">
        <v>0</v>
      </c>
      <c r="O561" s="4" t="s">
        <v>1060</v>
      </c>
      <c r="P561" s="6"/>
    </row>
    <row r="562" spans="3:16" s="4" customFormat="1" x14ac:dyDescent="0.2">
      <c r="D562" s="5" t="s">
        <v>1300</v>
      </c>
      <c r="E562" s="31"/>
      <c r="G562" s="4" t="s">
        <v>1302</v>
      </c>
      <c r="K562" s="4" t="s">
        <v>743</v>
      </c>
      <c r="L562" s="4" t="s">
        <v>765</v>
      </c>
      <c r="M562" s="4" t="s">
        <v>1</v>
      </c>
      <c r="N562" s="4" t="s">
        <v>0</v>
      </c>
      <c r="O562" s="4" t="s">
        <v>1069</v>
      </c>
      <c r="P562" s="6"/>
    </row>
    <row r="563" spans="3:16" s="4" customFormat="1" x14ac:dyDescent="0.2">
      <c r="D563" s="5" t="s">
        <v>1300</v>
      </c>
      <c r="E563" s="31"/>
      <c r="G563" s="4" t="s">
        <v>1302</v>
      </c>
      <c r="K563" s="4" t="s">
        <v>743</v>
      </c>
      <c r="L563" s="4" t="s">
        <v>765</v>
      </c>
      <c r="M563" s="4" t="s">
        <v>101</v>
      </c>
      <c r="N563" s="4" t="s">
        <v>0</v>
      </c>
      <c r="O563" s="4" t="s">
        <v>1087</v>
      </c>
      <c r="P563" s="6"/>
    </row>
    <row r="564" spans="3:16" s="4" customFormat="1" x14ac:dyDescent="0.2">
      <c r="D564" s="5" t="s">
        <v>1300</v>
      </c>
      <c r="E564" s="31"/>
      <c r="G564" s="4" t="s">
        <v>1302</v>
      </c>
      <c r="K564" s="4" t="s">
        <v>743</v>
      </c>
      <c r="L564" s="4" t="s">
        <v>765</v>
      </c>
      <c r="M564" s="4" t="s">
        <v>17</v>
      </c>
      <c r="N564" s="4" t="s">
        <v>0</v>
      </c>
      <c r="O564" s="4" t="s">
        <v>1088</v>
      </c>
      <c r="P564" s="6"/>
    </row>
    <row r="565" spans="3:16" s="4" customFormat="1" x14ac:dyDescent="0.2">
      <c r="D565" s="5" t="s">
        <v>1300</v>
      </c>
      <c r="E565" s="31"/>
      <c r="G565" s="4" t="s">
        <v>1302</v>
      </c>
      <c r="K565" s="4" t="s">
        <v>743</v>
      </c>
      <c r="L565" s="4" t="s">
        <v>765</v>
      </c>
      <c r="M565" s="4" t="s">
        <v>26</v>
      </c>
      <c r="N565" s="4" t="s">
        <v>0</v>
      </c>
      <c r="O565" s="4" t="s">
        <v>1089</v>
      </c>
      <c r="P565" s="6"/>
    </row>
    <row r="566" spans="3:16" s="4" customFormat="1" x14ac:dyDescent="0.2">
      <c r="D566" s="5" t="s">
        <v>1300</v>
      </c>
      <c r="E566" s="31"/>
      <c r="G566" s="4" t="s">
        <v>1302</v>
      </c>
      <c r="K566" s="4" t="s">
        <v>743</v>
      </c>
      <c r="L566" s="4" t="s">
        <v>765</v>
      </c>
      <c r="M566" s="4" t="s">
        <v>37</v>
      </c>
      <c r="N566" s="4" t="s">
        <v>0</v>
      </c>
      <c r="O566" s="4" t="s">
        <v>1121</v>
      </c>
      <c r="P566" s="6"/>
    </row>
    <row r="567" spans="3:16" s="4" customFormat="1" x14ac:dyDescent="0.2">
      <c r="D567" s="5" t="s">
        <v>1300</v>
      </c>
      <c r="E567" s="31"/>
      <c r="G567" s="4" t="s">
        <v>1302</v>
      </c>
      <c r="K567" s="4" t="s">
        <v>743</v>
      </c>
      <c r="L567" s="4" t="s">
        <v>765</v>
      </c>
      <c r="M567" s="4" t="s">
        <v>45</v>
      </c>
      <c r="N567" s="4" t="s">
        <v>0</v>
      </c>
      <c r="O567" s="4" t="s">
        <v>1138</v>
      </c>
      <c r="P567" s="6"/>
    </row>
    <row r="568" spans="3:16" s="4" customFormat="1" x14ac:dyDescent="0.2">
      <c r="D568" s="5" t="s">
        <v>1300</v>
      </c>
      <c r="E568" s="31"/>
      <c r="G568" s="4" t="s">
        <v>1302</v>
      </c>
      <c r="K568" s="4" t="s">
        <v>743</v>
      </c>
      <c r="L568" s="4" t="s">
        <v>765</v>
      </c>
      <c r="M568" s="4" t="s">
        <v>46</v>
      </c>
      <c r="N568" s="4" t="s">
        <v>0</v>
      </c>
      <c r="O568" s="4" t="s">
        <v>1150</v>
      </c>
      <c r="P568" s="6"/>
    </row>
    <row r="569" spans="3:16" s="4" customFormat="1" x14ac:dyDescent="0.2">
      <c r="D569" s="5" t="s">
        <v>1300</v>
      </c>
      <c r="E569" s="31"/>
      <c r="G569" s="4" t="s">
        <v>1302</v>
      </c>
      <c r="K569" s="4" t="s">
        <v>743</v>
      </c>
      <c r="L569" s="4" t="s">
        <v>765</v>
      </c>
      <c r="M569" s="4" t="s">
        <v>11</v>
      </c>
      <c r="N569" s="4" t="s">
        <v>0</v>
      </c>
      <c r="O569" s="4" t="s">
        <v>1182</v>
      </c>
      <c r="P569" s="6"/>
    </row>
    <row r="570" spans="3:16" s="4" customFormat="1" x14ac:dyDescent="0.2">
      <c r="D570" s="5" t="s">
        <v>1300</v>
      </c>
      <c r="E570" s="31"/>
      <c r="G570" s="4" t="s">
        <v>1302</v>
      </c>
      <c r="K570" s="4" t="s">
        <v>743</v>
      </c>
      <c r="L570" s="4" t="s">
        <v>765</v>
      </c>
      <c r="M570" s="4" t="s">
        <v>27</v>
      </c>
      <c r="N570" s="4" t="s">
        <v>0</v>
      </c>
      <c r="O570" s="4" t="s">
        <v>1186</v>
      </c>
      <c r="P570" s="6"/>
    </row>
    <row r="571" spans="3:16" s="4" customFormat="1" x14ac:dyDescent="0.2">
      <c r="D571" s="5" t="s">
        <v>1300</v>
      </c>
      <c r="E571" s="31"/>
      <c r="G571" s="4" t="s">
        <v>1302</v>
      </c>
      <c r="K571" s="4" t="s">
        <v>743</v>
      </c>
      <c r="L571" s="4" t="s">
        <v>765</v>
      </c>
      <c r="M571" s="4" t="s">
        <v>36</v>
      </c>
      <c r="N571" s="4" t="s">
        <v>0</v>
      </c>
      <c r="O571" s="4" t="s">
        <v>1192</v>
      </c>
      <c r="P571" s="6"/>
    </row>
    <row r="572" spans="3:16" s="4" customFormat="1" x14ac:dyDescent="0.2">
      <c r="D572" s="5" t="s">
        <v>1300</v>
      </c>
      <c r="E572" s="31"/>
      <c r="G572" s="4" t="s">
        <v>1302</v>
      </c>
      <c r="K572" s="4" t="s">
        <v>743</v>
      </c>
      <c r="L572" s="4" t="s">
        <v>765</v>
      </c>
      <c r="M572" s="4" t="s">
        <v>21</v>
      </c>
      <c r="N572" s="4" t="s">
        <v>0</v>
      </c>
      <c r="O572" s="4" t="s">
        <v>1200</v>
      </c>
      <c r="P572" s="6"/>
    </row>
    <row r="573" spans="3:16" s="4" customFormat="1" x14ac:dyDescent="0.2">
      <c r="D573" s="5" t="s">
        <v>1300</v>
      </c>
      <c r="E573" s="31"/>
      <c r="G573" s="4" t="s">
        <v>1302</v>
      </c>
      <c r="K573" s="4" t="s">
        <v>743</v>
      </c>
      <c r="L573" s="4" t="s">
        <v>765</v>
      </c>
      <c r="M573" s="4" t="s">
        <v>50</v>
      </c>
      <c r="N573" s="4" t="s">
        <v>0</v>
      </c>
      <c r="O573" s="4" t="s">
        <v>1215</v>
      </c>
      <c r="P573" s="6"/>
    </row>
    <row r="574" spans="3:16" s="24" customFormat="1" x14ac:dyDescent="0.2">
      <c r="C574" s="24" t="s">
        <v>1257</v>
      </c>
      <c r="E574" s="24" t="s">
        <v>1264</v>
      </c>
      <c r="F574" s="24" t="s">
        <v>1236</v>
      </c>
      <c r="G574" s="24">
        <v>500</v>
      </c>
      <c r="H574" s="24">
        <v>90</v>
      </c>
      <c r="K574" s="24" t="s">
        <v>743</v>
      </c>
      <c r="L574" s="24" t="s">
        <v>1071</v>
      </c>
      <c r="M574" s="24" t="s">
        <v>1</v>
      </c>
      <c r="N574" s="24" t="s">
        <v>0</v>
      </c>
      <c r="O574" s="24" t="s">
        <v>1072</v>
      </c>
    </row>
    <row r="575" spans="3:16" s="24" customFormat="1" x14ac:dyDescent="0.2">
      <c r="C575" s="24" t="s">
        <v>1257</v>
      </c>
      <c r="E575" s="24" t="s">
        <v>1264</v>
      </c>
      <c r="F575" s="24" t="s">
        <v>1236</v>
      </c>
      <c r="G575" s="24">
        <v>500</v>
      </c>
      <c r="H575" s="24">
        <v>90</v>
      </c>
      <c r="K575" s="24" t="s">
        <v>743</v>
      </c>
      <c r="L575" s="24" t="s">
        <v>1071</v>
      </c>
      <c r="M575" s="24" t="s">
        <v>17</v>
      </c>
      <c r="N575" s="24" t="s">
        <v>0</v>
      </c>
      <c r="O575" s="24" t="s">
        <v>1190</v>
      </c>
    </row>
    <row r="576" spans="3:16" s="2" customFormat="1" x14ac:dyDescent="0.2">
      <c r="E576" s="33" t="s">
        <v>1263</v>
      </c>
      <c r="G576" s="2">
        <v>500</v>
      </c>
      <c r="H576" s="2">
        <v>90</v>
      </c>
      <c r="K576" s="2" t="s">
        <v>743</v>
      </c>
      <c r="L576" s="2" t="s">
        <v>1025</v>
      </c>
      <c r="M576" s="2" t="s">
        <v>5</v>
      </c>
      <c r="N576" s="2" t="s">
        <v>0</v>
      </c>
      <c r="O576" s="2" t="s">
        <v>1026</v>
      </c>
      <c r="P576" s="3"/>
    </row>
    <row r="577" spans="3:16" s="26" customFormat="1" x14ac:dyDescent="0.2">
      <c r="E577" s="34" t="s">
        <v>1265</v>
      </c>
      <c r="K577" s="26" t="s">
        <v>743</v>
      </c>
      <c r="L577" s="26" t="s">
        <v>1027</v>
      </c>
      <c r="M577" s="26" t="s">
        <v>1</v>
      </c>
      <c r="N577" s="26" t="s">
        <v>0</v>
      </c>
      <c r="O577" s="26" t="s">
        <v>1028</v>
      </c>
      <c r="P577" s="27"/>
    </row>
    <row r="578" spans="3:16" s="26" customFormat="1" x14ac:dyDescent="0.2">
      <c r="E578" s="34" t="s">
        <v>1265</v>
      </c>
      <c r="K578" s="26" t="s">
        <v>743</v>
      </c>
      <c r="L578" s="26" t="s">
        <v>1027</v>
      </c>
      <c r="M578" s="26" t="s">
        <v>9</v>
      </c>
      <c r="N578" s="26" t="s">
        <v>0</v>
      </c>
      <c r="O578" s="26" t="s">
        <v>1034</v>
      </c>
      <c r="P578" s="27"/>
    </row>
    <row r="579" spans="3:16" s="26" customFormat="1" x14ac:dyDescent="0.2">
      <c r="E579" s="34" t="s">
        <v>1265</v>
      </c>
      <c r="K579" s="26" t="s">
        <v>743</v>
      </c>
      <c r="L579" s="26" t="s">
        <v>1027</v>
      </c>
      <c r="M579" s="26" t="s">
        <v>2</v>
      </c>
      <c r="N579" s="26" t="s">
        <v>0</v>
      </c>
      <c r="O579" s="26" t="s">
        <v>1083</v>
      </c>
      <c r="P579" s="27"/>
    </row>
    <row r="580" spans="3:16" s="26" customFormat="1" x14ac:dyDescent="0.2">
      <c r="E580" s="34" t="s">
        <v>1265</v>
      </c>
      <c r="K580" s="26" t="s">
        <v>743</v>
      </c>
      <c r="L580" s="26" t="s">
        <v>1027</v>
      </c>
      <c r="M580" s="26" t="s">
        <v>3</v>
      </c>
      <c r="N580" s="26" t="s">
        <v>0</v>
      </c>
      <c r="O580" s="26" t="s">
        <v>1109</v>
      </c>
      <c r="P580" s="27"/>
    </row>
    <row r="581" spans="3:16" s="26" customFormat="1" x14ac:dyDescent="0.2">
      <c r="E581" s="34" t="s">
        <v>1265</v>
      </c>
      <c r="K581" s="26" t="s">
        <v>743</v>
      </c>
      <c r="L581" s="26" t="s">
        <v>1153</v>
      </c>
      <c r="M581" s="26" t="s">
        <v>5</v>
      </c>
      <c r="N581" s="26" t="s">
        <v>0</v>
      </c>
      <c r="O581" s="26" t="s">
        <v>1154</v>
      </c>
      <c r="P581" s="27"/>
    </row>
    <row r="582" spans="3:16" s="26" customFormat="1" x14ac:dyDescent="0.2">
      <c r="E582" s="34" t="s">
        <v>1265</v>
      </c>
      <c r="K582" s="26" t="s">
        <v>743</v>
      </c>
      <c r="L582" s="26" t="s">
        <v>1153</v>
      </c>
      <c r="M582" s="26" t="s">
        <v>4</v>
      </c>
      <c r="N582" s="26" t="s">
        <v>0</v>
      </c>
      <c r="O582" s="26" t="s">
        <v>1204</v>
      </c>
      <c r="P582" s="27"/>
    </row>
    <row r="583" spans="3:16" s="12" customFormat="1" x14ac:dyDescent="0.2">
      <c r="C583" s="12" t="s">
        <v>1257</v>
      </c>
      <c r="D583" s="12" t="s">
        <v>1266</v>
      </c>
      <c r="F583" s="12" t="s">
        <v>1253</v>
      </c>
      <c r="G583" s="12">
        <v>500</v>
      </c>
      <c r="H583" s="12">
        <v>90</v>
      </c>
      <c r="K583" s="12" t="s">
        <v>743</v>
      </c>
      <c r="L583" s="12" t="s">
        <v>1183</v>
      </c>
      <c r="M583" s="12" t="s">
        <v>1</v>
      </c>
      <c r="N583" s="12" t="s">
        <v>0</v>
      </c>
      <c r="O583" s="12" t="s">
        <v>1184</v>
      </c>
      <c r="P583" s="16"/>
    </row>
    <row r="584" spans="3:16" s="26" customFormat="1" x14ac:dyDescent="0.2">
      <c r="C584" s="26" t="s">
        <v>1257</v>
      </c>
      <c r="E584" s="26" t="s">
        <v>1306</v>
      </c>
      <c r="G584" s="26">
        <v>500</v>
      </c>
      <c r="H584" s="48" t="s">
        <v>1301</v>
      </c>
      <c r="K584" s="26" t="s">
        <v>743</v>
      </c>
      <c r="L584" s="26" t="s">
        <v>808</v>
      </c>
      <c r="M584" s="26" t="s">
        <v>2</v>
      </c>
      <c r="N584" s="26" t="s">
        <v>0</v>
      </c>
      <c r="O584" s="26" t="s">
        <v>809</v>
      </c>
    </row>
    <row r="585" spans="3:16" s="26" customFormat="1" x14ac:dyDescent="0.2">
      <c r="C585" s="26" t="s">
        <v>1257</v>
      </c>
      <c r="E585" s="26" t="s">
        <v>1306</v>
      </c>
      <c r="G585" s="26">
        <v>500</v>
      </c>
      <c r="H585" s="48" t="s">
        <v>1301</v>
      </c>
      <c r="K585" s="26" t="s">
        <v>743</v>
      </c>
      <c r="L585" s="26" t="s">
        <v>808</v>
      </c>
      <c r="M585" s="26" t="s">
        <v>1</v>
      </c>
      <c r="N585" s="26" t="s">
        <v>0</v>
      </c>
      <c r="O585" s="26" t="s">
        <v>931</v>
      </c>
    </row>
    <row r="586" spans="3:16" s="26" customFormat="1" x14ac:dyDescent="0.2">
      <c r="C586" s="26" t="s">
        <v>1257</v>
      </c>
      <c r="E586" s="26" t="s">
        <v>1306</v>
      </c>
      <c r="G586" s="26">
        <v>500</v>
      </c>
      <c r="H586" s="48" t="s">
        <v>1301</v>
      </c>
      <c r="K586" s="26" t="s">
        <v>743</v>
      </c>
      <c r="L586" s="26" t="s">
        <v>808</v>
      </c>
      <c r="M586" s="26" t="s">
        <v>3</v>
      </c>
      <c r="N586" s="26" t="s">
        <v>0</v>
      </c>
      <c r="O586" s="26" t="s">
        <v>1110</v>
      </c>
    </row>
    <row r="587" spans="3:16" s="26" customFormat="1" x14ac:dyDescent="0.2">
      <c r="C587" s="26" t="s">
        <v>1268</v>
      </c>
      <c r="E587" s="26" t="s">
        <v>1292</v>
      </c>
      <c r="F587" s="26" t="s">
        <v>1236</v>
      </c>
      <c r="G587" s="26">
        <v>500</v>
      </c>
      <c r="H587" s="26">
        <v>90</v>
      </c>
      <c r="K587" s="26" t="s">
        <v>743</v>
      </c>
      <c r="L587" s="26" t="s">
        <v>788</v>
      </c>
      <c r="M587" s="26" t="s">
        <v>1</v>
      </c>
      <c r="N587" s="26" t="s">
        <v>0</v>
      </c>
      <c r="O587" s="26" t="s">
        <v>789</v>
      </c>
    </row>
    <row r="588" spans="3:16" s="26" customFormat="1" x14ac:dyDescent="0.2">
      <c r="C588" s="26" t="s">
        <v>1267</v>
      </c>
      <c r="E588" s="26" t="s">
        <v>1293</v>
      </c>
      <c r="F588" s="26" t="s">
        <v>1236</v>
      </c>
      <c r="G588" s="26">
        <v>500</v>
      </c>
      <c r="H588" s="26">
        <v>90</v>
      </c>
      <c r="K588" s="26" t="s">
        <v>743</v>
      </c>
      <c r="L588" s="26" t="s">
        <v>788</v>
      </c>
      <c r="M588" s="26" t="s">
        <v>17</v>
      </c>
      <c r="N588" s="26" t="s">
        <v>0</v>
      </c>
      <c r="O588" s="26" t="s">
        <v>1076</v>
      </c>
    </row>
    <row r="589" spans="3:16" s="2" customFormat="1" x14ac:dyDescent="0.2">
      <c r="C589" s="2" t="s">
        <v>1267</v>
      </c>
      <c r="D589" s="2" t="s">
        <v>1269</v>
      </c>
      <c r="E589" s="2" t="s">
        <v>1270</v>
      </c>
      <c r="G589" s="2">
        <v>1000</v>
      </c>
      <c r="H589" s="2">
        <v>90</v>
      </c>
      <c r="K589" s="2" t="s">
        <v>743</v>
      </c>
      <c r="L589" s="2" t="s">
        <v>1000</v>
      </c>
      <c r="M589" s="2" t="s">
        <v>1</v>
      </c>
      <c r="N589" s="2" t="s">
        <v>0</v>
      </c>
      <c r="O589" s="2" t="s">
        <v>1001</v>
      </c>
      <c r="P589" s="3"/>
    </row>
    <row r="590" spans="3:16" s="2" customFormat="1" x14ac:dyDescent="0.2">
      <c r="C590" s="2" t="s">
        <v>1267</v>
      </c>
      <c r="D590" s="2" t="s">
        <v>1269</v>
      </c>
      <c r="E590" s="2" t="s">
        <v>1270</v>
      </c>
      <c r="G590" s="2">
        <v>1000</v>
      </c>
      <c r="H590" s="2">
        <v>90</v>
      </c>
      <c r="K590" s="2" t="s">
        <v>743</v>
      </c>
      <c r="L590" s="2" t="s">
        <v>1000</v>
      </c>
      <c r="M590" s="2" t="s">
        <v>1132</v>
      </c>
      <c r="N590" s="2" t="s">
        <v>0</v>
      </c>
      <c r="O590" s="2" t="s">
        <v>1133</v>
      </c>
      <c r="P590" s="3"/>
    </row>
    <row r="591" spans="3:16" s="2" customFormat="1" x14ac:dyDescent="0.2">
      <c r="C591" s="2" t="s">
        <v>1271</v>
      </c>
      <c r="D591" s="2" t="s">
        <v>1275</v>
      </c>
      <c r="E591" s="2" t="s">
        <v>1273</v>
      </c>
      <c r="F591" s="2" t="s">
        <v>1274</v>
      </c>
      <c r="G591" s="2">
        <v>1000</v>
      </c>
      <c r="H591" s="2">
        <v>90</v>
      </c>
      <c r="K591" s="2" t="s">
        <v>743</v>
      </c>
      <c r="L591" s="2" t="s">
        <v>1006</v>
      </c>
      <c r="M591" s="2" t="s">
        <v>1</v>
      </c>
      <c r="N591" s="2" t="s">
        <v>0</v>
      </c>
      <c r="O591" s="2" t="s">
        <v>1007</v>
      </c>
      <c r="P591" s="3"/>
    </row>
    <row r="592" spans="3:16" s="2" customFormat="1" x14ac:dyDescent="0.2">
      <c r="C592" s="2" t="s">
        <v>1267</v>
      </c>
      <c r="D592" s="2" t="s">
        <v>1276</v>
      </c>
      <c r="E592" s="2" t="s">
        <v>1277</v>
      </c>
      <c r="G592" s="2">
        <v>1000</v>
      </c>
      <c r="H592" s="2">
        <v>90</v>
      </c>
      <c r="K592" s="2" t="s">
        <v>743</v>
      </c>
      <c r="L592" s="2" t="s">
        <v>1006</v>
      </c>
      <c r="M592" s="2" t="s">
        <v>4</v>
      </c>
      <c r="N592" s="2" t="s">
        <v>0</v>
      </c>
      <c r="O592" s="2" t="s">
        <v>1040</v>
      </c>
      <c r="P592" s="3"/>
    </row>
    <row r="593" spans="3:16" s="2" customFormat="1" x14ac:dyDescent="0.2">
      <c r="C593" s="2" t="s">
        <v>1267</v>
      </c>
      <c r="D593" s="2" t="s">
        <v>1279</v>
      </c>
      <c r="E593" s="2" t="s">
        <v>1278</v>
      </c>
      <c r="F593" s="2" t="s">
        <v>1272</v>
      </c>
      <c r="G593" s="2">
        <v>1000</v>
      </c>
      <c r="H593" s="2">
        <v>90</v>
      </c>
      <c r="K593" s="2" t="s">
        <v>743</v>
      </c>
      <c r="L593" s="2" t="s">
        <v>1020</v>
      </c>
      <c r="M593" s="2" t="s">
        <v>4</v>
      </c>
      <c r="N593" s="2" t="s">
        <v>0</v>
      </c>
      <c r="O593" s="2" t="s">
        <v>1021</v>
      </c>
      <c r="P593" s="3"/>
    </row>
    <row r="594" spans="3:16" s="2" customFormat="1" x14ac:dyDescent="0.2">
      <c r="C594" s="2" t="s">
        <v>1267</v>
      </c>
      <c r="D594" s="2" t="s">
        <v>1279</v>
      </c>
      <c r="E594" s="2" t="s">
        <v>1278</v>
      </c>
      <c r="F594" s="2" t="s">
        <v>1272</v>
      </c>
      <c r="G594" s="2">
        <v>1000</v>
      </c>
      <c r="H594" s="2">
        <v>90</v>
      </c>
      <c r="K594" s="2" t="s">
        <v>743</v>
      </c>
      <c r="L594" s="2" t="s">
        <v>1020</v>
      </c>
      <c r="M594" s="2" t="s">
        <v>1</v>
      </c>
      <c r="N594" s="2" t="s">
        <v>0</v>
      </c>
      <c r="O594" s="2" t="s">
        <v>1211</v>
      </c>
      <c r="P594" s="3"/>
    </row>
    <row r="595" spans="3:16" s="2" customFormat="1" x14ac:dyDescent="0.2">
      <c r="C595" s="2" t="s">
        <v>1267</v>
      </c>
      <c r="D595" s="2" t="s">
        <v>1280</v>
      </c>
      <c r="E595" s="2" t="s">
        <v>1281</v>
      </c>
      <c r="G595" s="2">
        <v>1000</v>
      </c>
      <c r="H595" s="2">
        <v>90</v>
      </c>
      <c r="K595" s="2" t="s">
        <v>743</v>
      </c>
      <c r="L595" s="2" t="s">
        <v>1151</v>
      </c>
      <c r="M595" s="2" t="s">
        <v>4</v>
      </c>
      <c r="N595" s="2" t="s">
        <v>0</v>
      </c>
      <c r="O595" s="2" t="s">
        <v>1152</v>
      </c>
      <c r="P595" s="3"/>
    </row>
    <row r="596" spans="3:16" s="2" customFormat="1" x14ac:dyDescent="0.2">
      <c r="C596" s="2" t="s">
        <v>1267</v>
      </c>
      <c r="D596" s="2" t="s">
        <v>1280</v>
      </c>
      <c r="E596" s="2" t="s">
        <v>1281</v>
      </c>
      <c r="G596" s="2">
        <v>1000</v>
      </c>
      <c r="H596" s="2">
        <v>90</v>
      </c>
      <c r="K596" s="2" t="s">
        <v>743</v>
      </c>
      <c r="L596" s="2" t="s">
        <v>1151</v>
      </c>
      <c r="M596" s="2" t="s">
        <v>1</v>
      </c>
      <c r="N596" s="2" t="s">
        <v>0</v>
      </c>
      <c r="O596" s="2" t="s">
        <v>1180</v>
      </c>
      <c r="P596" s="3"/>
    </row>
    <row r="597" spans="3:16" s="26" customFormat="1" x14ac:dyDescent="0.2">
      <c r="C597" s="26" t="s">
        <v>1267</v>
      </c>
      <c r="D597" s="26" t="s">
        <v>1282</v>
      </c>
      <c r="G597" s="26">
        <v>6400</v>
      </c>
      <c r="H597" s="26">
        <v>80</v>
      </c>
      <c r="K597" s="26" t="s">
        <v>743</v>
      </c>
      <c r="L597" s="26" t="s">
        <v>848</v>
      </c>
      <c r="M597" s="26" t="s">
        <v>849</v>
      </c>
      <c r="N597" s="26" t="s">
        <v>0</v>
      </c>
      <c r="O597" s="26" t="s">
        <v>850</v>
      </c>
      <c r="P597" s="27"/>
    </row>
    <row r="598" spans="3:16" s="26" customFormat="1" x14ac:dyDescent="0.2">
      <c r="C598" s="26" t="s">
        <v>1267</v>
      </c>
      <c r="D598" s="26" t="s">
        <v>1282</v>
      </c>
      <c r="G598" s="26">
        <v>6400</v>
      </c>
      <c r="H598" s="26">
        <v>80</v>
      </c>
      <c r="K598" s="26" t="s">
        <v>743</v>
      </c>
      <c r="L598" s="26" t="s">
        <v>848</v>
      </c>
      <c r="M598" s="26" t="s">
        <v>920</v>
      </c>
      <c r="N598" s="26" t="s">
        <v>0</v>
      </c>
      <c r="O598" s="26" t="s">
        <v>921</v>
      </c>
      <c r="P598" s="27"/>
    </row>
    <row r="599" spans="3:16" s="26" customFormat="1" x14ac:dyDescent="0.2">
      <c r="C599" s="26" t="s">
        <v>1267</v>
      </c>
      <c r="D599" s="26" t="s">
        <v>1282</v>
      </c>
      <c r="G599" s="26">
        <v>6400</v>
      </c>
      <c r="H599" s="26">
        <v>80</v>
      </c>
      <c r="K599" s="26" t="s">
        <v>743</v>
      </c>
      <c r="L599" s="26" t="s">
        <v>848</v>
      </c>
      <c r="M599" s="26" t="s">
        <v>167</v>
      </c>
      <c r="N599" s="26" t="s">
        <v>0</v>
      </c>
      <c r="O599" s="26" t="s">
        <v>991</v>
      </c>
      <c r="P599" s="27"/>
    </row>
    <row r="600" spans="3:16" s="26" customFormat="1" x14ac:dyDescent="0.2">
      <c r="C600" s="26" t="s">
        <v>1267</v>
      </c>
      <c r="D600" s="26" t="s">
        <v>1282</v>
      </c>
      <c r="G600" s="26">
        <v>6400</v>
      </c>
      <c r="H600" s="26">
        <v>80</v>
      </c>
      <c r="K600" s="26" t="s">
        <v>743</v>
      </c>
      <c r="L600" s="26" t="s">
        <v>848</v>
      </c>
      <c r="M600" s="26" t="s">
        <v>1078</v>
      </c>
      <c r="N600" s="26" t="s">
        <v>0</v>
      </c>
      <c r="O600" s="26" t="s">
        <v>1079</v>
      </c>
      <c r="P600" s="27"/>
    </row>
    <row r="601" spans="3:16" s="26" customFormat="1" x14ac:dyDescent="0.2">
      <c r="C601" s="26" t="s">
        <v>1267</v>
      </c>
      <c r="D601" s="26" t="s">
        <v>1282</v>
      </c>
      <c r="G601" s="26">
        <v>6400</v>
      </c>
      <c r="H601" s="26">
        <v>80</v>
      </c>
      <c r="K601" s="26" t="s">
        <v>743</v>
      </c>
      <c r="L601" s="26" t="s">
        <v>848</v>
      </c>
      <c r="M601" s="26" t="s">
        <v>1102</v>
      </c>
      <c r="N601" s="26" t="s">
        <v>0</v>
      </c>
      <c r="O601" s="26" t="s">
        <v>1103</v>
      </c>
      <c r="P601" s="27"/>
    </row>
    <row r="602" spans="3:16" s="26" customFormat="1" x14ac:dyDescent="0.2">
      <c r="D602" s="26" t="s">
        <v>1283</v>
      </c>
      <c r="G602" s="26">
        <v>6400</v>
      </c>
      <c r="H602" s="26">
        <v>80</v>
      </c>
      <c r="K602" s="26" t="s">
        <v>743</v>
      </c>
      <c r="L602" s="26" t="s">
        <v>819</v>
      </c>
      <c r="M602" s="26" t="s">
        <v>5</v>
      </c>
      <c r="N602" s="26" t="s">
        <v>0</v>
      </c>
      <c r="O602" s="26" t="s">
        <v>820</v>
      </c>
      <c r="P602" s="27"/>
    </row>
    <row r="603" spans="3:16" s="12" customFormat="1" x14ac:dyDescent="0.2">
      <c r="C603" s="12" t="s">
        <v>1267</v>
      </c>
      <c r="E603" s="12" t="s">
        <v>1284</v>
      </c>
      <c r="G603" s="12">
        <v>5000</v>
      </c>
      <c r="H603" s="12">
        <v>90</v>
      </c>
      <c r="K603" s="17" t="s">
        <v>743</v>
      </c>
      <c r="L603" s="17" t="s">
        <v>752</v>
      </c>
      <c r="M603" s="17" t="s">
        <v>22</v>
      </c>
      <c r="N603" s="17" t="s">
        <v>0</v>
      </c>
      <c r="O603" s="17" t="s">
        <v>753</v>
      </c>
      <c r="P603" s="29"/>
    </row>
    <row r="604" spans="3:16" s="12" customFormat="1" x14ac:dyDescent="0.2">
      <c r="C604" s="12" t="s">
        <v>1267</v>
      </c>
      <c r="E604" s="12" t="s">
        <v>1284</v>
      </c>
      <c r="G604" s="12">
        <v>5000</v>
      </c>
      <c r="H604" s="12">
        <v>90</v>
      </c>
      <c r="K604" s="17" t="s">
        <v>743</v>
      </c>
      <c r="L604" s="17" t="s">
        <v>752</v>
      </c>
      <c r="M604" s="17" t="s">
        <v>36</v>
      </c>
      <c r="N604" s="17" t="s">
        <v>0</v>
      </c>
      <c r="O604" s="17" t="s">
        <v>755</v>
      </c>
      <c r="P604" s="29"/>
    </row>
    <row r="605" spans="3:16" s="12" customFormat="1" x14ac:dyDescent="0.2">
      <c r="C605" s="12" t="s">
        <v>1267</v>
      </c>
      <c r="E605" s="12" t="s">
        <v>1284</v>
      </c>
      <c r="G605" s="12">
        <v>5000</v>
      </c>
      <c r="H605" s="12">
        <v>90</v>
      </c>
      <c r="K605" s="17" t="s">
        <v>743</v>
      </c>
      <c r="L605" s="17" t="s">
        <v>752</v>
      </c>
      <c r="M605" s="17" t="s">
        <v>1</v>
      </c>
      <c r="N605" s="17" t="s">
        <v>0</v>
      </c>
      <c r="O605" s="17" t="s">
        <v>758</v>
      </c>
      <c r="P605" s="29"/>
    </row>
    <row r="606" spans="3:16" s="12" customFormat="1" x14ac:dyDescent="0.2">
      <c r="C606" s="12" t="s">
        <v>1267</v>
      </c>
      <c r="E606" s="12" t="s">
        <v>1284</v>
      </c>
      <c r="G606" s="12">
        <v>5000</v>
      </c>
      <c r="H606" s="12">
        <v>90</v>
      </c>
      <c r="K606" s="17" t="s">
        <v>743</v>
      </c>
      <c r="L606" s="17" t="s">
        <v>752</v>
      </c>
      <c r="M606" s="17" t="s">
        <v>25</v>
      </c>
      <c r="N606" s="17" t="s">
        <v>0</v>
      </c>
      <c r="O606" s="17" t="s">
        <v>761</v>
      </c>
      <c r="P606" s="29"/>
    </row>
    <row r="607" spans="3:16" s="12" customFormat="1" x14ac:dyDescent="0.2">
      <c r="C607" s="12" t="s">
        <v>1267</v>
      </c>
      <c r="E607" s="12" t="s">
        <v>1284</v>
      </c>
      <c r="G607" s="12">
        <v>5000</v>
      </c>
      <c r="H607" s="12">
        <v>90</v>
      </c>
      <c r="K607" s="17" t="s">
        <v>743</v>
      </c>
      <c r="L607" s="17" t="s">
        <v>752</v>
      </c>
      <c r="M607" s="17" t="s">
        <v>763</v>
      </c>
      <c r="N607" s="17" t="s">
        <v>0</v>
      </c>
      <c r="O607" s="17" t="s">
        <v>764</v>
      </c>
      <c r="P607" s="29"/>
    </row>
    <row r="608" spans="3:16" s="12" customFormat="1" x14ac:dyDescent="0.2">
      <c r="C608" s="12" t="s">
        <v>1267</v>
      </c>
      <c r="E608" s="12" t="s">
        <v>1284</v>
      </c>
      <c r="G608" s="12">
        <v>5000</v>
      </c>
      <c r="H608" s="12">
        <v>90</v>
      </c>
      <c r="K608" s="17" t="s">
        <v>743</v>
      </c>
      <c r="L608" s="17" t="s">
        <v>752</v>
      </c>
      <c r="M608" s="17" t="s">
        <v>16</v>
      </c>
      <c r="N608" s="17" t="s">
        <v>0</v>
      </c>
      <c r="O608" s="17" t="s">
        <v>767</v>
      </c>
      <c r="P608" s="29"/>
    </row>
    <row r="609" spans="3:16" s="12" customFormat="1" x14ac:dyDescent="0.2">
      <c r="C609" s="12" t="s">
        <v>1267</v>
      </c>
      <c r="E609" s="12" t="s">
        <v>1284</v>
      </c>
      <c r="G609" s="12">
        <v>5000</v>
      </c>
      <c r="H609" s="12">
        <v>90</v>
      </c>
      <c r="K609" s="17" t="s">
        <v>743</v>
      </c>
      <c r="L609" s="17" t="s">
        <v>752</v>
      </c>
      <c r="M609" s="17" t="s">
        <v>768</v>
      </c>
      <c r="N609" s="17" t="s">
        <v>0</v>
      </c>
      <c r="O609" s="17" t="s">
        <v>769</v>
      </c>
      <c r="P609" s="29"/>
    </row>
    <row r="610" spans="3:16" s="12" customFormat="1" x14ac:dyDescent="0.2">
      <c r="C610" s="12" t="s">
        <v>1267</v>
      </c>
      <c r="E610" s="12" t="s">
        <v>1284</v>
      </c>
      <c r="G610" s="12">
        <v>5000</v>
      </c>
      <c r="H610" s="12">
        <v>90</v>
      </c>
      <c r="K610" s="17" t="s">
        <v>743</v>
      </c>
      <c r="L610" s="17" t="s">
        <v>752</v>
      </c>
      <c r="M610" s="17" t="s">
        <v>29</v>
      </c>
      <c r="N610" s="17" t="s">
        <v>0</v>
      </c>
      <c r="O610" s="17" t="s">
        <v>781</v>
      </c>
      <c r="P610" s="29"/>
    </row>
    <row r="611" spans="3:16" s="12" customFormat="1" x14ac:dyDescent="0.2">
      <c r="C611" s="12" t="s">
        <v>1267</v>
      </c>
      <c r="E611" s="12" t="s">
        <v>1284</v>
      </c>
      <c r="G611" s="12">
        <v>5000</v>
      </c>
      <c r="H611" s="12">
        <v>90</v>
      </c>
      <c r="K611" s="17" t="s">
        <v>743</v>
      </c>
      <c r="L611" s="17" t="s">
        <v>752</v>
      </c>
      <c r="M611" s="17" t="s">
        <v>12</v>
      </c>
      <c r="N611" s="17" t="s">
        <v>0</v>
      </c>
      <c r="O611" s="17" t="s">
        <v>782</v>
      </c>
      <c r="P611" s="29"/>
    </row>
    <row r="612" spans="3:16" s="12" customFormat="1" x14ac:dyDescent="0.2">
      <c r="C612" s="12" t="s">
        <v>1267</v>
      </c>
      <c r="E612" s="12" t="s">
        <v>1284</v>
      </c>
      <c r="G612" s="12">
        <v>5000</v>
      </c>
      <c r="H612" s="12">
        <v>90</v>
      </c>
      <c r="K612" s="17" t="s">
        <v>743</v>
      </c>
      <c r="L612" s="17" t="s">
        <v>752</v>
      </c>
      <c r="M612" s="17" t="s">
        <v>790</v>
      </c>
      <c r="N612" s="17" t="s">
        <v>0</v>
      </c>
      <c r="O612" s="17" t="s">
        <v>791</v>
      </c>
      <c r="P612" s="29"/>
    </row>
    <row r="613" spans="3:16" s="12" customFormat="1" x14ac:dyDescent="0.2">
      <c r="C613" s="12" t="s">
        <v>1267</v>
      </c>
      <c r="E613" s="12" t="s">
        <v>1284</v>
      </c>
      <c r="G613" s="12">
        <v>5000</v>
      </c>
      <c r="H613" s="12">
        <v>90</v>
      </c>
      <c r="K613" s="17" t="s">
        <v>743</v>
      </c>
      <c r="L613" s="17" t="s">
        <v>752</v>
      </c>
      <c r="M613" s="17" t="s">
        <v>798</v>
      </c>
      <c r="N613" s="17" t="s">
        <v>0</v>
      </c>
      <c r="O613" s="17" t="s">
        <v>799</v>
      </c>
      <c r="P613" s="29"/>
    </row>
    <row r="614" spans="3:16" s="12" customFormat="1" x14ac:dyDescent="0.2">
      <c r="C614" s="12" t="s">
        <v>1267</v>
      </c>
      <c r="E614" s="12" t="s">
        <v>1284</v>
      </c>
      <c r="G614" s="12">
        <v>5000</v>
      </c>
      <c r="H614" s="12">
        <v>90</v>
      </c>
      <c r="K614" s="17" t="s">
        <v>743</v>
      </c>
      <c r="L614" s="17" t="s">
        <v>752</v>
      </c>
      <c r="M614" s="17" t="s">
        <v>23</v>
      </c>
      <c r="N614" s="17" t="s">
        <v>0</v>
      </c>
      <c r="O614" s="17" t="s">
        <v>803</v>
      </c>
      <c r="P614" s="29"/>
    </row>
    <row r="615" spans="3:16" s="12" customFormat="1" x14ac:dyDescent="0.2">
      <c r="C615" s="12" t="s">
        <v>1267</v>
      </c>
      <c r="E615" s="12" t="s">
        <v>1284</v>
      </c>
      <c r="G615" s="12">
        <v>5000</v>
      </c>
      <c r="H615" s="12">
        <v>90</v>
      </c>
      <c r="K615" s="17" t="s">
        <v>743</v>
      </c>
      <c r="L615" s="17" t="s">
        <v>752</v>
      </c>
      <c r="M615" s="17" t="s">
        <v>806</v>
      </c>
      <c r="N615" s="17" t="s">
        <v>0</v>
      </c>
      <c r="O615" s="17" t="s">
        <v>807</v>
      </c>
      <c r="P615" s="29"/>
    </row>
    <row r="616" spans="3:16" s="12" customFormat="1" x14ac:dyDescent="0.2">
      <c r="C616" s="12" t="s">
        <v>1267</v>
      </c>
      <c r="E616" s="12" t="s">
        <v>1284</v>
      </c>
      <c r="G616" s="12">
        <v>5000</v>
      </c>
      <c r="H616" s="12">
        <v>90</v>
      </c>
      <c r="K616" s="17" t="s">
        <v>743</v>
      </c>
      <c r="L616" s="17" t="s">
        <v>752</v>
      </c>
      <c r="M616" s="17" t="s">
        <v>24</v>
      </c>
      <c r="N616" s="17" t="s">
        <v>0</v>
      </c>
      <c r="O616" s="17" t="s">
        <v>832</v>
      </c>
      <c r="P616" s="29"/>
    </row>
    <row r="617" spans="3:16" s="12" customFormat="1" x14ac:dyDescent="0.2">
      <c r="C617" s="12" t="s">
        <v>1267</v>
      </c>
      <c r="E617" s="12" t="s">
        <v>1284</v>
      </c>
      <c r="G617" s="12">
        <v>5000</v>
      </c>
      <c r="H617" s="12">
        <v>90</v>
      </c>
      <c r="K617" s="17" t="s">
        <v>743</v>
      </c>
      <c r="L617" s="17" t="s">
        <v>752</v>
      </c>
      <c r="M617" s="17" t="s">
        <v>49</v>
      </c>
      <c r="N617" s="17" t="s">
        <v>0</v>
      </c>
      <c r="O617" s="17" t="s">
        <v>833</v>
      </c>
      <c r="P617" s="29"/>
    </row>
    <row r="618" spans="3:16" s="12" customFormat="1" x14ac:dyDescent="0.2">
      <c r="C618" s="12" t="s">
        <v>1267</v>
      </c>
      <c r="E618" s="12" t="s">
        <v>1284</v>
      </c>
      <c r="G618" s="12">
        <v>5000</v>
      </c>
      <c r="H618" s="12">
        <v>90</v>
      </c>
      <c r="K618" s="17" t="s">
        <v>743</v>
      </c>
      <c r="L618" s="17" t="s">
        <v>752</v>
      </c>
      <c r="M618" s="17" t="s">
        <v>840</v>
      </c>
      <c r="N618" s="17" t="s">
        <v>0</v>
      </c>
      <c r="O618" s="17" t="s">
        <v>841</v>
      </c>
      <c r="P618" s="29"/>
    </row>
    <row r="619" spans="3:16" s="12" customFormat="1" x14ac:dyDescent="0.2">
      <c r="C619" s="12" t="s">
        <v>1267</v>
      </c>
      <c r="E619" s="12" t="s">
        <v>1284</v>
      </c>
      <c r="G619" s="12">
        <v>5000</v>
      </c>
      <c r="H619" s="12">
        <v>90</v>
      </c>
      <c r="K619" s="17" t="s">
        <v>743</v>
      </c>
      <c r="L619" s="17" t="s">
        <v>752</v>
      </c>
      <c r="M619" s="17" t="s">
        <v>852</v>
      </c>
      <c r="N619" s="17" t="s">
        <v>0</v>
      </c>
      <c r="O619" s="17" t="s">
        <v>853</v>
      </c>
      <c r="P619" s="29"/>
    </row>
    <row r="620" spans="3:16" s="12" customFormat="1" x14ac:dyDescent="0.2">
      <c r="C620" s="12" t="s">
        <v>1267</v>
      </c>
      <c r="E620" s="12" t="s">
        <v>1284</v>
      </c>
      <c r="G620" s="12">
        <v>5000</v>
      </c>
      <c r="H620" s="12">
        <v>90</v>
      </c>
      <c r="K620" s="17" t="s">
        <v>743</v>
      </c>
      <c r="L620" s="17" t="s">
        <v>752</v>
      </c>
      <c r="M620" s="17" t="s">
        <v>854</v>
      </c>
      <c r="N620" s="17" t="s">
        <v>0</v>
      </c>
      <c r="O620" s="17" t="s">
        <v>855</v>
      </c>
      <c r="P620" s="29"/>
    </row>
    <row r="621" spans="3:16" s="12" customFormat="1" x14ac:dyDescent="0.2">
      <c r="C621" s="12" t="s">
        <v>1267</v>
      </c>
      <c r="E621" s="12" t="s">
        <v>1284</v>
      </c>
      <c r="G621" s="12">
        <v>5000</v>
      </c>
      <c r="H621" s="12">
        <v>90</v>
      </c>
      <c r="K621" s="17" t="s">
        <v>743</v>
      </c>
      <c r="L621" s="17" t="s">
        <v>752</v>
      </c>
      <c r="M621" s="17" t="s">
        <v>15</v>
      </c>
      <c r="N621" s="17" t="s">
        <v>0</v>
      </c>
      <c r="O621" s="17" t="s">
        <v>857</v>
      </c>
      <c r="P621" s="29"/>
    </row>
    <row r="622" spans="3:16" s="12" customFormat="1" x14ac:dyDescent="0.2">
      <c r="C622" s="12" t="s">
        <v>1267</v>
      </c>
      <c r="E622" s="12" t="s">
        <v>1284</v>
      </c>
      <c r="G622" s="12">
        <v>5000</v>
      </c>
      <c r="H622" s="12">
        <v>90</v>
      </c>
      <c r="K622" s="17" t="s">
        <v>743</v>
      </c>
      <c r="L622" s="17" t="s">
        <v>752</v>
      </c>
      <c r="M622" s="17" t="s">
        <v>860</v>
      </c>
      <c r="N622" s="17" t="s">
        <v>0</v>
      </c>
      <c r="O622" s="17" t="s">
        <v>861</v>
      </c>
      <c r="P622" s="29"/>
    </row>
    <row r="623" spans="3:16" s="12" customFormat="1" x14ac:dyDescent="0.2">
      <c r="C623" s="12" t="s">
        <v>1267</v>
      </c>
      <c r="E623" s="12" t="s">
        <v>1284</v>
      </c>
      <c r="G623" s="12">
        <v>5000</v>
      </c>
      <c r="H623" s="12">
        <v>90</v>
      </c>
      <c r="K623" s="17" t="s">
        <v>743</v>
      </c>
      <c r="L623" s="17" t="s">
        <v>752</v>
      </c>
      <c r="M623" s="17" t="s">
        <v>34</v>
      </c>
      <c r="N623" s="17" t="s">
        <v>0</v>
      </c>
      <c r="O623" s="17" t="s">
        <v>865</v>
      </c>
      <c r="P623" s="29"/>
    </row>
    <row r="624" spans="3:16" s="12" customFormat="1" x14ac:dyDescent="0.2">
      <c r="C624" s="12" t="s">
        <v>1267</v>
      </c>
      <c r="E624" s="12" t="s">
        <v>1284</v>
      </c>
      <c r="G624" s="12">
        <v>5000</v>
      </c>
      <c r="H624" s="12">
        <v>90</v>
      </c>
      <c r="K624" s="17" t="s">
        <v>743</v>
      </c>
      <c r="L624" s="17" t="s">
        <v>752</v>
      </c>
      <c r="M624" s="17" t="s">
        <v>17</v>
      </c>
      <c r="N624" s="17" t="s">
        <v>0</v>
      </c>
      <c r="O624" s="17" t="s">
        <v>867</v>
      </c>
      <c r="P624" s="29"/>
    </row>
    <row r="625" spans="3:16" s="12" customFormat="1" x14ac:dyDescent="0.2">
      <c r="C625" s="12" t="s">
        <v>1267</v>
      </c>
      <c r="E625" s="12" t="s">
        <v>1284</v>
      </c>
      <c r="G625" s="12">
        <v>5000</v>
      </c>
      <c r="H625" s="12">
        <v>90</v>
      </c>
      <c r="K625" s="17" t="s">
        <v>743</v>
      </c>
      <c r="L625" s="17" t="s">
        <v>752</v>
      </c>
      <c r="M625" s="17" t="s">
        <v>188</v>
      </c>
      <c r="N625" s="17" t="s">
        <v>0</v>
      </c>
      <c r="O625" s="17" t="s">
        <v>871</v>
      </c>
      <c r="P625" s="29"/>
    </row>
    <row r="626" spans="3:16" s="12" customFormat="1" x14ac:dyDescent="0.2">
      <c r="C626" s="12" t="s">
        <v>1267</v>
      </c>
      <c r="E626" s="12" t="s">
        <v>1284</v>
      </c>
      <c r="G626" s="12">
        <v>5000</v>
      </c>
      <c r="H626" s="12">
        <v>90</v>
      </c>
      <c r="K626" s="17" t="s">
        <v>743</v>
      </c>
      <c r="L626" s="17" t="s">
        <v>752</v>
      </c>
      <c r="M626" s="17" t="s">
        <v>881</v>
      </c>
      <c r="N626" s="17" t="s">
        <v>0</v>
      </c>
      <c r="O626" s="17" t="s">
        <v>882</v>
      </c>
      <c r="P626" s="29"/>
    </row>
    <row r="627" spans="3:16" s="12" customFormat="1" x14ac:dyDescent="0.2">
      <c r="C627" s="12" t="s">
        <v>1267</v>
      </c>
      <c r="E627" s="12" t="s">
        <v>1284</v>
      </c>
      <c r="G627" s="12">
        <v>5000</v>
      </c>
      <c r="H627" s="12">
        <v>90</v>
      </c>
      <c r="K627" s="17" t="s">
        <v>743</v>
      </c>
      <c r="L627" s="17" t="s">
        <v>752</v>
      </c>
      <c r="M627" s="17" t="s">
        <v>31</v>
      </c>
      <c r="N627" s="17" t="s">
        <v>0</v>
      </c>
      <c r="O627" s="17" t="s">
        <v>887</v>
      </c>
      <c r="P627" s="29"/>
    </row>
    <row r="628" spans="3:16" s="12" customFormat="1" x14ac:dyDescent="0.2">
      <c r="C628" s="12" t="s">
        <v>1267</v>
      </c>
      <c r="E628" s="12" t="s">
        <v>1284</v>
      </c>
      <c r="G628" s="12">
        <v>5000</v>
      </c>
      <c r="H628" s="12">
        <v>90</v>
      </c>
      <c r="K628" s="17" t="s">
        <v>743</v>
      </c>
      <c r="L628" s="17" t="s">
        <v>752</v>
      </c>
      <c r="M628" s="17" t="s">
        <v>892</v>
      </c>
      <c r="N628" s="17" t="s">
        <v>0</v>
      </c>
      <c r="O628" s="17" t="s">
        <v>893</v>
      </c>
      <c r="P628" s="29"/>
    </row>
    <row r="629" spans="3:16" s="12" customFormat="1" x14ac:dyDescent="0.2">
      <c r="C629" s="12" t="s">
        <v>1267</v>
      </c>
      <c r="E629" s="12" t="s">
        <v>1284</v>
      </c>
      <c r="G629" s="12">
        <v>5000</v>
      </c>
      <c r="H629" s="12">
        <v>90</v>
      </c>
      <c r="K629" s="17" t="s">
        <v>743</v>
      </c>
      <c r="L629" s="17" t="s">
        <v>752</v>
      </c>
      <c r="M629" s="17" t="s">
        <v>26</v>
      </c>
      <c r="N629" s="17" t="s">
        <v>0</v>
      </c>
      <c r="O629" s="17" t="s">
        <v>896</v>
      </c>
      <c r="P629" s="29"/>
    </row>
    <row r="630" spans="3:16" s="12" customFormat="1" x14ac:dyDescent="0.2">
      <c r="C630" s="12" t="s">
        <v>1267</v>
      </c>
      <c r="E630" s="12" t="s">
        <v>1284</v>
      </c>
      <c r="G630" s="12">
        <v>5000</v>
      </c>
      <c r="H630" s="12">
        <v>90</v>
      </c>
      <c r="K630" s="17" t="s">
        <v>743</v>
      </c>
      <c r="L630" s="17" t="s">
        <v>752</v>
      </c>
      <c r="M630" s="17" t="s">
        <v>444</v>
      </c>
      <c r="N630" s="17" t="s">
        <v>0</v>
      </c>
      <c r="O630" s="17" t="s">
        <v>899</v>
      </c>
      <c r="P630" s="29"/>
    </row>
    <row r="631" spans="3:16" s="12" customFormat="1" x14ac:dyDescent="0.2">
      <c r="C631" s="12" t="s">
        <v>1267</v>
      </c>
      <c r="E631" s="12" t="s">
        <v>1284</v>
      </c>
      <c r="G631" s="12">
        <v>5000</v>
      </c>
      <c r="H631" s="12">
        <v>90</v>
      </c>
      <c r="K631" s="17" t="s">
        <v>743</v>
      </c>
      <c r="L631" s="17" t="s">
        <v>752</v>
      </c>
      <c r="M631" s="17" t="s">
        <v>37</v>
      </c>
      <c r="N631" s="17" t="s">
        <v>0</v>
      </c>
      <c r="O631" s="17" t="s">
        <v>901</v>
      </c>
      <c r="P631" s="29"/>
    </row>
    <row r="632" spans="3:16" s="12" customFormat="1" x14ac:dyDescent="0.2">
      <c r="C632" s="12" t="s">
        <v>1267</v>
      </c>
      <c r="E632" s="12" t="s">
        <v>1284</v>
      </c>
      <c r="G632" s="12">
        <v>5000</v>
      </c>
      <c r="H632" s="12">
        <v>90</v>
      </c>
      <c r="K632" s="17" t="s">
        <v>743</v>
      </c>
      <c r="L632" s="17" t="s">
        <v>752</v>
      </c>
      <c r="M632" s="17" t="s">
        <v>902</v>
      </c>
      <c r="N632" s="17" t="s">
        <v>0</v>
      </c>
      <c r="O632" s="17" t="s">
        <v>903</v>
      </c>
      <c r="P632" s="29"/>
    </row>
    <row r="633" spans="3:16" s="12" customFormat="1" x14ac:dyDescent="0.2">
      <c r="C633" s="12" t="s">
        <v>1267</v>
      </c>
      <c r="E633" s="12" t="s">
        <v>1284</v>
      </c>
      <c r="G633" s="12">
        <v>5000</v>
      </c>
      <c r="H633" s="12">
        <v>90</v>
      </c>
      <c r="K633" s="17" t="s">
        <v>743</v>
      </c>
      <c r="L633" s="17" t="s">
        <v>752</v>
      </c>
      <c r="M633" s="17" t="s">
        <v>33</v>
      </c>
      <c r="N633" s="17" t="s">
        <v>0</v>
      </c>
      <c r="O633" s="17" t="s">
        <v>926</v>
      </c>
      <c r="P633" s="29"/>
    </row>
    <row r="634" spans="3:16" s="12" customFormat="1" x14ac:dyDescent="0.2">
      <c r="C634" s="12" t="s">
        <v>1267</v>
      </c>
      <c r="E634" s="12" t="s">
        <v>1284</v>
      </c>
      <c r="G634" s="12">
        <v>5000</v>
      </c>
      <c r="H634" s="12">
        <v>90</v>
      </c>
      <c r="K634" s="17" t="s">
        <v>743</v>
      </c>
      <c r="L634" s="17" t="s">
        <v>752</v>
      </c>
      <c r="M634" s="17" t="s">
        <v>932</v>
      </c>
      <c r="N634" s="17" t="s">
        <v>0</v>
      </c>
      <c r="O634" s="17" t="s">
        <v>933</v>
      </c>
      <c r="P634" s="29"/>
    </row>
    <row r="635" spans="3:16" s="12" customFormat="1" x14ac:dyDescent="0.2">
      <c r="C635" s="12" t="s">
        <v>1267</v>
      </c>
      <c r="E635" s="12" t="s">
        <v>1284</v>
      </c>
      <c r="G635" s="12">
        <v>5000</v>
      </c>
      <c r="H635" s="12">
        <v>90</v>
      </c>
      <c r="K635" s="17" t="s">
        <v>743</v>
      </c>
      <c r="L635" s="17" t="s">
        <v>752</v>
      </c>
      <c r="M635" s="17" t="s">
        <v>13</v>
      </c>
      <c r="N635" s="17" t="s">
        <v>0</v>
      </c>
      <c r="O635" s="17" t="s">
        <v>937</v>
      </c>
      <c r="P635" s="29"/>
    </row>
    <row r="636" spans="3:16" s="12" customFormat="1" x14ac:dyDescent="0.2">
      <c r="C636" s="12" t="s">
        <v>1267</v>
      </c>
      <c r="E636" s="12" t="s">
        <v>1284</v>
      </c>
      <c r="G636" s="12">
        <v>5000</v>
      </c>
      <c r="H636" s="12">
        <v>90</v>
      </c>
      <c r="K636" s="17" t="s">
        <v>743</v>
      </c>
      <c r="L636" s="17" t="s">
        <v>752</v>
      </c>
      <c r="M636" s="17" t="s">
        <v>46</v>
      </c>
      <c r="N636" s="17" t="s">
        <v>0</v>
      </c>
      <c r="O636" s="17" t="s">
        <v>938</v>
      </c>
      <c r="P636" s="29"/>
    </row>
    <row r="637" spans="3:16" s="12" customFormat="1" x14ac:dyDescent="0.2">
      <c r="C637" s="12" t="s">
        <v>1267</v>
      </c>
      <c r="E637" s="12" t="s">
        <v>1284</v>
      </c>
      <c r="G637" s="12">
        <v>5000</v>
      </c>
      <c r="H637" s="12">
        <v>90</v>
      </c>
      <c r="K637" s="17" t="s">
        <v>743</v>
      </c>
      <c r="L637" s="17" t="s">
        <v>752</v>
      </c>
      <c r="M637" s="17" t="s">
        <v>942</v>
      </c>
      <c r="N637" s="17" t="s">
        <v>0</v>
      </c>
      <c r="O637" s="17" t="s">
        <v>943</v>
      </c>
      <c r="P637" s="29"/>
    </row>
    <row r="638" spans="3:16" s="12" customFormat="1" x14ac:dyDescent="0.2">
      <c r="C638" s="12" t="s">
        <v>1267</v>
      </c>
      <c r="E638" s="12" t="s">
        <v>1284</v>
      </c>
      <c r="G638" s="12">
        <v>5000</v>
      </c>
      <c r="H638" s="12">
        <v>90</v>
      </c>
      <c r="K638" s="17" t="s">
        <v>743</v>
      </c>
      <c r="L638" s="17" t="s">
        <v>752</v>
      </c>
      <c r="M638" s="17" t="s">
        <v>45</v>
      </c>
      <c r="N638" s="17" t="s">
        <v>0</v>
      </c>
      <c r="O638" s="17" t="s">
        <v>951</v>
      </c>
      <c r="P638" s="29"/>
    </row>
    <row r="639" spans="3:16" s="12" customFormat="1" x14ac:dyDescent="0.2">
      <c r="C639" s="12" t="s">
        <v>1267</v>
      </c>
      <c r="E639" s="12" t="s">
        <v>1284</v>
      </c>
      <c r="G639" s="12">
        <v>5000</v>
      </c>
      <c r="H639" s="12">
        <v>90</v>
      </c>
      <c r="K639" s="17" t="s">
        <v>743</v>
      </c>
      <c r="L639" s="17" t="s">
        <v>752</v>
      </c>
      <c r="M639" s="17" t="s">
        <v>958</v>
      </c>
      <c r="N639" s="17" t="s">
        <v>0</v>
      </c>
      <c r="O639" s="17" t="s">
        <v>959</v>
      </c>
      <c r="P639" s="29"/>
    </row>
    <row r="640" spans="3:16" s="12" customFormat="1" x14ac:dyDescent="0.2">
      <c r="C640" s="12" t="s">
        <v>1267</v>
      </c>
      <c r="E640" s="12" t="s">
        <v>1284</v>
      </c>
      <c r="G640" s="12">
        <v>5000</v>
      </c>
      <c r="H640" s="12">
        <v>90</v>
      </c>
      <c r="K640" s="17" t="s">
        <v>743</v>
      </c>
      <c r="L640" s="17" t="s">
        <v>752</v>
      </c>
      <c r="M640" s="17" t="s">
        <v>972</v>
      </c>
      <c r="N640" s="17" t="s">
        <v>0</v>
      </c>
      <c r="O640" s="17" t="s">
        <v>973</v>
      </c>
      <c r="P640" s="29"/>
    </row>
    <row r="641" spans="3:16" s="12" customFormat="1" x14ac:dyDescent="0.2">
      <c r="C641" s="12" t="s">
        <v>1267</v>
      </c>
      <c r="E641" s="12" t="s">
        <v>1284</v>
      </c>
      <c r="G641" s="12">
        <v>5000</v>
      </c>
      <c r="H641" s="12">
        <v>90</v>
      </c>
      <c r="K641" s="17" t="s">
        <v>743</v>
      </c>
      <c r="L641" s="17" t="s">
        <v>752</v>
      </c>
      <c r="M641" s="17" t="s">
        <v>911</v>
      </c>
      <c r="N641" s="17" t="s">
        <v>0</v>
      </c>
      <c r="O641" s="17" t="s">
        <v>974</v>
      </c>
      <c r="P641" s="29"/>
    </row>
    <row r="642" spans="3:16" s="12" customFormat="1" x14ac:dyDescent="0.2">
      <c r="C642" s="12" t="s">
        <v>1267</v>
      </c>
      <c r="E642" s="12" t="s">
        <v>1284</v>
      </c>
      <c r="G642" s="12">
        <v>5000</v>
      </c>
      <c r="H642" s="12">
        <v>90</v>
      </c>
      <c r="K642" s="17" t="s">
        <v>743</v>
      </c>
      <c r="L642" s="17" t="s">
        <v>752</v>
      </c>
      <c r="M642" s="17" t="s">
        <v>382</v>
      </c>
      <c r="N642" s="17" t="s">
        <v>0</v>
      </c>
      <c r="O642" s="17" t="s">
        <v>988</v>
      </c>
      <c r="P642" s="29"/>
    </row>
    <row r="643" spans="3:16" s="12" customFormat="1" x14ac:dyDescent="0.2">
      <c r="C643" s="12" t="s">
        <v>1267</v>
      </c>
      <c r="E643" s="12" t="s">
        <v>1284</v>
      </c>
      <c r="G643" s="12">
        <v>5000</v>
      </c>
      <c r="H643" s="12">
        <v>90</v>
      </c>
      <c r="K643" s="17" t="s">
        <v>743</v>
      </c>
      <c r="L643" s="17" t="s">
        <v>752</v>
      </c>
      <c r="M643" s="17" t="s">
        <v>993</v>
      </c>
      <c r="N643" s="17" t="s">
        <v>0</v>
      </c>
      <c r="O643" s="17" t="s">
        <v>994</v>
      </c>
      <c r="P643" s="29"/>
    </row>
    <row r="644" spans="3:16" s="12" customFormat="1" x14ac:dyDescent="0.2">
      <c r="C644" s="12" t="s">
        <v>1267</v>
      </c>
      <c r="E644" s="12" t="s">
        <v>1284</v>
      </c>
      <c r="G644" s="12">
        <v>5000</v>
      </c>
      <c r="H644" s="12">
        <v>90</v>
      </c>
      <c r="K644" s="17" t="s">
        <v>743</v>
      </c>
      <c r="L644" s="17" t="s">
        <v>752</v>
      </c>
      <c r="M644" s="17" t="s">
        <v>995</v>
      </c>
      <c r="N644" s="17" t="s">
        <v>0</v>
      </c>
      <c r="O644" s="17" t="s">
        <v>996</v>
      </c>
      <c r="P644" s="29"/>
    </row>
    <row r="645" spans="3:16" s="12" customFormat="1" x14ac:dyDescent="0.2">
      <c r="C645" s="12" t="s">
        <v>1267</v>
      </c>
      <c r="E645" s="12" t="s">
        <v>1284</v>
      </c>
      <c r="G645" s="12">
        <v>5000</v>
      </c>
      <c r="H645" s="12">
        <v>90</v>
      </c>
      <c r="K645" s="17" t="s">
        <v>743</v>
      </c>
      <c r="L645" s="17" t="s">
        <v>752</v>
      </c>
      <c r="M645" s="17" t="s">
        <v>55</v>
      </c>
      <c r="N645" s="17" t="s">
        <v>0</v>
      </c>
      <c r="O645" s="17" t="s">
        <v>1002</v>
      </c>
      <c r="P645" s="29"/>
    </row>
    <row r="646" spans="3:16" s="12" customFormat="1" x14ac:dyDescent="0.2">
      <c r="C646" s="12" t="s">
        <v>1267</v>
      </c>
      <c r="E646" s="12" t="s">
        <v>1284</v>
      </c>
      <c r="G646" s="12">
        <v>5000</v>
      </c>
      <c r="H646" s="12">
        <v>90</v>
      </c>
      <c r="K646" s="17" t="s">
        <v>743</v>
      </c>
      <c r="L646" s="17" t="s">
        <v>752</v>
      </c>
      <c r="M646" s="17" t="s">
        <v>50</v>
      </c>
      <c r="N646" s="17" t="s">
        <v>0</v>
      </c>
      <c r="O646" s="17" t="s">
        <v>1005</v>
      </c>
      <c r="P646" s="29"/>
    </row>
    <row r="647" spans="3:16" s="12" customFormat="1" x14ac:dyDescent="0.2">
      <c r="C647" s="12" t="s">
        <v>1267</v>
      </c>
      <c r="E647" s="12" t="s">
        <v>1284</v>
      </c>
      <c r="G647" s="12">
        <v>5000</v>
      </c>
      <c r="H647" s="12">
        <v>90</v>
      </c>
      <c r="K647" s="17" t="s">
        <v>743</v>
      </c>
      <c r="L647" s="17" t="s">
        <v>752</v>
      </c>
      <c r="M647" s="17" t="s">
        <v>1041</v>
      </c>
      <c r="N647" s="17" t="s">
        <v>0</v>
      </c>
      <c r="O647" s="17" t="s">
        <v>1042</v>
      </c>
      <c r="P647" s="29"/>
    </row>
    <row r="648" spans="3:16" s="12" customFormat="1" x14ac:dyDescent="0.2">
      <c r="C648" s="12" t="s">
        <v>1267</v>
      </c>
      <c r="E648" s="12" t="s">
        <v>1284</v>
      </c>
      <c r="G648" s="12">
        <v>5000</v>
      </c>
      <c r="H648" s="12">
        <v>90</v>
      </c>
      <c r="K648" s="17" t="s">
        <v>743</v>
      </c>
      <c r="L648" s="17" t="s">
        <v>752</v>
      </c>
      <c r="M648" s="17" t="s">
        <v>14</v>
      </c>
      <c r="N648" s="17" t="s">
        <v>0</v>
      </c>
      <c r="O648" s="17" t="s">
        <v>1043</v>
      </c>
      <c r="P648" s="29"/>
    </row>
    <row r="649" spans="3:16" s="12" customFormat="1" x14ac:dyDescent="0.2">
      <c r="C649" s="12" t="s">
        <v>1267</v>
      </c>
      <c r="E649" s="12" t="s">
        <v>1284</v>
      </c>
      <c r="G649" s="12">
        <v>5000</v>
      </c>
      <c r="H649" s="12">
        <v>90</v>
      </c>
      <c r="K649" s="17" t="s">
        <v>743</v>
      </c>
      <c r="L649" s="17" t="s">
        <v>752</v>
      </c>
      <c r="M649" s="17" t="s">
        <v>1051</v>
      </c>
      <c r="N649" s="17" t="s">
        <v>0</v>
      </c>
      <c r="O649" s="17" t="s">
        <v>1052</v>
      </c>
      <c r="P649" s="29"/>
    </row>
    <row r="650" spans="3:16" s="12" customFormat="1" x14ac:dyDescent="0.2">
      <c r="C650" s="12" t="s">
        <v>1267</v>
      </c>
      <c r="E650" s="12" t="s">
        <v>1284</v>
      </c>
      <c r="G650" s="12">
        <v>5000</v>
      </c>
      <c r="H650" s="12">
        <v>90</v>
      </c>
      <c r="K650" s="17" t="s">
        <v>743</v>
      </c>
      <c r="L650" s="17" t="s">
        <v>752</v>
      </c>
      <c r="M650" s="17" t="s">
        <v>19</v>
      </c>
      <c r="N650" s="17" t="s">
        <v>0</v>
      </c>
      <c r="O650" s="17" t="s">
        <v>1062</v>
      </c>
      <c r="P650" s="29"/>
    </row>
    <row r="651" spans="3:16" s="12" customFormat="1" x14ac:dyDescent="0.2">
      <c r="C651" s="12" t="s">
        <v>1267</v>
      </c>
      <c r="E651" s="12" t="s">
        <v>1284</v>
      </c>
      <c r="G651" s="12">
        <v>5000</v>
      </c>
      <c r="H651" s="12">
        <v>90</v>
      </c>
      <c r="K651" s="17" t="s">
        <v>743</v>
      </c>
      <c r="L651" s="17" t="s">
        <v>752</v>
      </c>
      <c r="M651" s="17" t="s">
        <v>1066</v>
      </c>
      <c r="N651" s="17" t="s">
        <v>0</v>
      </c>
      <c r="O651" s="17" t="s">
        <v>1067</v>
      </c>
      <c r="P651" s="29"/>
    </row>
    <row r="652" spans="3:16" s="12" customFormat="1" x14ac:dyDescent="0.2">
      <c r="C652" s="12" t="s">
        <v>1267</v>
      </c>
      <c r="E652" s="12" t="s">
        <v>1284</v>
      </c>
      <c r="G652" s="12">
        <v>5000</v>
      </c>
      <c r="H652" s="12">
        <v>90</v>
      </c>
      <c r="K652" s="17" t="s">
        <v>743</v>
      </c>
      <c r="L652" s="17" t="s">
        <v>752</v>
      </c>
      <c r="M652" s="17" t="s">
        <v>28</v>
      </c>
      <c r="N652" s="17" t="s">
        <v>0</v>
      </c>
      <c r="O652" s="17" t="s">
        <v>1097</v>
      </c>
      <c r="P652" s="29"/>
    </row>
    <row r="653" spans="3:16" s="12" customFormat="1" x14ac:dyDescent="0.2">
      <c r="C653" s="12" t="s">
        <v>1267</v>
      </c>
      <c r="E653" s="12" t="s">
        <v>1284</v>
      </c>
      <c r="G653" s="12">
        <v>5000</v>
      </c>
      <c r="H653" s="12">
        <v>90</v>
      </c>
      <c r="K653" s="17" t="s">
        <v>743</v>
      </c>
      <c r="L653" s="17" t="s">
        <v>752</v>
      </c>
      <c r="M653" s="17" t="s">
        <v>18</v>
      </c>
      <c r="N653" s="17" t="s">
        <v>0</v>
      </c>
      <c r="O653" s="17" t="s">
        <v>1100</v>
      </c>
      <c r="P653" s="29"/>
    </row>
    <row r="654" spans="3:16" s="12" customFormat="1" x14ac:dyDescent="0.2">
      <c r="C654" s="12" t="s">
        <v>1267</v>
      </c>
      <c r="E654" s="12" t="s">
        <v>1284</v>
      </c>
      <c r="G654" s="12">
        <v>5000</v>
      </c>
      <c r="H654" s="12">
        <v>90</v>
      </c>
      <c r="K654" s="17" t="s">
        <v>743</v>
      </c>
      <c r="L654" s="17" t="s">
        <v>752</v>
      </c>
      <c r="M654" s="17" t="s">
        <v>101</v>
      </c>
      <c r="N654" s="17" t="s">
        <v>0</v>
      </c>
      <c r="O654" s="17" t="s">
        <v>1106</v>
      </c>
      <c r="P654" s="29"/>
    </row>
    <row r="655" spans="3:16" s="12" customFormat="1" x14ac:dyDescent="0.2">
      <c r="C655" s="12" t="s">
        <v>1267</v>
      </c>
      <c r="E655" s="12" t="s">
        <v>1284</v>
      </c>
      <c r="G655" s="12">
        <v>5000</v>
      </c>
      <c r="H655" s="12">
        <v>90</v>
      </c>
      <c r="K655" s="17" t="s">
        <v>743</v>
      </c>
      <c r="L655" s="17" t="s">
        <v>752</v>
      </c>
      <c r="M655" s="17" t="s">
        <v>35</v>
      </c>
      <c r="N655" s="17" t="s">
        <v>0</v>
      </c>
      <c r="O655" s="17" t="s">
        <v>1112</v>
      </c>
      <c r="P655" s="29"/>
    </row>
    <row r="656" spans="3:16" s="12" customFormat="1" x14ac:dyDescent="0.2">
      <c r="C656" s="12" t="s">
        <v>1267</v>
      </c>
      <c r="E656" s="12" t="s">
        <v>1284</v>
      </c>
      <c r="G656" s="12">
        <v>5000</v>
      </c>
      <c r="H656" s="12">
        <v>90</v>
      </c>
      <c r="K656" s="17" t="s">
        <v>743</v>
      </c>
      <c r="L656" s="17" t="s">
        <v>752</v>
      </c>
      <c r="M656" s="17" t="s">
        <v>1114</v>
      </c>
      <c r="N656" s="17" t="s">
        <v>0</v>
      </c>
      <c r="O656" s="17" t="s">
        <v>1115</v>
      </c>
      <c r="P656" s="29"/>
    </row>
    <row r="657" spans="3:16" s="12" customFormat="1" x14ac:dyDescent="0.2">
      <c r="C657" s="12" t="s">
        <v>1267</v>
      </c>
      <c r="E657" s="12" t="s">
        <v>1284</v>
      </c>
      <c r="G657" s="12">
        <v>5000</v>
      </c>
      <c r="H657" s="12">
        <v>90</v>
      </c>
      <c r="K657" s="17" t="s">
        <v>743</v>
      </c>
      <c r="L657" s="17" t="s">
        <v>752</v>
      </c>
      <c r="M657" s="17" t="s">
        <v>1117</v>
      </c>
      <c r="N657" s="17" t="s">
        <v>0</v>
      </c>
      <c r="O657" s="17" t="s">
        <v>1118</v>
      </c>
      <c r="P657" s="29"/>
    </row>
    <row r="658" spans="3:16" s="12" customFormat="1" x14ac:dyDescent="0.2">
      <c r="C658" s="12" t="s">
        <v>1267</v>
      </c>
      <c r="E658" s="12" t="s">
        <v>1284</v>
      </c>
      <c r="G658" s="12">
        <v>5000</v>
      </c>
      <c r="H658" s="12">
        <v>90</v>
      </c>
      <c r="K658" s="17" t="s">
        <v>743</v>
      </c>
      <c r="L658" s="17" t="s">
        <v>752</v>
      </c>
      <c r="M658" s="17" t="s">
        <v>1130</v>
      </c>
      <c r="N658" s="17" t="s">
        <v>0</v>
      </c>
      <c r="O658" s="17" t="s">
        <v>1131</v>
      </c>
      <c r="P658" s="29"/>
    </row>
    <row r="659" spans="3:16" s="12" customFormat="1" x14ac:dyDescent="0.2">
      <c r="C659" s="12" t="s">
        <v>1267</v>
      </c>
      <c r="E659" s="12" t="s">
        <v>1284</v>
      </c>
      <c r="G659" s="12">
        <v>5000</v>
      </c>
      <c r="H659" s="12">
        <v>90</v>
      </c>
      <c r="K659" s="17" t="s">
        <v>743</v>
      </c>
      <c r="L659" s="17" t="s">
        <v>752</v>
      </c>
      <c r="M659" s="17" t="s">
        <v>1145</v>
      </c>
      <c r="N659" s="17" t="s">
        <v>0</v>
      </c>
      <c r="O659" s="17" t="s">
        <v>1146</v>
      </c>
      <c r="P659" s="29"/>
    </row>
    <row r="660" spans="3:16" s="12" customFormat="1" x14ac:dyDescent="0.2">
      <c r="C660" s="12" t="s">
        <v>1267</v>
      </c>
      <c r="E660" s="12" t="s">
        <v>1284</v>
      </c>
      <c r="G660" s="12">
        <v>5000</v>
      </c>
      <c r="H660" s="12">
        <v>90</v>
      </c>
      <c r="K660" s="17" t="s">
        <v>743</v>
      </c>
      <c r="L660" s="17" t="s">
        <v>752</v>
      </c>
      <c r="M660" s="17" t="s">
        <v>92</v>
      </c>
      <c r="N660" s="17" t="s">
        <v>0</v>
      </c>
      <c r="O660" s="17" t="s">
        <v>1147</v>
      </c>
      <c r="P660" s="29"/>
    </row>
    <row r="661" spans="3:16" s="12" customFormat="1" x14ac:dyDescent="0.2">
      <c r="C661" s="12" t="s">
        <v>1267</v>
      </c>
      <c r="E661" s="12" t="s">
        <v>1284</v>
      </c>
      <c r="G661" s="12">
        <v>5000</v>
      </c>
      <c r="H661" s="12">
        <v>90</v>
      </c>
      <c r="K661" s="17" t="s">
        <v>743</v>
      </c>
      <c r="L661" s="17" t="s">
        <v>752</v>
      </c>
      <c r="M661" s="17" t="s">
        <v>27</v>
      </c>
      <c r="N661" s="17" t="s">
        <v>0</v>
      </c>
      <c r="O661" s="17" t="s">
        <v>1156</v>
      </c>
      <c r="P661" s="29"/>
    </row>
    <row r="662" spans="3:16" s="12" customFormat="1" x14ac:dyDescent="0.2">
      <c r="C662" s="12" t="s">
        <v>1267</v>
      </c>
      <c r="E662" s="12" t="s">
        <v>1284</v>
      </c>
      <c r="G662" s="12">
        <v>5000</v>
      </c>
      <c r="H662" s="12">
        <v>90</v>
      </c>
      <c r="K662" s="17" t="s">
        <v>743</v>
      </c>
      <c r="L662" s="17" t="s">
        <v>752</v>
      </c>
      <c r="M662" s="17" t="s">
        <v>21</v>
      </c>
      <c r="N662" s="17" t="s">
        <v>0</v>
      </c>
      <c r="O662" s="17" t="s">
        <v>1161</v>
      </c>
      <c r="P662" s="29"/>
    </row>
    <row r="663" spans="3:16" s="12" customFormat="1" x14ac:dyDescent="0.2">
      <c r="C663" s="12" t="s">
        <v>1267</v>
      </c>
      <c r="E663" s="12" t="s">
        <v>1284</v>
      </c>
      <c r="G663" s="12">
        <v>5000</v>
      </c>
      <c r="H663" s="12">
        <v>90</v>
      </c>
      <c r="K663" s="17" t="s">
        <v>743</v>
      </c>
      <c r="L663" s="17" t="s">
        <v>752</v>
      </c>
      <c r="M663" s="17" t="s">
        <v>54</v>
      </c>
      <c r="N663" s="17" t="s">
        <v>0</v>
      </c>
      <c r="O663" s="17" t="s">
        <v>1162</v>
      </c>
      <c r="P663" s="29"/>
    </row>
    <row r="664" spans="3:16" s="12" customFormat="1" x14ac:dyDescent="0.2">
      <c r="C664" s="12" t="s">
        <v>1267</v>
      </c>
      <c r="E664" s="12" t="s">
        <v>1284</v>
      </c>
      <c r="G664" s="12">
        <v>5000</v>
      </c>
      <c r="H664" s="12">
        <v>90</v>
      </c>
      <c r="K664" s="17" t="s">
        <v>743</v>
      </c>
      <c r="L664" s="17" t="s">
        <v>752</v>
      </c>
      <c r="M664" s="17" t="s">
        <v>1172</v>
      </c>
      <c r="N664" s="17" t="s">
        <v>0</v>
      </c>
      <c r="O664" s="17" t="s">
        <v>1173</v>
      </c>
      <c r="P664" s="29"/>
    </row>
    <row r="665" spans="3:16" s="12" customFormat="1" x14ac:dyDescent="0.2">
      <c r="C665" s="12" t="s">
        <v>1267</v>
      </c>
      <c r="E665" s="12" t="s">
        <v>1284</v>
      </c>
      <c r="G665" s="12">
        <v>5000</v>
      </c>
      <c r="H665" s="12">
        <v>90</v>
      </c>
      <c r="K665" s="17" t="s">
        <v>743</v>
      </c>
      <c r="L665" s="17" t="s">
        <v>752</v>
      </c>
      <c r="M665" s="17" t="s">
        <v>1175</v>
      </c>
      <c r="N665" s="17" t="s">
        <v>0</v>
      </c>
      <c r="O665" s="17" t="s">
        <v>1176</v>
      </c>
      <c r="P665" s="29"/>
    </row>
    <row r="666" spans="3:16" s="12" customFormat="1" x14ac:dyDescent="0.2">
      <c r="C666" s="12" t="s">
        <v>1267</v>
      </c>
      <c r="E666" s="12" t="s">
        <v>1284</v>
      </c>
      <c r="G666" s="12">
        <v>5000</v>
      </c>
      <c r="H666" s="12">
        <v>90</v>
      </c>
      <c r="K666" s="17" t="s">
        <v>743</v>
      </c>
      <c r="L666" s="17" t="s">
        <v>752</v>
      </c>
      <c r="M666" s="17" t="s">
        <v>1177</v>
      </c>
      <c r="N666" s="17" t="s">
        <v>0</v>
      </c>
      <c r="O666" s="17" t="s">
        <v>1178</v>
      </c>
      <c r="P666" s="29"/>
    </row>
    <row r="667" spans="3:16" s="12" customFormat="1" x14ac:dyDescent="0.2">
      <c r="C667" s="12" t="s">
        <v>1267</v>
      </c>
      <c r="E667" s="12" t="s">
        <v>1284</v>
      </c>
      <c r="G667" s="12">
        <v>5000</v>
      </c>
      <c r="H667" s="12">
        <v>90</v>
      </c>
      <c r="K667" s="17" t="s">
        <v>743</v>
      </c>
      <c r="L667" s="17" t="s">
        <v>752</v>
      </c>
      <c r="M667" s="17" t="s">
        <v>39</v>
      </c>
      <c r="N667" s="17" t="s">
        <v>0</v>
      </c>
      <c r="O667" s="17" t="s">
        <v>1189</v>
      </c>
      <c r="P667" s="29"/>
    </row>
    <row r="668" spans="3:16" s="12" customFormat="1" x14ac:dyDescent="0.2">
      <c r="C668" s="12" t="s">
        <v>1267</v>
      </c>
      <c r="E668" s="12" t="s">
        <v>1284</v>
      </c>
      <c r="G668" s="12">
        <v>5000</v>
      </c>
      <c r="H668" s="12">
        <v>90</v>
      </c>
      <c r="K668" s="17" t="s">
        <v>743</v>
      </c>
      <c r="L668" s="17" t="s">
        <v>752</v>
      </c>
      <c r="M668" s="17" t="s">
        <v>1194</v>
      </c>
      <c r="N668" s="17" t="s">
        <v>0</v>
      </c>
      <c r="O668" s="17" t="s">
        <v>1195</v>
      </c>
      <c r="P668" s="29"/>
    </row>
    <row r="669" spans="3:16" s="12" customFormat="1" x14ac:dyDescent="0.2">
      <c r="C669" s="12" t="s">
        <v>1267</v>
      </c>
      <c r="E669" s="12" t="s">
        <v>1284</v>
      </c>
      <c r="G669" s="12">
        <v>5000</v>
      </c>
      <c r="H669" s="12">
        <v>90</v>
      </c>
      <c r="K669" s="17" t="s">
        <v>743</v>
      </c>
      <c r="L669" s="17" t="s">
        <v>752</v>
      </c>
      <c r="M669" s="17" t="s">
        <v>1197</v>
      </c>
      <c r="N669" s="17" t="s">
        <v>0</v>
      </c>
      <c r="O669" s="17" t="s">
        <v>1198</v>
      </c>
      <c r="P669" s="29"/>
    </row>
    <row r="670" spans="3:16" s="12" customFormat="1" x14ac:dyDescent="0.2">
      <c r="C670" s="12" t="s">
        <v>1267</v>
      </c>
      <c r="E670" s="12" t="s">
        <v>1284</v>
      </c>
      <c r="G670" s="12">
        <v>5000</v>
      </c>
      <c r="H670" s="12">
        <v>90</v>
      </c>
      <c r="K670" s="17" t="s">
        <v>743</v>
      </c>
      <c r="L670" s="17" t="s">
        <v>752</v>
      </c>
      <c r="M670" s="17" t="s">
        <v>20</v>
      </c>
      <c r="N670" s="17" t="s">
        <v>0</v>
      </c>
      <c r="O670" s="17" t="s">
        <v>1208</v>
      </c>
      <c r="P670" s="29"/>
    </row>
    <row r="671" spans="3:16" s="12" customFormat="1" x14ac:dyDescent="0.2">
      <c r="C671" s="12" t="s">
        <v>1267</v>
      </c>
      <c r="E671" s="12" t="s">
        <v>1284</v>
      </c>
      <c r="G671" s="12">
        <v>5000</v>
      </c>
      <c r="H671" s="12">
        <v>90</v>
      </c>
      <c r="K671" s="17" t="s">
        <v>743</v>
      </c>
      <c r="L671" s="17" t="s">
        <v>752</v>
      </c>
      <c r="M671" s="17" t="s">
        <v>1216</v>
      </c>
      <c r="N671" s="17" t="s">
        <v>0</v>
      </c>
      <c r="O671" s="17" t="s">
        <v>1217</v>
      </c>
      <c r="P671" s="29"/>
    </row>
    <row r="672" spans="3:16" s="4" customFormat="1" x14ac:dyDescent="0.2">
      <c r="C672" s="4" t="s">
        <v>1267</v>
      </c>
      <c r="E672" s="4" t="s">
        <v>1285</v>
      </c>
      <c r="G672" s="4">
        <v>5000</v>
      </c>
      <c r="H672" s="4">
        <v>90</v>
      </c>
      <c r="K672" s="5" t="s">
        <v>743</v>
      </c>
      <c r="L672" s="5" t="s">
        <v>759</v>
      </c>
      <c r="M672" s="5" t="s">
        <v>17</v>
      </c>
      <c r="N672" s="5" t="s">
        <v>0</v>
      </c>
      <c r="O672" s="5" t="s">
        <v>760</v>
      </c>
      <c r="P672" s="28"/>
    </row>
    <row r="673" spans="3:16" s="4" customFormat="1" x14ac:dyDescent="0.2">
      <c r="C673" s="4" t="s">
        <v>1267</v>
      </c>
      <c r="E673" s="4" t="s">
        <v>1285</v>
      </c>
      <c r="G673" s="4">
        <v>5000</v>
      </c>
      <c r="H673" s="4">
        <v>90</v>
      </c>
      <c r="K673" s="5" t="s">
        <v>743</v>
      </c>
      <c r="L673" s="5" t="s">
        <v>759</v>
      </c>
      <c r="M673" s="5" t="s">
        <v>29</v>
      </c>
      <c r="N673" s="5" t="s">
        <v>0</v>
      </c>
      <c r="O673" s="5" t="s">
        <v>783</v>
      </c>
      <c r="P673" s="28"/>
    </row>
    <row r="674" spans="3:16" s="4" customFormat="1" x14ac:dyDescent="0.2">
      <c r="C674" s="4" t="s">
        <v>1267</v>
      </c>
      <c r="E674" s="4" t="s">
        <v>1285</v>
      </c>
      <c r="G674" s="4">
        <v>5000</v>
      </c>
      <c r="H674" s="4">
        <v>90</v>
      </c>
      <c r="K674" s="5" t="s">
        <v>743</v>
      </c>
      <c r="L674" s="5" t="s">
        <v>759</v>
      </c>
      <c r="M674" s="5" t="s">
        <v>92</v>
      </c>
      <c r="N674" s="5" t="s">
        <v>0</v>
      </c>
      <c r="O674" s="5" t="s">
        <v>794</v>
      </c>
      <c r="P674" s="28"/>
    </row>
    <row r="675" spans="3:16" s="4" customFormat="1" x14ac:dyDescent="0.2">
      <c r="C675" s="4" t="s">
        <v>1267</v>
      </c>
      <c r="E675" s="4" t="s">
        <v>1285</v>
      </c>
      <c r="G675" s="4">
        <v>5000</v>
      </c>
      <c r="H675" s="4">
        <v>90</v>
      </c>
      <c r="K675" s="5" t="s">
        <v>743</v>
      </c>
      <c r="L675" s="5" t="s">
        <v>759</v>
      </c>
      <c r="M675" s="5" t="s">
        <v>35</v>
      </c>
      <c r="N675" s="5" t="s">
        <v>0</v>
      </c>
      <c r="O675" s="5" t="s">
        <v>831</v>
      </c>
      <c r="P675" s="28"/>
    </row>
    <row r="676" spans="3:16" s="4" customFormat="1" x14ac:dyDescent="0.2">
      <c r="C676" s="4" t="s">
        <v>1267</v>
      </c>
      <c r="E676" s="4" t="s">
        <v>1285</v>
      </c>
      <c r="G676" s="4">
        <v>5000</v>
      </c>
      <c r="H676" s="4">
        <v>90</v>
      </c>
      <c r="K676" s="5" t="s">
        <v>743</v>
      </c>
      <c r="L676" s="5" t="s">
        <v>759</v>
      </c>
      <c r="M676" s="5" t="s">
        <v>26</v>
      </c>
      <c r="N676" s="5" t="s">
        <v>0</v>
      </c>
      <c r="O676" s="5" t="s">
        <v>846</v>
      </c>
      <c r="P676" s="28"/>
    </row>
    <row r="677" spans="3:16" s="4" customFormat="1" x14ac:dyDescent="0.2">
      <c r="C677" s="4" t="s">
        <v>1267</v>
      </c>
      <c r="E677" s="4" t="s">
        <v>1285</v>
      </c>
      <c r="G677" s="4">
        <v>5000</v>
      </c>
      <c r="H677" s="4">
        <v>90</v>
      </c>
      <c r="K677" s="5" t="s">
        <v>743</v>
      </c>
      <c r="L677" s="5" t="s">
        <v>759</v>
      </c>
      <c r="M677" s="5" t="s">
        <v>34</v>
      </c>
      <c r="N677" s="5" t="s">
        <v>0</v>
      </c>
      <c r="O677" s="5" t="s">
        <v>872</v>
      </c>
      <c r="P677" s="28"/>
    </row>
    <row r="678" spans="3:16" s="4" customFormat="1" x14ac:dyDescent="0.2">
      <c r="C678" s="4" t="s">
        <v>1267</v>
      </c>
      <c r="E678" s="4" t="s">
        <v>1285</v>
      </c>
      <c r="G678" s="4">
        <v>5000</v>
      </c>
      <c r="H678" s="4">
        <v>90</v>
      </c>
      <c r="K678" s="5" t="s">
        <v>743</v>
      </c>
      <c r="L678" s="5" t="s">
        <v>759</v>
      </c>
      <c r="M678" s="5" t="s">
        <v>37</v>
      </c>
      <c r="N678" s="5" t="s">
        <v>0</v>
      </c>
      <c r="O678" s="5" t="s">
        <v>875</v>
      </c>
      <c r="P678" s="28"/>
    </row>
    <row r="679" spans="3:16" s="4" customFormat="1" x14ac:dyDescent="0.2">
      <c r="C679" s="4" t="s">
        <v>1267</v>
      </c>
      <c r="E679" s="4" t="s">
        <v>1285</v>
      </c>
      <c r="G679" s="4">
        <v>5000</v>
      </c>
      <c r="H679" s="4">
        <v>90</v>
      </c>
      <c r="K679" s="5" t="s">
        <v>743</v>
      </c>
      <c r="L679" s="5" t="s">
        <v>759</v>
      </c>
      <c r="M679" s="5" t="s">
        <v>54</v>
      </c>
      <c r="N679" s="5" t="s">
        <v>0</v>
      </c>
      <c r="O679" s="5" t="s">
        <v>880</v>
      </c>
      <c r="P679" s="28"/>
    </row>
    <row r="680" spans="3:16" s="4" customFormat="1" x14ac:dyDescent="0.2">
      <c r="C680" s="4" t="s">
        <v>1267</v>
      </c>
      <c r="E680" s="4" t="s">
        <v>1285</v>
      </c>
      <c r="G680" s="4">
        <v>5000</v>
      </c>
      <c r="H680" s="4">
        <v>90</v>
      </c>
      <c r="K680" s="5" t="s">
        <v>743</v>
      </c>
      <c r="L680" s="5" t="s">
        <v>759</v>
      </c>
      <c r="M680" s="5" t="s">
        <v>16</v>
      </c>
      <c r="N680" s="5" t="s">
        <v>0</v>
      </c>
      <c r="O680" s="5" t="s">
        <v>890</v>
      </c>
      <c r="P680" s="28"/>
    </row>
    <row r="681" spans="3:16" s="4" customFormat="1" x14ac:dyDescent="0.2">
      <c r="C681" s="4" t="s">
        <v>1267</v>
      </c>
      <c r="E681" s="4" t="s">
        <v>1285</v>
      </c>
      <c r="G681" s="4">
        <v>5000</v>
      </c>
      <c r="H681" s="4">
        <v>90</v>
      </c>
      <c r="K681" s="5" t="s">
        <v>743</v>
      </c>
      <c r="L681" s="5" t="s">
        <v>759</v>
      </c>
      <c r="M681" s="5" t="s">
        <v>36</v>
      </c>
      <c r="N681" s="5" t="s">
        <v>0</v>
      </c>
      <c r="O681" s="5" t="s">
        <v>897</v>
      </c>
      <c r="P681" s="28"/>
    </row>
    <row r="682" spans="3:16" s="4" customFormat="1" x14ac:dyDescent="0.2">
      <c r="C682" s="4" t="s">
        <v>1267</v>
      </c>
      <c r="E682" s="4" t="s">
        <v>1285</v>
      </c>
      <c r="G682" s="4">
        <v>5000</v>
      </c>
      <c r="H682" s="4">
        <v>90</v>
      </c>
      <c r="K682" s="5" t="s">
        <v>743</v>
      </c>
      <c r="L682" s="5" t="s">
        <v>759</v>
      </c>
      <c r="M682" s="5" t="s">
        <v>101</v>
      </c>
      <c r="N682" s="5" t="s">
        <v>0</v>
      </c>
      <c r="O682" s="5" t="s">
        <v>900</v>
      </c>
      <c r="P682" s="28"/>
    </row>
    <row r="683" spans="3:16" s="4" customFormat="1" x14ac:dyDescent="0.2">
      <c r="C683" s="4" t="s">
        <v>1267</v>
      </c>
      <c r="E683" s="4" t="s">
        <v>1285</v>
      </c>
      <c r="G683" s="4">
        <v>5000</v>
      </c>
      <c r="H683" s="4">
        <v>90</v>
      </c>
      <c r="K683" s="5" t="s">
        <v>743</v>
      </c>
      <c r="L683" s="5" t="s">
        <v>759</v>
      </c>
      <c r="M683" s="5" t="s">
        <v>14</v>
      </c>
      <c r="N683" s="5" t="s">
        <v>0</v>
      </c>
      <c r="O683" s="5" t="s">
        <v>904</v>
      </c>
      <c r="P683" s="28"/>
    </row>
    <row r="684" spans="3:16" s="4" customFormat="1" x14ac:dyDescent="0.2">
      <c r="C684" s="4" t="s">
        <v>1267</v>
      </c>
      <c r="E684" s="4" t="s">
        <v>1285</v>
      </c>
      <c r="G684" s="4">
        <v>5000</v>
      </c>
      <c r="H684" s="4">
        <v>90</v>
      </c>
      <c r="K684" s="5" t="s">
        <v>743</v>
      </c>
      <c r="L684" s="5" t="s">
        <v>759</v>
      </c>
      <c r="M684" s="5" t="s">
        <v>21</v>
      </c>
      <c r="N684" s="5" t="s">
        <v>0</v>
      </c>
      <c r="O684" s="5" t="s">
        <v>916</v>
      </c>
      <c r="P684" s="28"/>
    </row>
    <row r="685" spans="3:16" s="4" customFormat="1" x14ac:dyDescent="0.2">
      <c r="C685" s="4" t="s">
        <v>1267</v>
      </c>
      <c r="E685" s="4" t="s">
        <v>1285</v>
      </c>
      <c r="G685" s="4">
        <v>5000</v>
      </c>
      <c r="H685" s="4">
        <v>90</v>
      </c>
      <c r="K685" s="5" t="s">
        <v>743</v>
      </c>
      <c r="L685" s="5" t="s">
        <v>759</v>
      </c>
      <c r="M685" s="5" t="s">
        <v>49</v>
      </c>
      <c r="N685" s="5" t="s">
        <v>0</v>
      </c>
      <c r="O685" s="5" t="s">
        <v>917</v>
      </c>
      <c r="P685" s="28"/>
    </row>
    <row r="686" spans="3:16" s="4" customFormat="1" x14ac:dyDescent="0.2">
      <c r="C686" s="4" t="s">
        <v>1267</v>
      </c>
      <c r="E686" s="4" t="s">
        <v>1285</v>
      </c>
      <c r="G686" s="4">
        <v>5000</v>
      </c>
      <c r="H686" s="4">
        <v>90</v>
      </c>
      <c r="K686" s="5" t="s">
        <v>743</v>
      </c>
      <c r="L686" s="5" t="s">
        <v>759</v>
      </c>
      <c r="M686" s="5" t="s">
        <v>22</v>
      </c>
      <c r="N686" s="5" t="s">
        <v>0</v>
      </c>
      <c r="O686" s="5" t="s">
        <v>927</v>
      </c>
      <c r="P686" s="28"/>
    </row>
    <row r="687" spans="3:16" s="4" customFormat="1" x14ac:dyDescent="0.2">
      <c r="C687" s="4" t="s">
        <v>1267</v>
      </c>
      <c r="E687" s="4" t="s">
        <v>1285</v>
      </c>
      <c r="G687" s="4">
        <v>5000</v>
      </c>
      <c r="H687" s="4">
        <v>90</v>
      </c>
      <c r="K687" s="5" t="s">
        <v>743</v>
      </c>
      <c r="L687" s="5" t="s">
        <v>759</v>
      </c>
      <c r="M687" s="5" t="s">
        <v>50</v>
      </c>
      <c r="N687" s="5" t="s">
        <v>0</v>
      </c>
      <c r="O687" s="5" t="s">
        <v>952</v>
      </c>
      <c r="P687" s="28"/>
    </row>
    <row r="688" spans="3:16" s="4" customFormat="1" x14ac:dyDescent="0.2">
      <c r="C688" s="4" t="s">
        <v>1267</v>
      </c>
      <c r="E688" s="4" t="s">
        <v>1285</v>
      </c>
      <c r="G688" s="4">
        <v>5000</v>
      </c>
      <c r="H688" s="4">
        <v>90</v>
      </c>
      <c r="K688" s="5" t="s">
        <v>743</v>
      </c>
      <c r="L688" s="5" t="s">
        <v>759</v>
      </c>
      <c r="M688" s="5" t="s">
        <v>45</v>
      </c>
      <c r="N688" s="5" t="s">
        <v>0</v>
      </c>
      <c r="O688" s="5" t="s">
        <v>963</v>
      </c>
      <c r="P688" s="28"/>
    </row>
    <row r="689" spans="3:16" s="4" customFormat="1" x14ac:dyDescent="0.2">
      <c r="C689" s="4" t="s">
        <v>1267</v>
      </c>
      <c r="E689" s="4" t="s">
        <v>1285</v>
      </c>
      <c r="G689" s="4">
        <v>5000</v>
      </c>
      <c r="H689" s="4">
        <v>90</v>
      </c>
      <c r="K689" s="5" t="s">
        <v>743</v>
      </c>
      <c r="L689" s="5" t="s">
        <v>759</v>
      </c>
      <c r="M689" s="5" t="s">
        <v>382</v>
      </c>
      <c r="N689" s="5" t="s">
        <v>0</v>
      </c>
      <c r="O689" s="5" t="s">
        <v>967</v>
      </c>
      <c r="P689" s="28"/>
    </row>
    <row r="690" spans="3:16" s="4" customFormat="1" x14ac:dyDescent="0.2">
      <c r="C690" s="4" t="s">
        <v>1267</v>
      </c>
      <c r="E690" s="4" t="s">
        <v>1285</v>
      </c>
      <c r="G690" s="4">
        <v>5000</v>
      </c>
      <c r="H690" s="4">
        <v>90</v>
      </c>
      <c r="K690" s="5" t="s">
        <v>743</v>
      </c>
      <c r="L690" s="5" t="s">
        <v>759</v>
      </c>
      <c r="M690" s="5" t="s">
        <v>28</v>
      </c>
      <c r="N690" s="5" t="s">
        <v>0</v>
      </c>
      <c r="O690" s="5" t="s">
        <v>968</v>
      </c>
      <c r="P690" s="28"/>
    </row>
    <row r="691" spans="3:16" s="4" customFormat="1" x14ac:dyDescent="0.2">
      <c r="C691" s="4" t="s">
        <v>1267</v>
      </c>
      <c r="E691" s="4" t="s">
        <v>1285</v>
      </c>
      <c r="G691" s="4">
        <v>5000</v>
      </c>
      <c r="H691" s="4">
        <v>90</v>
      </c>
      <c r="K691" s="5" t="s">
        <v>743</v>
      </c>
      <c r="L691" s="5" t="s">
        <v>759</v>
      </c>
      <c r="M691" s="5" t="s">
        <v>19</v>
      </c>
      <c r="N691" s="5" t="s">
        <v>0</v>
      </c>
      <c r="O691" s="5" t="s">
        <v>977</v>
      </c>
      <c r="P691" s="28"/>
    </row>
    <row r="692" spans="3:16" s="4" customFormat="1" x14ac:dyDescent="0.2">
      <c r="C692" s="4" t="s">
        <v>1267</v>
      </c>
      <c r="E692" s="4" t="s">
        <v>1285</v>
      </c>
      <c r="G692" s="4">
        <v>5000</v>
      </c>
      <c r="H692" s="4">
        <v>90</v>
      </c>
      <c r="K692" s="5" t="s">
        <v>743</v>
      </c>
      <c r="L692" s="5" t="s">
        <v>759</v>
      </c>
      <c r="M692" s="5" t="s">
        <v>942</v>
      </c>
      <c r="N692" s="5" t="s">
        <v>0</v>
      </c>
      <c r="O692" s="5" t="s">
        <v>992</v>
      </c>
      <c r="P692" s="28"/>
    </row>
    <row r="693" spans="3:16" s="4" customFormat="1" x14ac:dyDescent="0.2">
      <c r="C693" s="4" t="s">
        <v>1267</v>
      </c>
      <c r="E693" s="4" t="s">
        <v>1285</v>
      </c>
      <c r="G693" s="4">
        <v>5000</v>
      </c>
      <c r="H693" s="4">
        <v>90</v>
      </c>
      <c r="K693" s="5" t="s">
        <v>743</v>
      </c>
      <c r="L693" s="5" t="s">
        <v>759</v>
      </c>
      <c r="M693" s="5" t="s">
        <v>444</v>
      </c>
      <c r="N693" s="5" t="s">
        <v>0</v>
      </c>
      <c r="O693" s="5" t="s">
        <v>1003</v>
      </c>
      <c r="P693" s="28"/>
    </row>
    <row r="694" spans="3:16" s="4" customFormat="1" x14ac:dyDescent="0.2">
      <c r="C694" s="4" t="s">
        <v>1267</v>
      </c>
      <c r="E694" s="4" t="s">
        <v>1285</v>
      </c>
      <c r="G694" s="4">
        <v>5000</v>
      </c>
      <c r="H694" s="4">
        <v>90</v>
      </c>
      <c r="K694" s="5" t="s">
        <v>743</v>
      </c>
      <c r="L694" s="5" t="s">
        <v>759</v>
      </c>
      <c r="M694" s="5" t="s">
        <v>27</v>
      </c>
      <c r="N694" s="5" t="s">
        <v>0</v>
      </c>
      <c r="O694" s="5" t="s">
        <v>1009</v>
      </c>
      <c r="P694" s="28"/>
    </row>
    <row r="695" spans="3:16" s="4" customFormat="1" x14ac:dyDescent="0.2">
      <c r="C695" s="4" t="s">
        <v>1267</v>
      </c>
      <c r="E695" s="4" t="s">
        <v>1285</v>
      </c>
      <c r="G695" s="4">
        <v>5000</v>
      </c>
      <c r="H695" s="4">
        <v>90</v>
      </c>
      <c r="K695" s="5" t="s">
        <v>743</v>
      </c>
      <c r="L695" s="5" t="s">
        <v>759</v>
      </c>
      <c r="M695" s="5" t="s">
        <v>33</v>
      </c>
      <c r="N695" s="5" t="s">
        <v>0</v>
      </c>
      <c r="O695" s="5" t="s">
        <v>1039</v>
      </c>
      <c r="P695" s="28"/>
    </row>
    <row r="696" spans="3:16" s="4" customFormat="1" x14ac:dyDescent="0.2">
      <c r="C696" s="4" t="s">
        <v>1267</v>
      </c>
      <c r="E696" s="4" t="s">
        <v>1285</v>
      </c>
      <c r="G696" s="4">
        <v>5000</v>
      </c>
      <c r="H696" s="4">
        <v>90</v>
      </c>
      <c r="K696" s="5" t="s">
        <v>743</v>
      </c>
      <c r="L696" s="5" t="s">
        <v>759</v>
      </c>
      <c r="M696" s="5" t="s">
        <v>188</v>
      </c>
      <c r="N696" s="5" t="s">
        <v>0</v>
      </c>
      <c r="O696" s="5" t="s">
        <v>1044</v>
      </c>
      <c r="P696" s="28"/>
    </row>
    <row r="697" spans="3:16" s="4" customFormat="1" x14ac:dyDescent="0.2">
      <c r="C697" s="4" t="s">
        <v>1267</v>
      </c>
      <c r="E697" s="4" t="s">
        <v>1285</v>
      </c>
      <c r="G697" s="4">
        <v>5000</v>
      </c>
      <c r="H697" s="4">
        <v>90</v>
      </c>
      <c r="K697" s="5" t="s">
        <v>743</v>
      </c>
      <c r="L697" s="5" t="s">
        <v>759</v>
      </c>
      <c r="M697" s="5" t="s">
        <v>25</v>
      </c>
      <c r="N697" s="5" t="s">
        <v>0</v>
      </c>
      <c r="O697" s="5" t="s">
        <v>1061</v>
      </c>
      <c r="P697" s="28"/>
    </row>
    <row r="698" spans="3:16" s="4" customFormat="1" x14ac:dyDescent="0.2">
      <c r="C698" s="4" t="s">
        <v>1267</v>
      </c>
      <c r="E698" s="4" t="s">
        <v>1285</v>
      </c>
      <c r="G698" s="4">
        <v>5000</v>
      </c>
      <c r="H698" s="4">
        <v>90</v>
      </c>
      <c r="K698" s="5" t="s">
        <v>743</v>
      </c>
      <c r="L698" s="5" t="s">
        <v>759</v>
      </c>
      <c r="M698" s="5" t="s">
        <v>18</v>
      </c>
      <c r="N698" s="5" t="s">
        <v>0</v>
      </c>
      <c r="O698" s="5" t="s">
        <v>1080</v>
      </c>
      <c r="P698" s="28"/>
    </row>
    <row r="699" spans="3:16" s="4" customFormat="1" x14ac:dyDescent="0.2">
      <c r="C699" s="4" t="s">
        <v>1267</v>
      </c>
      <c r="E699" s="4" t="s">
        <v>1285</v>
      </c>
      <c r="G699" s="4">
        <v>5000</v>
      </c>
      <c r="H699" s="4">
        <v>90</v>
      </c>
      <c r="K699" s="5" t="s">
        <v>743</v>
      </c>
      <c r="L699" s="5" t="s">
        <v>759</v>
      </c>
      <c r="M699" s="5" t="s">
        <v>39</v>
      </c>
      <c r="N699" s="5" t="s">
        <v>0</v>
      </c>
      <c r="O699" s="5" t="s">
        <v>1092</v>
      </c>
      <c r="P699" s="28"/>
    </row>
    <row r="700" spans="3:16" s="4" customFormat="1" x14ac:dyDescent="0.2">
      <c r="C700" s="4" t="s">
        <v>1267</v>
      </c>
      <c r="E700" s="4" t="s">
        <v>1285</v>
      </c>
      <c r="G700" s="4">
        <v>5000</v>
      </c>
      <c r="H700" s="4">
        <v>90</v>
      </c>
      <c r="K700" s="5" t="s">
        <v>743</v>
      </c>
      <c r="L700" s="5" t="s">
        <v>759</v>
      </c>
      <c r="M700" s="5" t="s">
        <v>23</v>
      </c>
      <c r="N700" s="5" t="s">
        <v>0</v>
      </c>
      <c r="O700" s="5" t="s">
        <v>1166</v>
      </c>
      <c r="P700" s="28"/>
    </row>
    <row r="701" spans="3:16" s="4" customFormat="1" x14ac:dyDescent="0.2">
      <c r="C701" s="4" t="s">
        <v>1267</v>
      </c>
      <c r="E701" s="4" t="s">
        <v>1285</v>
      </c>
      <c r="G701" s="4">
        <v>5000</v>
      </c>
      <c r="H701" s="4">
        <v>90</v>
      </c>
      <c r="K701" s="5" t="s">
        <v>743</v>
      </c>
      <c r="L701" s="5" t="s">
        <v>759</v>
      </c>
      <c r="M701" s="5" t="s">
        <v>31</v>
      </c>
      <c r="N701" s="5" t="s">
        <v>0</v>
      </c>
      <c r="O701" s="5" t="s">
        <v>1174</v>
      </c>
      <c r="P701" s="28"/>
    </row>
    <row r="702" spans="3:16" s="4" customFormat="1" x14ac:dyDescent="0.2">
      <c r="C702" s="4" t="s">
        <v>1267</v>
      </c>
      <c r="E702" s="4" t="s">
        <v>1285</v>
      </c>
      <c r="G702" s="4">
        <v>5000</v>
      </c>
      <c r="H702" s="4">
        <v>90</v>
      </c>
      <c r="K702" s="5" t="s">
        <v>743</v>
      </c>
      <c r="L702" s="5" t="s">
        <v>759</v>
      </c>
      <c r="M702" s="5" t="s">
        <v>13</v>
      </c>
      <c r="N702" s="5" t="s">
        <v>0</v>
      </c>
      <c r="O702" s="5" t="s">
        <v>1185</v>
      </c>
      <c r="P702" s="28"/>
    </row>
    <row r="703" spans="3:16" s="4" customFormat="1" x14ac:dyDescent="0.2">
      <c r="C703" s="4" t="s">
        <v>1267</v>
      </c>
      <c r="E703" s="4" t="s">
        <v>1285</v>
      </c>
      <c r="G703" s="4">
        <v>5000</v>
      </c>
      <c r="H703" s="4">
        <v>90</v>
      </c>
      <c r="K703" s="5" t="s">
        <v>743</v>
      </c>
      <c r="L703" s="5" t="s">
        <v>759</v>
      </c>
      <c r="M703" s="5" t="s">
        <v>1</v>
      </c>
      <c r="N703" s="5" t="s">
        <v>0</v>
      </c>
      <c r="O703" s="5" t="s">
        <v>1203</v>
      </c>
      <c r="P703" s="28"/>
    </row>
    <row r="704" spans="3:16" s="4" customFormat="1" x14ac:dyDescent="0.2">
      <c r="C704" s="4" t="s">
        <v>1267</v>
      </c>
      <c r="E704" s="4" t="s">
        <v>1285</v>
      </c>
      <c r="G704" s="4">
        <v>5000</v>
      </c>
      <c r="H704" s="4">
        <v>90</v>
      </c>
      <c r="K704" s="5" t="s">
        <v>743</v>
      </c>
      <c r="L704" s="5" t="s">
        <v>759</v>
      </c>
      <c r="M704" s="5" t="s">
        <v>15</v>
      </c>
      <c r="N704" s="5" t="s">
        <v>0</v>
      </c>
      <c r="O704" s="5" t="s">
        <v>1207</v>
      </c>
      <c r="P704" s="28"/>
    </row>
    <row r="705" spans="1:16" s="4" customFormat="1" x14ac:dyDescent="0.2">
      <c r="C705" s="4" t="s">
        <v>1267</v>
      </c>
      <c r="E705" s="4" t="s">
        <v>1285</v>
      </c>
      <c r="G705" s="4">
        <v>5000</v>
      </c>
      <c r="H705" s="4">
        <v>90</v>
      </c>
      <c r="K705" s="5" t="s">
        <v>743</v>
      </c>
      <c r="L705" s="5" t="s">
        <v>759</v>
      </c>
      <c r="M705" s="5" t="s">
        <v>55</v>
      </c>
      <c r="N705" s="5" t="s">
        <v>0</v>
      </c>
      <c r="O705" s="5" t="s">
        <v>1212</v>
      </c>
      <c r="P705" s="28"/>
    </row>
    <row r="706" spans="1:16" s="11" customFormat="1" x14ac:dyDescent="0.2">
      <c r="C706" s="11" t="s">
        <v>1233</v>
      </c>
      <c r="E706" s="11" t="s">
        <v>1286</v>
      </c>
      <c r="G706" s="11">
        <v>1000</v>
      </c>
      <c r="H706" s="47" t="s">
        <v>1301</v>
      </c>
      <c r="I706" s="47"/>
      <c r="K706" s="22" t="s">
        <v>743</v>
      </c>
      <c r="L706" s="22" t="s">
        <v>1049</v>
      </c>
      <c r="M706" s="22" t="s">
        <v>5</v>
      </c>
      <c r="N706" s="22" t="s">
        <v>0</v>
      </c>
      <c r="O706" s="22" t="s">
        <v>1050</v>
      </c>
      <c r="P706" s="30"/>
    </row>
    <row r="707" spans="1:16" s="12" customFormat="1" ht="180" x14ac:dyDescent="0.2">
      <c r="C707" s="12" t="s">
        <v>1288</v>
      </c>
      <c r="D707" s="12" t="s">
        <v>1289</v>
      </c>
      <c r="E707" s="12" t="s">
        <v>1287</v>
      </c>
      <c r="F707" s="35" t="s">
        <v>1296</v>
      </c>
      <c r="G707" s="12">
        <v>500</v>
      </c>
      <c r="H707" s="12">
        <v>90</v>
      </c>
      <c r="K707" s="12" t="s">
        <v>743</v>
      </c>
      <c r="L707" s="12" t="s">
        <v>1163</v>
      </c>
      <c r="M707" s="12" t="s">
        <v>5</v>
      </c>
      <c r="N707" s="12" t="s">
        <v>0</v>
      </c>
      <c r="O707" s="12" t="s">
        <v>1164</v>
      </c>
      <c r="P707" s="16"/>
    </row>
    <row r="708" spans="1:16" s="26" customFormat="1" x14ac:dyDescent="0.2">
      <c r="E708" s="26" t="s">
        <v>1304</v>
      </c>
      <c r="F708" s="34"/>
      <c r="G708" s="26">
        <v>100</v>
      </c>
      <c r="H708" s="26">
        <v>90</v>
      </c>
      <c r="K708" s="26" t="s">
        <v>743</v>
      </c>
      <c r="L708" s="26" t="s">
        <v>796</v>
      </c>
      <c r="M708" s="26" t="s">
        <v>5</v>
      </c>
      <c r="N708" s="26" t="s">
        <v>0</v>
      </c>
      <c r="O708" s="26" t="s">
        <v>797</v>
      </c>
      <c r="P708" s="27"/>
    </row>
    <row r="709" spans="1:16" s="7" customFormat="1" x14ac:dyDescent="0.2">
      <c r="A709" s="19"/>
      <c r="B709" s="19"/>
      <c r="C709" s="19"/>
      <c r="D709" s="19"/>
      <c r="E709" s="53" t="s">
        <v>1265</v>
      </c>
      <c r="F709" s="19"/>
      <c r="G709" s="19"/>
      <c r="H709" s="19"/>
      <c r="I709" s="19"/>
      <c r="J709" s="19"/>
      <c r="K709" s="19" t="s">
        <v>421</v>
      </c>
      <c r="L709" s="19" t="s">
        <v>428</v>
      </c>
      <c r="M709" s="37" t="s">
        <v>17</v>
      </c>
      <c r="N709" s="37" t="s">
        <v>0</v>
      </c>
      <c r="O709" s="37" t="s">
        <v>528</v>
      </c>
      <c r="P709" s="8"/>
    </row>
    <row r="710" spans="1:16" s="7" customFormat="1" x14ac:dyDescent="0.2">
      <c r="A710" s="19"/>
      <c r="B710" s="19"/>
      <c r="C710" s="19"/>
      <c r="D710" s="19"/>
      <c r="E710" s="53" t="s">
        <v>1265</v>
      </c>
      <c r="F710" s="19"/>
      <c r="G710" s="19"/>
      <c r="H710" s="19"/>
      <c r="I710" s="19"/>
      <c r="J710" s="19"/>
      <c r="K710" s="19" t="s">
        <v>421</v>
      </c>
      <c r="L710" s="19" t="s">
        <v>428</v>
      </c>
      <c r="M710" s="37" t="s">
        <v>36</v>
      </c>
      <c r="N710" s="37" t="s">
        <v>0</v>
      </c>
      <c r="O710" s="37" t="s">
        <v>545</v>
      </c>
      <c r="P710" s="8"/>
    </row>
    <row r="711" spans="1:16" s="7" customFormat="1" x14ac:dyDescent="0.2">
      <c r="A711" s="19"/>
      <c r="B711" s="19"/>
      <c r="C711" s="19"/>
      <c r="D711" s="19"/>
      <c r="E711" s="53" t="s">
        <v>1265</v>
      </c>
      <c r="F711" s="19"/>
      <c r="G711" s="19"/>
      <c r="H711" s="19"/>
      <c r="I711" s="19"/>
      <c r="J711" s="19"/>
      <c r="K711" s="19" t="s">
        <v>421</v>
      </c>
      <c r="L711" s="19" t="s">
        <v>428</v>
      </c>
      <c r="M711" s="37" t="s">
        <v>29</v>
      </c>
      <c r="N711" s="37" t="s">
        <v>0</v>
      </c>
      <c r="O711" s="37" t="s">
        <v>647</v>
      </c>
      <c r="P711" s="8"/>
    </row>
    <row r="712" spans="1:16" s="7" customFormat="1" x14ac:dyDescent="0.2">
      <c r="A712" s="19"/>
      <c r="B712" s="19"/>
      <c r="C712" s="19"/>
      <c r="D712" s="19"/>
      <c r="E712" s="53" t="s">
        <v>1265</v>
      </c>
      <c r="F712" s="19"/>
      <c r="G712" s="19"/>
      <c r="H712" s="19"/>
      <c r="I712" s="19"/>
      <c r="J712" s="19"/>
      <c r="K712" s="19" t="s">
        <v>421</v>
      </c>
      <c r="L712" s="19" t="s">
        <v>428</v>
      </c>
      <c r="M712" s="37" t="s">
        <v>2</v>
      </c>
      <c r="N712" s="37" t="s">
        <v>0</v>
      </c>
      <c r="O712" s="37" t="s">
        <v>691</v>
      </c>
      <c r="P712" s="8"/>
    </row>
    <row r="713" spans="1:16" s="7" customFormat="1" x14ac:dyDescent="0.2">
      <c r="A713" s="19"/>
      <c r="B713" s="19"/>
      <c r="C713" s="19"/>
      <c r="D713" s="19"/>
      <c r="E713" s="53" t="s">
        <v>1265</v>
      </c>
      <c r="F713" s="19"/>
      <c r="G713" s="19"/>
      <c r="H713" s="19"/>
      <c r="I713" s="19"/>
      <c r="J713" s="19"/>
      <c r="K713" s="19" t="s">
        <v>421</v>
      </c>
      <c r="L713" s="19" t="s">
        <v>428</v>
      </c>
      <c r="M713" s="37" t="s">
        <v>21</v>
      </c>
      <c r="N713" s="37" t="s">
        <v>0</v>
      </c>
      <c r="O713" s="37" t="s">
        <v>480</v>
      </c>
      <c r="P713" s="8"/>
    </row>
    <row r="714" spans="1:16" s="7" customFormat="1" x14ac:dyDescent="0.2">
      <c r="A714" s="19"/>
      <c r="B714" s="19"/>
      <c r="C714" s="19"/>
      <c r="D714" s="19"/>
      <c r="E714" s="53" t="s">
        <v>1265</v>
      </c>
      <c r="F714" s="19"/>
      <c r="G714" s="19"/>
      <c r="H714" s="19"/>
      <c r="I714" s="19"/>
      <c r="J714" s="19"/>
      <c r="K714" s="19" t="s">
        <v>421</v>
      </c>
      <c r="L714" s="19" t="s">
        <v>428</v>
      </c>
      <c r="M714" s="37" t="s">
        <v>37</v>
      </c>
      <c r="N714" s="37" t="s">
        <v>0</v>
      </c>
      <c r="O714" s="37" t="s">
        <v>625</v>
      </c>
      <c r="P714" s="8"/>
    </row>
    <row r="715" spans="1:16" s="7" customFormat="1" x14ac:dyDescent="0.2">
      <c r="A715" s="19"/>
      <c r="B715" s="19"/>
      <c r="C715" s="19"/>
      <c r="D715" s="19"/>
      <c r="E715" s="53" t="s">
        <v>1265</v>
      </c>
      <c r="F715" s="19"/>
      <c r="G715" s="19"/>
      <c r="H715" s="19"/>
      <c r="I715" s="19"/>
      <c r="J715" s="19"/>
      <c r="K715" s="19" t="s">
        <v>421</v>
      </c>
      <c r="L715" s="19" t="s">
        <v>428</v>
      </c>
      <c r="M715" s="37" t="s">
        <v>42</v>
      </c>
      <c r="N715" s="37" t="s">
        <v>0</v>
      </c>
      <c r="O715" s="37" t="s">
        <v>565</v>
      </c>
      <c r="P715" s="8"/>
    </row>
    <row r="716" spans="1:16" s="7" customFormat="1" x14ac:dyDescent="0.2">
      <c r="A716" s="19"/>
      <c r="B716" s="19"/>
      <c r="C716" s="19"/>
      <c r="D716" s="19"/>
      <c r="E716" s="53" t="s">
        <v>1265</v>
      </c>
      <c r="F716" s="19"/>
      <c r="G716" s="19"/>
      <c r="H716" s="19"/>
      <c r="I716" s="19"/>
      <c r="J716" s="19"/>
      <c r="K716" s="19" t="s">
        <v>421</v>
      </c>
      <c r="L716" s="19" t="s">
        <v>428</v>
      </c>
      <c r="M716" s="37" t="s">
        <v>27</v>
      </c>
      <c r="N716" s="37" t="s">
        <v>0</v>
      </c>
      <c r="O716" s="37" t="s">
        <v>500</v>
      </c>
      <c r="P716" s="8"/>
    </row>
    <row r="717" spans="1:16" s="7" customFormat="1" x14ac:dyDescent="0.2">
      <c r="A717" s="19"/>
      <c r="B717" s="19"/>
      <c r="C717" s="19"/>
      <c r="D717" s="19"/>
      <c r="E717" s="53" t="s">
        <v>1265</v>
      </c>
      <c r="F717" s="19"/>
      <c r="G717" s="19"/>
      <c r="H717" s="19"/>
      <c r="I717" s="19"/>
      <c r="J717" s="19"/>
      <c r="K717" s="19" t="s">
        <v>421</v>
      </c>
      <c r="L717" s="19" t="s">
        <v>428</v>
      </c>
      <c r="M717" s="37" t="s">
        <v>50</v>
      </c>
      <c r="N717" s="37" t="s">
        <v>0</v>
      </c>
      <c r="O717" s="37" t="s">
        <v>615</v>
      </c>
      <c r="P717" s="8"/>
    </row>
    <row r="718" spans="1:16" s="7" customFormat="1" x14ac:dyDescent="0.2">
      <c r="A718" s="19"/>
      <c r="B718" s="19"/>
      <c r="C718" s="19"/>
      <c r="D718" s="19"/>
      <c r="E718" s="53" t="s">
        <v>1265</v>
      </c>
      <c r="F718" s="19"/>
      <c r="G718" s="19"/>
      <c r="H718" s="19"/>
      <c r="I718" s="19"/>
      <c r="J718" s="19"/>
      <c r="K718" s="19" t="s">
        <v>421</v>
      </c>
      <c r="L718" s="19" t="s">
        <v>428</v>
      </c>
      <c r="M718" s="37" t="s">
        <v>33</v>
      </c>
      <c r="N718" s="37" t="s">
        <v>0</v>
      </c>
      <c r="O718" s="37" t="s">
        <v>461</v>
      </c>
      <c r="P718" s="8"/>
    </row>
    <row r="719" spans="1:16" s="7" customFormat="1" x14ac:dyDescent="0.2">
      <c r="A719" s="19"/>
      <c r="B719" s="19"/>
      <c r="C719" s="19"/>
      <c r="D719" s="19"/>
      <c r="E719" s="53" t="s">
        <v>1265</v>
      </c>
      <c r="F719" s="19"/>
      <c r="G719" s="19"/>
      <c r="H719" s="19"/>
      <c r="I719" s="19"/>
      <c r="J719" s="19"/>
      <c r="K719" s="19" t="s">
        <v>421</v>
      </c>
      <c r="L719" s="19" t="s">
        <v>428</v>
      </c>
      <c r="M719" s="37" t="s">
        <v>31</v>
      </c>
      <c r="N719" s="37" t="s">
        <v>0</v>
      </c>
      <c r="O719" s="37" t="s">
        <v>646</v>
      </c>
      <c r="P719" s="8"/>
    </row>
    <row r="720" spans="1:16" s="7" customFormat="1" x14ac:dyDescent="0.2">
      <c r="A720" s="19"/>
      <c r="B720" s="19"/>
      <c r="C720" s="19"/>
      <c r="D720" s="19"/>
      <c r="E720" s="53" t="s">
        <v>1265</v>
      </c>
      <c r="F720" s="19"/>
      <c r="G720" s="19"/>
      <c r="H720" s="19"/>
      <c r="I720" s="19"/>
      <c r="J720" s="19"/>
      <c r="K720" s="19" t="s">
        <v>421</v>
      </c>
      <c r="L720" s="19" t="s">
        <v>428</v>
      </c>
      <c r="M720" s="37" t="s">
        <v>45</v>
      </c>
      <c r="N720" s="37" t="s">
        <v>0</v>
      </c>
      <c r="O720" s="37" t="s">
        <v>652</v>
      </c>
      <c r="P720" s="8"/>
    </row>
    <row r="721" spans="1:16" s="7" customFormat="1" x14ac:dyDescent="0.2">
      <c r="A721" s="19"/>
      <c r="B721" s="19"/>
      <c r="C721" s="19"/>
      <c r="D721" s="19"/>
      <c r="E721" s="53" t="s">
        <v>1265</v>
      </c>
      <c r="F721" s="19"/>
      <c r="G721" s="19"/>
      <c r="H721" s="19"/>
      <c r="I721" s="19"/>
      <c r="J721" s="19"/>
      <c r="K721" s="19" t="s">
        <v>421</v>
      </c>
      <c r="L721" s="19" t="s">
        <v>428</v>
      </c>
      <c r="M721" s="37" t="s">
        <v>19</v>
      </c>
      <c r="N721" s="37" t="s">
        <v>0</v>
      </c>
      <c r="O721" s="37" t="s">
        <v>486</v>
      </c>
      <c r="P721" s="8"/>
    </row>
    <row r="722" spans="1:16" s="7" customFormat="1" x14ac:dyDescent="0.2">
      <c r="A722" s="19"/>
      <c r="B722" s="19"/>
      <c r="C722" s="19"/>
      <c r="D722" s="19"/>
      <c r="E722" s="53" t="s">
        <v>1265</v>
      </c>
      <c r="F722" s="19"/>
      <c r="G722" s="19"/>
      <c r="H722" s="19"/>
      <c r="I722" s="19"/>
      <c r="J722" s="19"/>
      <c r="K722" s="19" t="s">
        <v>421</v>
      </c>
      <c r="L722" s="19" t="s">
        <v>428</v>
      </c>
      <c r="M722" s="37" t="s">
        <v>444</v>
      </c>
      <c r="N722" s="37" t="s">
        <v>0</v>
      </c>
      <c r="O722" s="37" t="s">
        <v>688</v>
      </c>
      <c r="P722" s="8"/>
    </row>
    <row r="723" spans="1:16" s="7" customFormat="1" x14ac:dyDescent="0.2">
      <c r="A723" s="19"/>
      <c r="B723" s="19"/>
      <c r="C723" s="19"/>
      <c r="D723" s="19"/>
      <c r="E723" s="53" t="s">
        <v>1265</v>
      </c>
      <c r="F723" s="19"/>
      <c r="G723" s="19"/>
      <c r="H723" s="19"/>
      <c r="I723" s="19"/>
      <c r="J723" s="19"/>
      <c r="K723" s="19" t="s">
        <v>421</v>
      </c>
      <c r="L723" s="19" t="s">
        <v>428</v>
      </c>
      <c r="M723" s="37" t="s">
        <v>49</v>
      </c>
      <c r="N723" s="37" t="s">
        <v>0</v>
      </c>
      <c r="O723" s="37" t="s">
        <v>479</v>
      </c>
      <c r="P723" s="8"/>
    </row>
    <row r="724" spans="1:16" s="7" customFormat="1" x14ac:dyDescent="0.2">
      <c r="A724" s="19"/>
      <c r="B724" s="19"/>
      <c r="C724" s="19"/>
      <c r="D724" s="19"/>
      <c r="E724" s="53" t="s">
        <v>1265</v>
      </c>
      <c r="F724" s="19"/>
      <c r="G724" s="19"/>
      <c r="H724" s="19"/>
      <c r="I724" s="19"/>
      <c r="J724" s="19"/>
      <c r="K724" s="19" t="s">
        <v>421</v>
      </c>
      <c r="L724" s="19" t="s">
        <v>428</v>
      </c>
      <c r="M724" s="37" t="s">
        <v>44</v>
      </c>
      <c r="N724" s="37" t="s">
        <v>0</v>
      </c>
      <c r="O724" s="37" t="s">
        <v>584</v>
      </c>
      <c r="P724" s="8"/>
    </row>
    <row r="725" spans="1:16" s="7" customFormat="1" x14ac:dyDescent="0.2">
      <c r="A725" s="19"/>
      <c r="B725" s="19"/>
      <c r="C725" s="19"/>
      <c r="D725" s="19"/>
      <c r="E725" s="53" t="s">
        <v>1265</v>
      </c>
      <c r="F725" s="19"/>
      <c r="G725" s="19"/>
      <c r="H725" s="19"/>
      <c r="I725" s="19"/>
      <c r="J725" s="19"/>
      <c r="K725" s="19" t="s">
        <v>421</v>
      </c>
      <c r="L725" s="19" t="s">
        <v>428</v>
      </c>
      <c r="M725" s="37" t="s">
        <v>13</v>
      </c>
      <c r="N725" s="37" t="s">
        <v>0</v>
      </c>
      <c r="O725" s="37" t="s">
        <v>544</v>
      </c>
      <c r="P725" s="8"/>
    </row>
    <row r="726" spans="1:16" s="7" customFormat="1" x14ac:dyDescent="0.2">
      <c r="A726" s="19"/>
      <c r="B726" s="19"/>
      <c r="C726" s="19"/>
      <c r="D726" s="19"/>
      <c r="E726" s="53" t="s">
        <v>1265</v>
      </c>
      <c r="F726" s="19"/>
      <c r="G726" s="19"/>
      <c r="H726" s="19"/>
      <c r="I726" s="19"/>
      <c r="J726" s="19"/>
      <c r="K726" s="19" t="s">
        <v>421</v>
      </c>
      <c r="L726" s="19" t="s">
        <v>428</v>
      </c>
      <c r="M726" s="37" t="s">
        <v>46</v>
      </c>
      <c r="N726" s="37" t="s">
        <v>0</v>
      </c>
      <c r="O726" s="37" t="s">
        <v>560</v>
      </c>
      <c r="P726" s="8"/>
    </row>
    <row r="727" spans="1:16" s="7" customFormat="1" x14ac:dyDescent="0.2">
      <c r="A727" s="19"/>
      <c r="B727" s="19"/>
      <c r="C727" s="19"/>
      <c r="D727" s="19"/>
      <c r="E727" s="53" t="s">
        <v>1265</v>
      </c>
      <c r="F727" s="19"/>
      <c r="G727" s="19"/>
      <c r="H727" s="19"/>
      <c r="I727" s="19"/>
      <c r="J727" s="19"/>
      <c r="K727" s="19" t="s">
        <v>421</v>
      </c>
      <c r="L727" s="19" t="s">
        <v>428</v>
      </c>
      <c r="M727" s="37" t="s">
        <v>14</v>
      </c>
      <c r="N727" s="37" t="s">
        <v>0</v>
      </c>
      <c r="O727" s="37" t="s">
        <v>467</v>
      </c>
      <c r="P727" s="8"/>
    </row>
    <row r="728" spans="1:16" s="7" customFormat="1" x14ac:dyDescent="0.2">
      <c r="A728" s="19"/>
      <c r="B728" s="19"/>
      <c r="C728" s="19"/>
      <c r="D728" s="19"/>
      <c r="E728" s="53" t="s">
        <v>1265</v>
      </c>
      <c r="F728" s="19"/>
      <c r="G728" s="19"/>
      <c r="H728" s="19"/>
      <c r="I728" s="19"/>
      <c r="J728" s="19"/>
      <c r="K728" s="19" t="s">
        <v>421</v>
      </c>
      <c r="L728" s="19" t="s">
        <v>428</v>
      </c>
      <c r="M728" s="37" t="s">
        <v>11</v>
      </c>
      <c r="N728" s="37" t="s">
        <v>0</v>
      </c>
      <c r="O728" s="37" t="s">
        <v>473</v>
      </c>
      <c r="P728" s="8"/>
    </row>
    <row r="729" spans="1:16" s="7" customFormat="1" x14ac:dyDescent="0.2">
      <c r="A729" s="19"/>
      <c r="B729" s="19"/>
      <c r="C729" s="19"/>
      <c r="D729" s="19"/>
      <c r="E729" s="53" t="s">
        <v>1265</v>
      </c>
      <c r="F729" s="19"/>
      <c r="G729" s="19"/>
      <c r="H729" s="19"/>
      <c r="I729" s="19"/>
      <c r="J729" s="19"/>
      <c r="K729" s="19" t="s">
        <v>421</v>
      </c>
      <c r="L729" s="19" t="s">
        <v>428</v>
      </c>
      <c r="M729" s="37" t="s">
        <v>1</v>
      </c>
      <c r="N729" s="37" t="s">
        <v>0</v>
      </c>
      <c r="O729" s="37" t="s">
        <v>573</v>
      </c>
      <c r="P729" s="8"/>
    </row>
    <row r="730" spans="1:16" s="7" customFormat="1" x14ac:dyDescent="0.2">
      <c r="A730" s="19"/>
      <c r="B730" s="19"/>
      <c r="C730" s="19"/>
      <c r="D730" s="19"/>
      <c r="E730" s="53" t="s">
        <v>1265</v>
      </c>
      <c r="F730" s="19"/>
      <c r="G730" s="19"/>
      <c r="H730" s="19"/>
      <c r="I730" s="19"/>
      <c r="J730" s="19"/>
      <c r="K730" s="19" t="s">
        <v>421</v>
      </c>
      <c r="L730" s="19" t="s">
        <v>428</v>
      </c>
      <c r="M730" s="37" t="s">
        <v>101</v>
      </c>
      <c r="N730" s="37" t="s">
        <v>0</v>
      </c>
      <c r="O730" s="37" t="s">
        <v>590</v>
      </c>
      <c r="P730" s="8"/>
    </row>
    <row r="731" spans="1:16" s="7" customFormat="1" x14ac:dyDescent="0.2">
      <c r="A731" s="19"/>
      <c r="B731" s="19"/>
      <c r="C731" s="19"/>
      <c r="D731" s="19"/>
      <c r="E731" s="53" t="s">
        <v>1265</v>
      </c>
      <c r="F731" s="19"/>
      <c r="G731" s="19"/>
      <c r="H731" s="19"/>
      <c r="I731" s="19"/>
      <c r="J731" s="19"/>
      <c r="K731" s="19" t="s">
        <v>421</v>
      </c>
      <c r="L731" s="19" t="s">
        <v>428</v>
      </c>
      <c r="M731" s="37" t="s">
        <v>54</v>
      </c>
      <c r="N731" s="37" t="s">
        <v>0</v>
      </c>
      <c r="O731" s="37" t="s">
        <v>525</v>
      </c>
      <c r="P731" s="8"/>
    </row>
    <row r="732" spans="1:16" s="7" customFormat="1" x14ac:dyDescent="0.2">
      <c r="A732" s="19"/>
      <c r="B732" s="19"/>
      <c r="C732" s="19"/>
      <c r="D732" s="19"/>
      <c r="E732" s="53" t="s">
        <v>1265</v>
      </c>
      <c r="F732" s="19"/>
      <c r="G732" s="19"/>
      <c r="H732" s="19"/>
      <c r="I732" s="19"/>
      <c r="J732" s="19"/>
      <c r="K732" s="19" t="s">
        <v>421</v>
      </c>
      <c r="L732" s="19" t="s">
        <v>428</v>
      </c>
      <c r="M732" s="37" t="s">
        <v>35</v>
      </c>
      <c r="N732" s="37" t="s">
        <v>0</v>
      </c>
      <c r="O732" s="37" t="s">
        <v>621</v>
      </c>
      <c r="P732" s="8"/>
    </row>
    <row r="733" spans="1:16" s="7" customFormat="1" x14ac:dyDescent="0.2">
      <c r="A733" s="19"/>
      <c r="B733" s="19"/>
      <c r="C733" s="19"/>
      <c r="D733" s="19"/>
      <c r="E733" s="53" t="s">
        <v>1265</v>
      </c>
      <c r="F733" s="19"/>
      <c r="G733" s="19"/>
      <c r="H733" s="19"/>
      <c r="I733" s="19"/>
      <c r="J733" s="19"/>
      <c r="K733" s="19" t="s">
        <v>421</v>
      </c>
      <c r="L733" s="19" t="s">
        <v>428</v>
      </c>
      <c r="M733" s="37" t="s">
        <v>26</v>
      </c>
      <c r="N733" s="37" t="s">
        <v>0</v>
      </c>
      <c r="O733" s="37" t="s">
        <v>429</v>
      </c>
      <c r="P733" s="8"/>
    </row>
    <row r="734" spans="1:16" s="7" customFormat="1" x14ac:dyDescent="0.2">
      <c r="A734" s="19"/>
      <c r="B734" s="19"/>
      <c r="C734" s="19"/>
      <c r="D734" s="19"/>
      <c r="E734" s="53" t="s">
        <v>1265</v>
      </c>
      <c r="F734" s="19"/>
      <c r="G734" s="19"/>
      <c r="H734" s="19"/>
      <c r="I734" s="19"/>
      <c r="J734" s="19"/>
      <c r="K734" s="19" t="s">
        <v>421</v>
      </c>
      <c r="L734" s="19" t="s">
        <v>428</v>
      </c>
      <c r="M734" s="37" t="s">
        <v>55</v>
      </c>
      <c r="N734" s="37" t="s">
        <v>0</v>
      </c>
      <c r="O734" s="37" t="s">
        <v>619</v>
      </c>
      <c r="P734" s="8"/>
    </row>
    <row r="735" spans="1:16" s="2" customFormat="1" x14ac:dyDescent="0.2">
      <c r="A735" s="24"/>
      <c r="B735" s="24"/>
      <c r="C735" s="24"/>
      <c r="D735" s="24"/>
      <c r="E735" s="54" t="s">
        <v>1263</v>
      </c>
      <c r="F735" s="24"/>
      <c r="G735" s="24"/>
      <c r="H735" s="24"/>
      <c r="I735" s="24"/>
      <c r="J735" s="24"/>
      <c r="K735" s="24" t="s">
        <v>421</v>
      </c>
      <c r="L735" s="24" t="s">
        <v>436</v>
      </c>
      <c r="M735" s="38" t="s">
        <v>2</v>
      </c>
      <c r="N735" s="38" t="s">
        <v>0</v>
      </c>
      <c r="O735" s="38" t="s">
        <v>437</v>
      </c>
      <c r="P735" s="3"/>
    </row>
    <row r="736" spans="1:16" s="2" customFormat="1" x14ac:dyDescent="0.2">
      <c r="A736" s="24"/>
      <c r="B736" s="24"/>
      <c r="C736" s="24"/>
      <c r="D736" s="24"/>
      <c r="E736" s="54" t="s">
        <v>1263</v>
      </c>
      <c r="F736" s="24"/>
      <c r="G736" s="24"/>
      <c r="H736" s="24"/>
      <c r="I736" s="24"/>
      <c r="J736" s="24"/>
      <c r="K736" s="24" t="s">
        <v>421</v>
      </c>
      <c r="L736" s="24" t="s">
        <v>436</v>
      </c>
      <c r="M736" s="38" t="s">
        <v>3</v>
      </c>
      <c r="N736" s="38" t="s">
        <v>0</v>
      </c>
      <c r="O736" s="38" t="s">
        <v>635</v>
      </c>
      <c r="P736" s="3"/>
    </row>
    <row r="737" spans="1:16" s="2" customFormat="1" x14ac:dyDescent="0.2">
      <c r="A737" s="24"/>
      <c r="B737" s="24"/>
      <c r="C737" s="24"/>
      <c r="D737" s="24"/>
      <c r="E737" s="54" t="s">
        <v>1263</v>
      </c>
      <c r="F737" s="24"/>
      <c r="G737" s="24"/>
      <c r="H737" s="24"/>
      <c r="I737" s="24"/>
      <c r="J737" s="24"/>
      <c r="K737" s="24" t="s">
        <v>421</v>
      </c>
      <c r="L737" s="24" t="s">
        <v>436</v>
      </c>
      <c r="M737" s="38" t="s">
        <v>1</v>
      </c>
      <c r="N737" s="38" t="s">
        <v>0</v>
      </c>
      <c r="O737" s="38" t="s">
        <v>684</v>
      </c>
      <c r="P737" s="3"/>
    </row>
    <row r="738" spans="1:16" s="12" customFormat="1" x14ac:dyDescent="0.2">
      <c r="A738" s="55"/>
      <c r="B738" s="55"/>
      <c r="C738" s="55"/>
      <c r="D738" s="55"/>
      <c r="E738" s="56" t="s">
        <v>1263</v>
      </c>
      <c r="F738" s="55"/>
      <c r="G738" s="55"/>
      <c r="H738" s="55"/>
      <c r="I738" s="55"/>
      <c r="J738" s="55"/>
      <c r="K738" s="55" t="s">
        <v>421</v>
      </c>
      <c r="L738" s="55" t="s">
        <v>668</v>
      </c>
      <c r="M738" s="12" t="s">
        <v>5</v>
      </c>
      <c r="N738" s="12" t="s">
        <v>0</v>
      </c>
      <c r="O738" s="12" t="s">
        <v>669</v>
      </c>
      <c r="P738" s="16"/>
    </row>
    <row r="739" spans="1:16" s="12" customFormat="1" x14ac:dyDescent="0.2">
      <c r="A739" s="55"/>
      <c r="B739" s="55"/>
      <c r="C739" s="55"/>
      <c r="D739" s="55"/>
      <c r="E739" s="56" t="s">
        <v>1263</v>
      </c>
      <c r="F739" s="55"/>
      <c r="G739" s="55"/>
      <c r="H739" s="55"/>
      <c r="I739" s="55"/>
      <c r="J739" s="55"/>
      <c r="K739" s="55" t="s">
        <v>421</v>
      </c>
      <c r="L739" s="55" t="s">
        <v>629</v>
      </c>
      <c r="M739" s="12" t="s">
        <v>2</v>
      </c>
      <c r="N739" s="12" t="s">
        <v>0</v>
      </c>
      <c r="O739" s="12" t="s">
        <v>630</v>
      </c>
      <c r="P739" s="16"/>
    </row>
    <row r="740" spans="1:16" s="2" customFormat="1" x14ac:dyDescent="0.2">
      <c r="A740" s="24"/>
      <c r="B740" s="24"/>
      <c r="C740" s="24"/>
      <c r="D740" s="24" t="s">
        <v>1303</v>
      </c>
      <c r="E740" s="24"/>
      <c r="F740" s="24" t="s">
        <v>1294</v>
      </c>
      <c r="G740" s="24"/>
      <c r="H740" s="24"/>
      <c r="I740" s="24"/>
      <c r="J740" s="24"/>
      <c r="K740" s="24" t="s">
        <v>421</v>
      </c>
      <c r="L740" s="24" t="s">
        <v>474</v>
      </c>
      <c r="M740" s="2" t="s">
        <v>2</v>
      </c>
      <c r="N740" s="2" t="s">
        <v>0</v>
      </c>
      <c r="O740" s="2" t="s">
        <v>475</v>
      </c>
    </row>
    <row r="741" spans="1:16" s="2" customFormat="1" x14ac:dyDescent="0.2">
      <c r="A741" s="24"/>
      <c r="B741" s="24"/>
      <c r="C741" s="24"/>
      <c r="D741" s="24" t="s">
        <v>1303</v>
      </c>
      <c r="E741" s="24"/>
      <c r="F741" s="24" t="s">
        <v>1294</v>
      </c>
      <c r="G741" s="24"/>
      <c r="H741" s="24"/>
      <c r="I741" s="24"/>
      <c r="J741" s="24"/>
      <c r="K741" s="24" t="s">
        <v>421</v>
      </c>
      <c r="L741" s="24" t="s">
        <v>643</v>
      </c>
      <c r="M741" s="2" t="s">
        <v>5</v>
      </c>
      <c r="N741" s="2" t="s">
        <v>0</v>
      </c>
      <c r="O741" s="2" t="s">
        <v>644</v>
      </c>
    </row>
    <row r="742" spans="1:16" s="13" customFormat="1" x14ac:dyDescent="0.2">
      <c r="A742" s="57"/>
      <c r="B742" s="57"/>
      <c r="C742" s="57"/>
      <c r="D742" s="57"/>
      <c r="E742" s="58" t="s">
        <v>1263</v>
      </c>
      <c r="F742" s="57"/>
      <c r="G742" s="57"/>
      <c r="H742" s="57"/>
      <c r="I742" s="57"/>
      <c r="J742" s="57"/>
      <c r="K742" s="57" t="s">
        <v>421</v>
      </c>
      <c r="L742" s="57" t="s">
        <v>546</v>
      </c>
      <c r="M742" s="39" t="s">
        <v>2</v>
      </c>
      <c r="N742" s="39" t="s">
        <v>0</v>
      </c>
      <c r="O742" s="39" t="s">
        <v>547</v>
      </c>
      <c r="P742" s="14"/>
    </row>
    <row r="743" spans="1:16" s="13" customFormat="1" x14ac:dyDescent="0.2">
      <c r="A743" s="57"/>
      <c r="B743" s="57"/>
      <c r="C743" s="57"/>
      <c r="D743" s="57"/>
      <c r="E743" s="58" t="s">
        <v>1263</v>
      </c>
      <c r="F743" s="57"/>
      <c r="G743" s="57"/>
      <c r="H743" s="57"/>
      <c r="I743" s="57"/>
      <c r="J743" s="57"/>
      <c r="K743" s="57" t="s">
        <v>421</v>
      </c>
      <c r="L743" s="57" t="s">
        <v>546</v>
      </c>
      <c r="M743" s="39" t="s">
        <v>3</v>
      </c>
      <c r="N743" s="39" t="s">
        <v>0</v>
      </c>
      <c r="O743" s="39" t="s">
        <v>659</v>
      </c>
      <c r="P743" s="14"/>
    </row>
    <row r="744" spans="1:16" s="13" customFormat="1" x14ac:dyDescent="0.2">
      <c r="A744" s="57"/>
      <c r="B744" s="57"/>
      <c r="C744" s="57"/>
      <c r="D744" s="57"/>
      <c r="E744" s="58" t="s">
        <v>1263</v>
      </c>
      <c r="F744" s="57"/>
      <c r="G744" s="57"/>
      <c r="H744" s="57"/>
      <c r="I744" s="57"/>
      <c r="J744" s="57"/>
      <c r="K744" s="57" t="s">
        <v>421</v>
      </c>
      <c r="L744" s="57" t="s">
        <v>546</v>
      </c>
      <c r="M744" s="39" t="s">
        <v>1</v>
      </c>
      <c r="N744" s="39" t="s">
        <v>0</v>
      </c>
      <c r="O744" s="39" t="s">
        <v>569</v>
      </c>
      <c r="P744" s="14"/>
    </row>
    <row r="745" spans="1:16" s="7" customFormat="1" x14ac:dyDescent="0.2">
      <c r="A745" s="19"/>
      <c r="B745" s="19"/>
      <c r="C745" s="19"/>
      <c r="D745" s="19"/>
      <c r="E745" s="53" t="s">
        <v>1263</v>
      </c>
      <c r="F745" s="19"/>
      <c r="G745" s="19"/>
      <c r="H745" s="19"/>
      <c r="I745" s="19"/>
      <c r="J745" s="19"/>
      <c r="K745" s="19" t="s">
        <v>421</v>
      </c>
      <c r="L745" s="19" t="s">
        <v>454</v>
      </c>
      <c r="M745" s="37" t="s">
        <v>2</v>
      </c>
      <c r="N745" s="37" t="s">
        <v>0</v>
      </c>
      <c r="O745" s="37" t="s">
        <v>455</v>
      </c>
      <c r="P745" s="8"/>
    </row>
    <row r="746" spans="1:16" s="7" customFormat="1" x14ac:dyDescent="0.2">
      <c r="A746" s="19"/>
      <c r="B746" s="19"/>
      <c r="C746" s="19"/>
      <c r="D746" s="19"/>
      <c r="E746" s="53" t="s">
        <v>1263</v>
      </c>
      <c r="F746" s="19"/>
      <c r="G746" s="19"/>
      <c r="H746" s="19"/>
      <c r="I746" s="19"/>
      <c r="J746" s="19"/>
      <c r="K746" s="19" t="s">
        <v>421</v>
      </c>
      <c r="L746" s="19" t="s">
        <v>454</v>
      </c>
      <c r="M746" s="37" t="s">
        <v>3</v>
      </c>
      <c r="N746" s="37" t="s">
        <v>0</v>
      </c>
      <c r="O746" s="37" t="s">
        <v>628</v>
      </c>
      <c r="P746" s="8"/>
    </row>
    <row r="747" spans="1:16" s="7" customFormat="1" x14ac:dyDescent="0.2">
      <c r="A747" s="19"/>
      <c r="B747" s="19"/>
      <c r="C747" s="19"/>
      <c r="D747" s="19"/>
      <c r="E747" s="53" t="s">
        <v>1263</v>
      </c>
      <c r="F747" s="19"/>
      <c r="G747" s="19"/>
      <c r="H747" s="19"/>
      <c r="I747" s="19"/>
      <c r="J747" s="19"/>
      <c r="K747" s="19" t="s">
        <v>421</v>
      </c>
      <c r="L747" s="19" t="s">
        <v>454</v>
      </c>
      <c r="M747" s="37" t="s">
        <v>1</v>
      </c>
      <c r="N747" s="37" t="s">
        <v>0</v>
      </c>
      <c r="O747" s="37" t="s">
        <v>478</v>
      </c>
      <c r="P747" s="8"/>
    </row>
    <row r="748" spans="1:16" s="12" customFormat="1" x14ac:dyDescent="0.2">
      <c r="A748" s="55"/>
      <c r="B748" s="55"/>
      <c r="C748" s="55"/>
      <c r="D748" s="55"/>
      <c r="E748" s="56" t="s">
        <v>1263</v>
      </c>
      <c r="F748" s="55"/>
      <c r="G748" s="55"/>
      <c r="H748" s="55"/>
      <c r="I748" s="55"/>
      <c r="J748" s="55"/>
      <c r="K748" s="55" t="s">
        <v>421</v>
      </c>
      <c r="L748" s="55" t="s">
        <v>443</v>
      </c>
      <c r="M748" s="40" t="s">
        <v>17</v>
      </c>
      <c r="N748" s="40" t="s">
        <v>0</v>
      </c>
      <c r="O748" s="40" t="s">
        <v>507</v>
      </c>
      <c r="P748" s="16"/>
    </row>
    <row r="749" spans="1:16" s="12" customFormat="1" x14ac:dyDescent="0.2">
      <c r="A749" s="55"/>
      <c r="B749" s="55"/>
      <c r="C749" s="55"/>
      <c r="D749" s="55"/>
      <c r="E749" s="56" t="s">
        <v>1263</v>
      </c>
      <c r="F749" s="55"/>
      <c r="G749" s="55"/>
      <c r="H749" s="55"/>
      <c r="I749" s="55"/>
      <c r="J749" s="55"/>
      <c r="K749" s="55" t="s">
        <v>421</v>
      </c>
      <c r="L749" s="55" t="s">
        <v>443</v>
      </c>
      <c r="M749" s="40" t="s">
        <v>36</v>
      </c>
      <c r="N749" s="40" t="s">
        <v>0</v>
      </c>
      <c r="O749" s="40" t="s">
        <v>636</v>
      </c>
      <c r="P749" s="16"/>
    </row>
    <row r="750" spans="1:16" s="12" customFormat="1" x14ac:dyDescent="0.2">
      <c r="A750" s="55"/>
      <c r="B750" s="55"/>
      <c r="C750" s="55"/>
      <c r="D750" s="55"/>
      <c r="E750" s="56" t="s">
        <v>1263</v>
      </c>
      <c r="F750" s="55"/>
      <c r="G750" s="55"/>
      <c r="H750" s="55"/>
      <c r="I750" s="55"/>
      <c r="J750" s="55"/>
      <c r="K750" s="55" t="s">
        <v>421</v>
      </c>
      <c r="L750" s="55" t="s">
        <v>443</v>
      </c>
      <c r="M750" s="40" t="s">
        <v>29</v>
      </c>
      <c r="N750" s="40" t="s">
        <v>0</v>
      </c>
      <c r="O750" s="40" t="s">
        <v>466</v>
      </c>
      <c r="P750" s="16"/>
    </row>
    <row r="751" spans="1:16" s="12" customFormat="1" x14ac:dyDescent="0.2">
      <c r="A751" s="55"/>
      <c r="B751" s="55"/>
      <c r="C751" s="55"/>
      <c r="D751" s="55"/>
      <c r="E751" s="56" t="s">
        <v>1263</v>
      </c>
      <c r="F751" s="55"/>
      <c r="G751" s="55"/>
      <c r="H751" s="55"/>
      <c r="I751" s="55"/>
      <c r="J751" s="55"/>
      <c r="K751" s="55" t="s">
        <v>421</v>
      </c>
      <c r="L751" s="55" t="s">
        <v>443</v>
      </c>
      <c r="M751" s="40" t="s">
        <v>2</v>
      </c>
      <c r="N751" s="40" t="s">
        <v>0</v>
      </c>
      <c r="O751" s="40" t="s">
        <v>616</v>
      </c>
      <c r="P751" s="16"/>
    </row>
    <row r="752" spans="1:16" s="12" customFormat="1" x14ac:dyDescent="0.2">
      <c r="A752" s="55"/>
      <c r="B752" s="55"/>
      <c r="C752" s="55"/>
      <c r="D752" s="55"/>
      <c r="E752" s="56" t="s">
        <v>1263</v>
      </c>
      <c r="F752" s="55"/>
      <c r="G752" s="55"/>
      <c r="H752" s="55"/>
      <c r="I752" s="55"/>
      <c r="J752" s="55"/>
      <c r="K752" s="55" t="s">
        <v>421</v>
      </c>
      <c r="L752" s="55" t="s">
        <v>443</v>
      </c>
      <c r="M752" s="40" t="s">
        <v>21</v>
      </c>
      <c r="N752" s="40" t="s">
        <v>0</v>
      </c>
      <c r="O752" s="40" t="s">
        <v>562</v>
      </c>
      <c r="P752" s="16"/>
    </row>
    <row r="753" spans="1:16" s="12" customFormat="1" x14ac:dyDescent="0.2">
      <c r="A753" s="55"/>
      <c r="B753" s="55"/>
      <c r="C753" s="55"/>
      <c r="D753" s="55"/>
      <c r="E753" s="56" t="s">
        <v>1263</v>
      </c>
      <c r="F753" s="55"/>
      <c r="G753" s="55"/>
      <c r="H753" s="55"/>
      <c r="I753" s="55"/>
      <c r="J753" s="55"/>
      <c r="K753" s="55" t="s">
        <v>421</v>
      </c>
      <c r="L753" s="55" t="s">
        <v>443</v>
      </c>
      <c r="M753" s="40" t="s">
        <v>37</v>
      </c>
      <c r="N753" s="40" t="s">
        <v>0</v>
      </c>
      <c r="O753" s="40" t="s">
        <v>484</v>
      </c>
      <c r="P753" s="16"/>
    </row>
    <row r="754" spans="1:16" s="12" customFormat="1" x14ac:dyDescent="0.2">
      <c r="A754" s="55"/>
      <c r="B754" s="55"/>
      <c r="C754" s="55"/>
      <c r="D754" s="55"/>
      <c r="E754" s="56" t="s">
        <v>1263</v>
      </c>
      <c r="F754" s="55"/>
      <c r="G754" s="55"/>
      <c r="H754" s="55"/>
      <c r="I754" s="55"/>
      <c r="J754" s="55"/>
      <c r="K754" s="55" t="s">
        <v>421</v>
      </c>
      <c r="L754" s="55" t="s">
        <v>443</v>
      </c>
      <c r="M754" s="40" t="s">
        <v>42</v>
      </c>
      <c r="N754" s="40" t="s">
        <v>0</v>
      </c>
      <c r="O754" s="40" t="s">
        <v>585</v>
      </c>
      <c r="P754" s="16"/>
    </row>
    <row r="755" spans="1:16" s="12" customFormat="1" x14ac:dyDescent="0.2">
      <c r="A755" s="55"/>
      <c r="B755" s="55"/>
      <c r="C755" s="55"/>
      <c r="D755" s="55"/>
      <c r="E755" s="56" t="s">
        <v>1263</v>
      </c>
      <c r="F755" s="55"/>
      <c r="G755" s="55"/>
      <c r="H755" s="55"/>
      <c r="I755" s="55"/>
      <c r="J755" s="55"/>
      <c r="K755" s="55" t="s">
        <v>421</v>
      </c>
      <c r="L755" s="55" t="s">
        <v>443</v>
      </c>
      <c r="M755" s="40" t="s">
        <v>27</v>
      </c>
      <c r="N755" s="40" t="s">
        <v>0</v>
      </c>
      <c r="O755" s="40" t="s">
        <v>554</v>
      </c>
      <c r="P755" s="16"/>
    </row>
    <row r="756" spans="1:16" s="12" customFormat="1" x14ac:dyDescent="0.2">
      <c r="A756" s="55"/>
      <c r="B756" s="55"/>
      <c r="C756" s="55"/>
      <c r="D756" s="55"/>
      <c r="E756" s="56" t="s">
        <v>1263</v>
      </c>
      <c r="F756" s="55"/>
      <c r="G756" s="55"/>
      <c r="H756" s="55"/>
      <c r="I756" s="55"/>
      <c r="J756" s="55"/>
      <c r="K756" s="55" t="s">
        <v>421</v>
      </c>
      <c r="L756" s="55" t="s">
        <v>443</v>
      </c>
      <c r="M756" s="40" t="s">
        <v>50</v>
      </c>
      <c r="N756" s="40" t="s">
        <v>0</v>
      </c>
      <c r="O756" s="40" t="s">
        <v>583</v>
      </c>
      <c r="P756" s="16"/>
    </row>
    <row r="757" spans="1:16" s="12" customFormat="1" x14ac:dyDescent="0.2">
      <c r="A757" s="55"/>
      <c r="B757" s="55"/>
      <c r="C757" s="55"/>
      <c r="D757" s="55"/>
      <c r="E757" s="56" t="s">
        <v>1263</v>
      </c>
      <c r="F757" s="55"/>
      <c r="G757" s="55"/>
      <c r="H757" s="55"/>
      <c r="I757" s="55"/>
      <c r="J757" s="55"/>
      <c r="K757" s="55" t="s">
        <v>421</v>
      </c>
      <c r="L757" s="55" t="s">
        <v>443</v>
      </c>
      <c r="M757" s="40" t="s">
        <v>33</v>
      </c>
      <c r="N757" s="40" t="s">
        <v>0</v>
      </c>
      <c r="O757" s="40" t="s">
        <v>487</v>
      </c>
      <c r="P757" s="16"/>
    </row>
    <row r="758" spans="1:16" s="12" customFormat="1" x14ac:dyDescent="0.2">
      <c r="A758" s="55"/>
      <c r="B758" s="55"/>
      <c r="C758" s="55"/>
      <c r="D758" s="55"/>
      <c r="E758" s="56" t="s">
        <v>1263</v>
      </c>
      <c r="F758" s="55"/>
      <c r="G758" s="55"/>
      <c r="H758" s="55"/>
      <c r="I758" s="55"/>
      <c r="J758" s="55"/>
      <c r="K758" s="55" t="s">
        <v>421</v>
      </c>
      <c r="L758" s="55" t="s">
        <v>443</v>
      </c>
      <c r="M758" s="40" t="s">
        <v>31</v>
      </c>
      <c r="N758" s="40" t="s">
        <v>0</v>
      </c>
      <c r="O758" s="40" t="s">
        <v>497</v>
      </c>
      <c r="P758" s="16"/>
    </row>
    <row r="759" spans="1:16" s="12" customFormat="1" x14ac:dyDescent="0.2">
      <c r="A759" s="55"/>
      <c r="B759" s="55"/>
      <c r="C759" s="55"/>
      <c r="D759" s="55"/>
      <c r="E759" s="56" t="s">
        <v>1263</v>
      </c>
      <c r="F759" s="55"/>
      <c r="G759" s="55"/>
      <c r="H759" s="55"/>
      <c r="I759" s="55"/>
      <c r="J759" s="55"/>
      <c r="K759" s="55" t="s">
        <v>421</v>
      </c>
      <c r="L759" s="55" t="s">
        <v>443</v>
      </c>
      <c r="M759" s="40" t="s">
        <v>45</v>
      </c>
      <c r="N759" s="40" t="s">
        <v>0</v>
      </c>
      <c r="O759" s="40" t="s">
        <v>541</v>
      </c>
      <c r="P759" s="16"/>
    </row>
    <row r="760" spans="1:16" s="12" customFormat="1" x14ac:dyDescent="0.2">
      <c r="A760" s="55"/>
      <c r="B760" s="55"/>
      <c r="C760" s="55"/>
      <c r="D760" s="55"/>
      <c r="E760" s="56" t="s">
        <v>1263</v>
      </c>
      <c r="F760" s="55"/>
      <c r="G760" s="55"/>
      <c r="H760" s="55"/>
      <c r="I760" s="55"/>
      <c r="J760" s="55"/>
      <c r="K760" s="55" t="s">
        <v>421</v>
      </c>
      <c r="L760" s="55" t="s">
        <v>443</v>
      </c>
      <c r="M760" s="40" t="s">
        <v>19</v>
      </c>
      <c r="N760" s="40" t="s">
        <v>0</v>
      </c>
      <c r="O760" s="40" t="s">
        <v>665</v>
      </c>
      <c r="P760" s="16"/>
    </row>
    <row r="761" spans="1:16" s="12" customFormat="1" x14ac:dyDescent="0.2">
      <c r="A761" s="55"/>
      <c r="B761" s="55"/>
      <c r="C761" s="55"/>
      <c r="D761" s="55"/>
      <c r="E761" s="56" t="s">
        <v>1263</v>
      </c>
      <c r="F761" s="55"/>
      <c r="G761" s="55"/>
      <c r="H761" s="55"/>
      <c r="I761" s="55"/>
      <c r="J761" s="55"/>
      <c r="K761" s="55" t="s">
        <v>421</v>
      </c>
      <c r="L761" s="55" t="s">
        <v>443</v>
      </c>
      <c r="M761" s="40" t="s">
        <v>444</v>
      </c>
      <c r="N761" s="40" t="s">
        <v>0</v>
      </c>
      <c r="O761" s="40" t="s">
        <v>445</v>
      </c>
      <c r="P761" s="16"/>
    </row>
    <row r="762" spans="1:16" s="12" customFormat="1" x14ac:dyDescent="0.2">
      <c r="A762" s="55"/>
      <c r="B762" s="55"/>
      <c r="C762" s="55"/>
      <c r="D762" s="55"/>
      <c r="E762" s="56" t="s">
        <v>1263</v>
      </c>
      <c r="F762" s="55"/>
      <c r="G762" s="55"/>
      <c r="H762" s="55"/>
      <c r="I762" s="55"/>
      <c r="J762" s="55"/>
      <c r="K762" s="55" t="s">
        <v>421</v>
      </c>
      <c r="L762" s="55" t="s">
        <v>443</v>
      </c>
      <c r="M762" s="40" t="s">
        <v>49</v>
      </c>
      <c r="N762" s="40" t="s">
        <v>0</v>
      </c>
      <c r="O762" s="40" t="s">
        <v>602</v>
      </c>
      <c r="P762" s="16"/>
    </row>
    <row r="763" spans="1:16" s="12" customFormat="1" x14ac:dyDescent="0.2">
      <c r="A763" s="55"/>
      <c r="B763" s="55"/>
      <c r="C763" s="55"/>
      <c r="D763" s="55"/>
      <c r="E763" s="56" t="s">
        <v>1263</v>
      </c>
      <c r="F763" s="55"/>
      <c r="G763" s="55"/>
      <c r="H763" s="55"/>
      <c r="I763" s="55"/>
      <c r="J763" s="55"/>
      <c r="K763" s="55" t="s">
        <v>421</v>
      </c>
      <c r="L763" s="55" t="s">
        <v>443</v>
      </c>
      <c r="M763" s="40" t="s">
        <v>44</v>
      </c>
      <c r="N763" s="40" t="s">
        <v>0</v>
      </c>
      <c r="O763" s="40" t="s">
        <v>597</v>
      </c>
      <c r="P763" s="16"/>
    </row>
    <row r="764" spans="1:16" s="12" customFormat="1" x14ac:dyDescent="0.2">
      <c r="A764" s="55"/>
      <c r="B764" s="55"/>
      <c r="C764" s="55"/>
      <c r="D764" s="55"/>
      <c r="E764" s="56" t="s">
        <v>1263</v>
      </c>
      <c r="F764" s="55"/>
      <c r="G764" s="55"/>
      <c r="H764" s="55"/>
      <c r="I764" s="55"/>
      <c r="J764" s="55"/>
      <c r="K764" s="55" t="s">
        <v>421</v>
      </c>
      <c r="L764" s="55" t="s">
        <v>443</v>
      </c>
      <c r="M764" s="40" t="s">
        <v>13</v>
      </c>
      <c r="N764" s="40" t="s">
        <v>0</v>
      </c>
      <c r="O764" s="40" t="s">
        <v>656</v>
      </c>
      <c r="P764" s="16"/>
    </row>
    <row r="765" spans="1:16" s="12" customFormat="1" x14ac:dyDescent="0.2">
      <c r="A765" s="55"/>
      <c r="B765" s="55"/>
      <c r="C765" s="55"/>
      <c r="D765" s="55"/>
      <c r="E765" s="56" t="s">
        <v>1263</v>
      </c>
      <c r="F765" s="55"/>
      <c r="G765" s="55"/>
      <c r="H765" s="55"/>
      <c r="I765" s="55"/>
      <c r="J765" s="55"/>
      <c r="K765" s="55" t="s">
        <v>421</v>
      </c>
      <c r="L765" s="55" t="s">
        <v>443</v>
      </c>
      <c r="M765" s="40" t="s">
        <v>46</v>
      </c>
      <c r="N765" s="40" t="s">
        <v>0</v>
      </c>
      <c r="O765" s="40" t="s">
        <v>676</v>
      </c>
      <c r="P765" s="16"/>
    </row>
    <row r="766" spans="1:16" s="12" customFormat="1" x14ac:dyDescent="0.2">
      <c r="A766" s="55"/>
      <c r="B766" s="55"/>
      <c r="C766" s="55"/>
      <c r="D766" s="55"/>
      <c r="E766" s="56" t="s">
        <v>1263</v>
      </c>
      <c r="F766" s="55"/>
      <c r="G766" s="55"/>
      <c r="H766" s="55"/>
      <c r="I766" s="55"/>
      <c r="J766" s="55"/>
      <c r="K766" s="55" t="s">
        <v>421</v>
      </c>
      <c r="L766" s="55" t="s">
        <v>443</v>
      </c>
      <c r="M766" s="40" t="s">
        <v>14</v>
      </c>
      <c r="N766" s="40" t="s">
        <v>0</v>
      </c>
      <c r="O766" s="40" t="s">
        <v>458</v>
      </c>
      <c r="P766" s="16"/>
    </row>
    <row r="767" spans="1:16" s="12" customFormat="1" x14ac:dyDescent="0.2">
      <c r="A767" s="55"/>
      <c r="B767" s="55"/>
      <c r="C767" s="55"/>
      <c r="D767" s="55"/>
      <c r="E767" s="56" t="s">
        <v>1263</v>
      </c>
      <c r="F767" s="55"/>
      <c r="G767" s="55"/>
      <c r="H767" s="55"/>
      <c r="I767" s="55"/>
      <c r="J767" s="55"/>
      <c r="K767" s="55" t="s">
        <v>421</v>
      </c>
      <c r="L767" s="55" t="s">
        <v>443</v>
      </c>
      <c r="M767" s="40" t="s">
        <v>11</v>
      </c>
      <c r="N767" s="40" t="s">
        <v>0</v>
      </c>
      <c r="O767" s="40" t="s">
        <v>555</v>
      </c>
      <c r="P767" s="16"/>
    </row>
    <row r="768" spans="1:16" s="12" customFormat="1" x14ac:dyDescent="0.2">
      <c r="A768" s="55"/>
      <c r="B768" s="55"/>
      <c r="C768" s="55"/>
      <c r="D768" s="55"/>
      <c r="E768" s="56" t="s">
        <v>1263</v>
      </c>
      <c r="F768" s="55"/>
      <c r="G768" s="55"/>
      <c r="H768" s="55"/>
      <c r="I768" s="55"/>
      <c r="J768" s="55"/>
      <c r="K768" s="55" t="s">
        <v>421</v>
      </c>
      <c r="L768" s="55" t="s">
        <v>443</v>
      </c>
      <c r="M768" s="40" t="s">
        <v>1</v>
      </c>
      <c r="N768" s="40" t="s">
        <v>0</v>
      </c>
      <c r="O768" s="40" t="s">
        <v>592</v>
      </c>
      <c r="P768" s="16"/>
    </row>
    <row r="769" spans="1:16" s="12" customFormat="1" x14ac:dyDescent="0.2">
      <c r="A769" s="55"/>
      <c r="B769" s="55"/>
      <c r="C769" s="55"/>
      <c r="D769" s="55"/>
      <c r="E769" s="56" t="s">
        <v>1263</v>
      </c>
      <c r="F769" s="55"/>
      <c r="G769" s="55"/>
      <c r="H769" s="55"/>
      <c r="I769" s="55"/>
      <c r="J769" s="55"/>
      <c r="K769" s="55" t="s">
        <v>421</v>
      </c>
      <c r="L769" s="55" t="s">
        <v>443</v>
      </c>
      <c r="M769" s="40" t="s">
        <v>101</v>
      </c>
      <c r="N769" s="40" t="s">
        <v>0</v>
      </c>
      <c r="O769" s="40" t="s">
        <v>472</v>
      </c>
      <c r="P769" s="16"/>
    </row>
    <row r="770" spans="1:16" s="12" customFormat="1" x14ac:dyDescent="0.2">
      <c r="A770" s="55"/>
      <c r="B770" s="55"/>
      <c r="C770" s="55"/>
      <c r="D770" s="55"/>
      <c r="E770" s="56" t="s">
        <v>1263</v>
      </c>
      <c r="F770" s="55"/>
      <c r="G770" s="55"/>
      <c r="H770" s="55"/>
      <c r="I770" s="55"/>
      <c r="J770" s="55"/>
      <c r="K770" s="55" t="s">
        <v>421</v>
      </c>
      <c r="L770" s="55" t="s">
        <v>443</v>
      </c>
      <c r="M770" s="40" t="s">
        <v>54</v>
      </c>
      <c r="N770" s="40" t="s">
        <v>0</v>
      </c>
      <c r="O770" s="40" t="s">
        <v>685</v>
      </c>
      <c r="P770" s="16"/>
    </row>
    <row r="771" spans="1:16" s="12" customFormat="1" x14ac:dyDescent="0.2">
      <c r="A771" s="55"/>
      <c r="B771" s="55"/>
      <c r="C771" s="55"/>
      <c r="D771" s="55"/>
      <c r="E771" s="56" t="s">
        <v>1263</v>
      </c>
      <c r="F771" s="55"/>
      <c r="G771" s="55"/>
      <c r="H771" s="55"/>
      <c r="I771" s="55"/>
      <c r="J771" s="55"/>
      <c r="K771" s="55" t="s">
        <v>421</v>
      </c>
      <c r="L771" s="55" t="s">
        <v>443</v>
      </c>
      <c r="M771" s="40" t="s">
        <v>35</v>
      </c>
      <c r="N771" s="40" t="s">
        <v>0</v>
      </c>
      <c r="O771" s="40" t="s">
        <v>591</v>
      </c>
      <c r="P771" s="16"/>
    </row>
    <row r="772" spans="1:16" s="12" customFormat="1" x14ac:dyDescent="0.2">
      <c r="A772" s="55"/>
      <c r="B772" s="55"/>
      <c r="C772" s="55"/>
      <c r="D772" s="55"/>
      <c r="E772" s="56" t="s">
        <v>1263</v>
      </c>
      <c r="F772" s="55"/>
      <c r="G772" s="55"/>
      <c r="H772" s="55"/>
      <c r="I772" s="55"/>
      <c r="J772" s="55"/>
      <c r="K772" s="55" t="s">
        <v>421</v>
      </c>
      <c r="L772" s="55" t="s">
        <v>443</v>
      </c>
      <c r="M772" s="40" t="s">
        <v>26</v>
      </c>
      <c r="N772" s="40" t="s">
        <v>0</v>
      </c>
      <c r="O772" s="40" t="s">
        <v>622</v>
      </c>
      <c r="P772" s="16"/>
    </row>
    <row r="773" spans="1:16" s="12" customFormat="1" x14ac:dyDescent="0.2">
      <c r="A773" s="55"/>
      <c r="B773" s="55"/>
      <c r="C773" s="55"/>
      <c r="D773" s="55"/>
      <c r="E773" s="56" t="s">
        <v>1263</v>
      </c>
      <c r="F773" s="55"/>
      <c r="G773" s="55"/>
      <c r="H773" s="55"/>
      <c r="I773" s="55"/>
      <c r="J773" s="55"/>
      <c r="K773" s="55" t="s">
        <v>421</v>
      </c>
      <c r="L773" s="55" t="s">
        <v>443</v>
      </c>
      <c r="M773" s="40" t="s">
        <v>55</v>
      </c>
      <c r="N773" s="40" t="s">
        <v>0</v>
      </c>
      <c r="O773" s="40" t="s">
        <v>653</v>
      </c>
      <c r="P773" s="16"/>
    </row>
    <row r="774" spans="1:16" s="11" customFormat="1" x14ac:dyDescent="0.2">
      <c r="A774" s="49"/>
      <c r="B774" s="49"/>
      <c r="C774" s="49"/>
      <c r="D774" s="49"/>
      <c r="E774" s="50" t="s">
        <v>1263</v>
      </c>
      <c r="F774" s="49"/>
      <c r="G774" s="49"/>
      <c r="H774" s="49"/>
      <c r="I774" s="49"/>
      <c r="J774" s="49"/>
      <c r="K774" s="49" t="s">
        <v>421</v>
      </c>
      <c r="L774" s="49" t="s">
        <v>424</v>
      </c>
      <c r="M774" s="36" t="s">
        <v>2</v>
      </c>
      <c r="N774" s="36" t="s">
        <v>0</v>
      </c>
      <c r="O774" s="36" t="s">
        <v>425</v>
      </c>
      <c r="P774" s="15"/>
    </row>
    <row r="775" spans="1:16" s="11" customFormat="1" x14ac:dyDescent="0.2">
      <c r="A775" s="49"/>
      <c r="B775" s="49"/>
      <c r="C775" s="49"/>
      <c r="D775" s="49"/>
      <c r="E775" s="50" t="s">
        <v>1263</v>
      </c>
      <c r="F775" s="49"/>
      <c r="G775" s="49"/>
      <c r="H775" s="49"/>
      <c r="I775" s="49"/>
      <c r="J775" s="49"/>
      <c r="K775" s="49" t="s">
        <v>421</v>
      </c>
      <c r="L775" s="49" t="s">
        <v>529</v>
      </c>
      <c r="M775" s="11" t="s">
        <v>1</v>
      </c>
      <c r="N775" s="11" t="s">
        <v>0</v>
      </c>
      <c r="O775" s="11" t="s">
        <v>530</v>
      </c>
      <c r="P775" s="15"/>
    </row>
    <row r="776" spans="1:16" s="11" customFormat="1" x14ac:dyDescent="0.2">
      <c r="A776" s="49"/>
      <c r="B776" s="49"/>
      <c r="C776" s="49"/>
      <c r="D776" s="49"/>
      <c r="E776" s="50" t="s">
        <v>1263</v>
      </c>
      <c r="F776" s="49"/>
      <c r="G776" s="49"/>
      <c r="H776" s="49"/>
      <c r="I776" s="49"/>
      <c r="J776" s="49"/>
      <c r="K776" s="49" t="s">
        <v>421</v>
      </c>
      <c r="L776" s="49" t="s">
        <v>605</v>
      </c>
      <c r="M776" s="11" t="s">
        <v>2</v>
      </c>
      <c r="N776" s="11" t="s">
        <v>0</v>
      </c>
      <c r="O776" s="11" t="s">
        <v>606</v>
      </c>
      <c r="P776" s="15"/>
    </row>
    <row r="777" spans="1:16" s="4" customFormat="1" x14ac:dyDescent="0.2">
      <c r="A777" s="51"/>
      <c r="B777" s="51"/>
      <c r="C777" s="51"/>
      <c r="D777" s="51"/>
      <c r="E777" s="52" t="s">
        <v>1263</v>
      </c>
      <c r="F777" s="51"/>
      <c r="G777" s="51"/>
      <c r="H777" s="51"/>
      <c r="I777" s="51"/>
      <c r="J777" s="51"/>
      <c r="K777" s="51" t="s">
        <v>421</v>
      </c>
      <c r="L777" s="51" t="s">
        <v>439</v>
      </c>
      <c r="M777" s="5" t="s">
        <v>2</v>
      </c>
      <c r="N777" s="5" t="s">
        <v>0</v>
      </c>
      <c r="O777" s="5" t="s">
        <v>481</v>
      </c>
      <c r="P777" s="6"/>
    </row>
    <row r="778" spans="1:16" s="4" customFormat="1" x14ac:dyDescent="0.2">
      <c r="A778" s="51"/>
      <c r="B778" s="51"/>
      <c r="C778" s="51"/>
      <c r="D778" s="51"/>
      <c r="E778" s="52" t="s">
        <v>1263</v>
      </c>
      <c r="F778" s="51"/>
      <c r="G778" s="51"/>
      <c r="H778" s="51"/>
      <c r="I778" s="51"/>
      <c r="J778" s="51"/>
      <c r="K778" s="51" t="s">
        <v>421</v>
      </c>
      <c r="L778" s="51" t="s">
        <v>439</v>
      </c>
      <c r="M778" s="5" t="s">
        <v>3</v>
      </c>
      <c r="N778" s="5" t="s">
        <v>0</v>
      </c>
      <c r="O778" s="5" t="s">
        <v>490</v>
      </c>
      <c r="P778" s="6"/>
    </row>
    <row r="779" spans="1:16" s="4" customFormat="1" x14ac:dyDescent="0.2">
      <c r="A779" s="51"/>
      <c r="B779" s="51"/>
      <c r="C779" s="51"/>
      <c r="D779" s="51"/>
      <c r="E779" s="52" t="s">
        <v>1263</v>
      </c>
      <c r="F779" s="51"/>
      <c r="G779" s="51"/>
      <c r="H779" s="51"/>
      <c r="I779" s="51"/>
      <c r="J779" s="51"/>
      <c r="K779" s="51" t="s">
        <v>421</v>
      </c>
      <c r="L779" s="51" t="s">
        <v>439</v>
      </c>
      <c r="M779" s="5" t="s">
        <v>1</v>
      </c>
      <c r="N779" s="5" t="s">
        <v>0</v>
      </c>
      <c r="O779" s="5" t="s">
        <v>440</v>
      </c>
      <c r="P779" s="6"/>
    </row>
    <row r="780" spans="1:16" s="4" customFormat="1" x14ac:dyDescent="0.2">
      <c r="A780" s="51"/>
      <c r="B780" s="51"/>
      <c r="C780" s="51"/>
      <c r="D780" s="51"/>
      <c r="E780" s="52" t="s">
        <v>1263</v>
      </c>
      <c r="F780" s="51"/>
      <c r="G780" s="51"/>
      <c r="H780" s="51"/>
      <c r="I780" s="51"/>
      <c r="J780" s="51"/>
      <c r="K780" s="51" t="s">
        <v>421</v>
      </c>
      <c r="L780" s="51" t="s">
        <v>550</v>
      </c>
      <c r="M780" s="43" t="s">
        <v>2</v>
      </c>
      <c r="N780" s="43" t="s">
        <v>0</v>
      </c>
      <c r="O780" s="43" t="s">
        <v>551</v>
      </c>
      <c r="P780" s="62" t="s">
        <v>694</v>
      </c>
    </row>
    <row r="781" spans="1:16" s="4" customFormat="1" x14ac:dyDescent="0.2">
      <c r="A781" s="51"/>
      <c r="B781" s="51"/>
      <c r="C781" s="51"/>
      <c r="D781" s="51"/>
      <c r="E781" s="52" t="s">
        <v>1263</v>
      </c>
      <c r="F781" s="51"/>
      <c r="G781" s="51"/>
      <c r="H781" s="51"/>
      <c r="I781" s="51"/>
      <c r="J781" s="51"/>
      <c r="K781" s="51" t="s">
        <v>421</v>
      </c>
      <c r="L781" s="51" t="s">
        <v>611</v>
      </c>
      <c r="M781" s="43" t="s">
        <v>1</v>
      </c>
      <c r="N781" s="43" t="s">
        <v>0</v>
      </c>
      <c r="O781" s="43" t="s">
        <v>612</v>
      </c>
      <c r="P781" s="62"/>
    </row>
    <row r="782" spans="1:16" s="4" customFormat="1" x14ac:dyDescent="0.2">
      <c r="A782" s="51"/>
      <c r="B782" s="51"/>
      <c r="C782" s="51"/>
      <c r="D782" s="51"/>
      <c r="E782" s="52" t="s">
        <v>1263</v>
      </c>
      <c r="F782" s="51"/>
      <c r="G782" s="51"/>
      <c r="H782" s="51"/>
      <c r="I782" s="51"/>
      <c r="J782" s="51"/>
      <c r="K782" s="51" t="s">
        <v>421</v>
      </c>
      <c r="L782" s="51" t="s">
        <v>650</v>
      </c>
      <c r="M782" s="43" t="s">
        <v>2</v>
      </c>
      <c r="N782" s="43" t="s">
        <v>0</v>
      </c>
      <c r="O782" s="43" t="s">
        <v>651</v>
      </c>
      <c r="P782" s="62"/>
    </row>
    <row r="783" spans="1:16" s="4" customFormat="1" x14ac:dyDescent="0.2">
      <c r="A783" s="51"/>
      <c r="B783" s="51"/>
      <c r="C783" s="51"/>
      <c r="D783" s="51"/>
      <c r="E783" s="52" t="s">
        <v>1263</v>
      </c>
      <c r="F783" s="51"/>
      <c r="G783" s="51"/>
      <c r="H783" s="51"/>
      <c r="I783" s="51"/>
      <c r="J783" s="51"/>
      <c r="K783" s="51" t="s">
        <v>421</v>
      </c>
      <c r="L783" s="51" t="s">
        <v>516</v>
      </c>
      <c r="M783" s="43" t="s">
        <v>1</v>
      </c>
      <c r="N783" s="43" t="s">
        <v>0</v>
      </c>
      <c r="O783" s="43" t="s">
        <v>517</v>
      </c>
      <c r="P783" s="62"/>
    </row>
    <row r="784" spans="1:16" s="4" customFormat="1" x14ac:dyDescent="0.2">
      <c r="A784" s="51"/>
      <c r="B784" s="51"/>
      <c r="C784" s="51"/>
      <c r="D784" s="51"/>
      <c r="E784" s="52" t="s">
        <v>1263</v>
      </c>
      <c r="F784" s="51"/>
      <c r="G784" s="51"/>
      <c r="H784" s="51"/>
      <c r="I784" s="51"/>
      <c r="J784" s="51"/>
      <c r="K784" s="51" t="s">
        <v>421</v>
      </c>
      <c r="L784" s="51" t="s">
        <v>617</v>
      </c>
      <c r="M784" s="43" t="s">
        <v>2</v>
      </c>
      <c r="N784" s="43" t="s">
        <v>0</v>
      </c>
      <c r="O784" s="43" t="s">
        <v>618</v>
      </c>
      <c r="P784" s="62"/>
    </row>
    <row r="785" spans="1:16" s="4" customFormat="1" x14ac:dyDescent="0.2">
      <c r="A785" s="51"/>
      <c r="B785" s="51"/>
      <c r="C785" s="51"/>
      <c r="D785" s="51"/>
      <c r="E785" s="52" t="s">
        <v>1263</v>
      </c>
      <c r="F785" s="51"/>
      <c r="G785" s="51"/>
      <c r="H785" s="51"/>
      <c r="I785" s="51"/>
      <c r="J785" s="51"/>
      <c r="K785" s="51" t="s">
        <v>421</v>
      </c>
      <c r="L785" s="51" t="s">
        <v>580</v>
      </c>
      <c r="M785" s="43" t="s">
        <v>1</v>
      </c>
      <c r="N785" s="43" t="s">
        <v>0</v>
      </c>
      <c r="O785" s="43" t="s">
        <v>581</v>
      </c>
      <c r="P785" s="62"/>
    </row>
    <row r="786" spans="1:16" s="4" customFormat="1" x14ac:dyDescent="0.2">
      <c r="A786" s="51"/>
      <c r="B786" s="51"/>
      <c r="C786" s="51"/>
      <c r="D786" s="51"/>
      <c r="E786" s="52" t="s">
        <v>1263</v>
      </c>
      <c r="F786" s="51"/>
      <c r="G786" s="51"/>
      <c r="H786" s="51"/>
      <c r="I786" s="51"/>
      <c r="J786" s="51"/>
      <c r="K786" s="51" t="s">
        <v>421</v>
      </c>
      <c r="L786" s="51" t="s">
        <v>689</v>
      </c>
      <c r="M786" s="43" t="s">
        <v>2</v>
      </c>
      <c r="N786" s="43" t="s">
        <v>0</v>
      </c>
      <c r="O786" s="43" t="s">
        <v>690</v>
      </c>
      <c r="P786" s="62"/>
    </row>
    <row r="787" spans="1:16" s="4" customFormat="1" x14ac:dyDescent="0.2">
      <c r="A787" s="51"/>
      <c r="B787" s="51"/>
      <c r="C787" s="51"/>
      <c r="D787" s="51"/>
      <c r="E787" s="52" t="s">
        <v>1263</v>
      </c>
      <c r="F787" s="51"/>
      <c r="G787" s="51"/>
      <c r="H787" s="51"/>
      <c r="I787" s="51"/>
      <c r="J787" s="51"/>
      <c r="K787" s="51" t="s">
        <v>421</v>
      </c>
      <c r="L787" s="51" t="s">
        <v>598</v>
      </c>
      <c r="M787" s="43" t="s">
        <v>1</v>
      </c>
      <c r="N787" s="43" t="s">
        <v>0</v>
      </c>
      <c r="O787" s="43" t="s">
        <v>599</v>
      </c>
      <c r="P787" s="62"/>
    </row>
    <row r="788" spans="1:16" s="4" customFormat="1" x14ac:dyDescent="0.2">
      <c r="A788" s="51"/>
      <c r="B788" s="51"/>
      <c r="C788" s="51"/>
      <c r="D788" s="51"/>
      <c r="E788" s="52" t="s">
        <v>1263</v>
      </c>
      <c r="F788" s="51"/>
      <c r="G788" s="51"/>
      <c r="H788" s="51"/>
      <c r="I788" s="51"/>
      <c r="J788" s="51"/>
      <c r="K788" s="51" t="s">
        <v>421</v>
      </c>
      <c r="L788" s="51" t="s">
        <v>623</v>
      </c>
      <c r="M788" s="43" t="s">
        <v>2</v>
      </c>
      <c r="N788" s="43" t="s">
        <v>0</v>
      </c>
      <c r="O788" s="43" t="s">
        <v>624</v>
      </c>
      <c r="P788" s="62"/>
    </row>
    <row r="789" spans="1:16" s="4" customFormat="1" x14ac:dyDescent="0.2">
      <c r="A789" s="51"/>
      <c r="B789" s="51"/>
      <c r="C789" s="51"/>
      <c r="D789" s="51"/>
      <c r="E789" s="52" t="s">
        <v>1263</v>
      </c>
      <c r="F789" s="51"/>
      <c r="G789" s="51"/>
      <c r="H789" s="51"/>
      <c r="I789" s="51"/>
      <c r="J789" s="51"/>
      <c r="K789" s="51" t="s">
        <v>421</v>
      </c>
      <c r="L789" s="51" t="s">
        <v>426</v>
      </c>
      <c r="M789" s="43" t="s">
        <v>1</v>
      </c>
      <c r="N789" s="43" t="s">
        <v>0</v>
      </c>
      <c r="O789" s="43" t="s">
        <v>427</v>
      </c>
      <c r="P789" s="62"/>
    </row>
    <row r="790" spans="1:16" s="4" customFormat="1" x14ac:dyDescent="0.2">
      <c r="A790" s="51"/>
      <c r="B790" s="51"/>
      <c r="C790" s="51"/>
      <c r="D790" s="51"/>
      <c r="E790" s="52" t="s">
        <v>1263</v>
      </c>
      <c r="F790" s="51"/>
      <c r="G790" s="51"/>
      <c r="H790" s="51"/>
      <c r="I790" s="51"/>
      <c r="J790" s="51"/>
      <c r="K790" s="51" t="s">
        <v>421</v>
      </c>
      <c r="L790" s="51" t="s">
        <v>660</v>
      </c>
      <c r="M790" s="43" t="s">
        <v>2</v>
      </c>
      <c r="N790" s="43" t="s">
        <v>0</v>
      </c>
      <c r="O790" s="43" t="s">
        <v>661</v>
      </c>
      <c r="P790" s="62"/>
    </row>
    <row r="791" spans="1:16" s="4" customFormat="1" x14ac:dyDescent="0.2">
      <c r="A791" s="51"/>
      <c r="B791" s="51"/>
      <c r="C791" s="51"/>
      <c r="D791" s="51"/>
      <c r="E791" s="52" t="s">
        <v>1263</v>
      </c>
      <c r="F791" s="51"/>
      <c r="G791" s="51"/>
      <c r="H791" s="51"/>
      <c r="I791" s="51"/>
      <c r="J791" s="51"/>
      <c r="K791" s="51" t="s">
        <v>421</v>
      </c>
      <c r="L791" s="51" t="s">
        <v>446</v>
      </c>
      <c r="M791" s="43" t="s">
        <v>1</v>
      </c>
      <c r="N791" s="43" t="s">
        <v>0</v>
      </c>
      <c r="O791" s="43" t="s">
        <v>447</v>
      </c>
      <c r="P791" s="62"/>
    </row>
    <row r="792" spans="1:16" s="4" customFormat="1" x14ac:dyDescent="0.2">
      <c r="A792" s="51"/>
      <c r="B792" s="51"/>
      <c r="C792" s="51"/>
      <c r="D792" s="51"/>
      <c r="E792" s="52" t="s">
        <v>1263</v>
      </c>
      <c r="F792" s="51"/>
      <c r="G792" s="51"/>
      <c r="H792" s="51"/>
      <c r="I792" s="51"/>
      <c r="J792" s="51"/>
      <c r="K792" s="51" t="s">
        <v>421</v>
      </c>
      <c r="L792" s="51" t="s">
        <v>586</v>
      </c>
      <c r="M792" s="43" t="s">
        <v>2</v>
      </c>
      <c r="N792" s="43" t="s">
        <v>0</v>
      </c>
      <c r="O792" s="43" t="s">
        <v>587</v>
      </c>
      <c r="P792" s="62"/>
    </row>
    <row r="793" spans="1:16" s="4" customFormat="1" x14ac:dyDescent="0.2">
      <c r="A793" s="51"/>
      <c r="B793" s="51"/>
      <c r="C793" s="51"/>
      <c r="D793" s="51"/>
      <c r="E793" s="52" t="s">
        <v>1263</v>
      </c>
      <c r="F793" s="51"/>
      <c r="G793" s="51"/>
      <c r="H793" s="51"/>
      <c r="I793" s="51"/>
      <c r="J793" s="51"/>
      <c r="K793" s="51" t="s">
        <v>421</v>
      </c>
      <c r="L793" s="51" t="s">
        <v>670</v>
      </c>
      <c r="M793" s="43" t="s">
        <v>1</v>
      </c>
      <c r="N793" s="43" t="s">
        <v>0</v>
      </c>
      <c r="O793" s="43" t="s">
        <v>671</v>
      </c>
      <c r="P793" s="62"/>
    </row>
    <row r="794" spans="1:16" s="4" customFormat="1" ht="16" customHeight="1" x14ac:dyDescent="0.2">
      <c r="A794" s="51"/>
      <c r="B794" s="51"/>
      <c r="C794" s="51"/>
      <c r="D794" s="51"/>
      <c r="E794" s="52" t="s">
        <v>1263</v>
      </c>
      <c r="F794" s="51"/>
      <c r="G794" s="51"/>
      <c r="H794" s="51"/>
      <c r="I794" s="51"/>
      <c r="J794" s="51"/>
      <c r="K794" s="51" t="s">
        <v>421</v>
      </c>
      <c r="L794" s="51" t="s">
        <v>593</v>
      </c>
      <c r="M794" s="43" t="s">
        <v>2</v>
      </c>
      <c r="N794" s="43" t="s">
        <v>0</v>
      </c>
      <c r="O794" s="43" t="s">
        <v>594</v>
      </c>
      <c r="P794" s="62" t="s">
        <v>695</v>
      </c>
    </row>
    <row r="795" spans="1:16" s="4" customFormat="1" x14ac:dyDescent="0.2">
      <c r="A795" s="51"/>
      <c r="B795" s="51"/>
      <c r="C795" s="51"/>
      <c r="D795" s="51"/>
      <c r="E795" s="52" t="s">
        <v>1263</v>
      </c>
      <c r="F795" s="51"/>
      <c r="G795" s="51"/>
      <c r="H795" s="51"/>
      <c r="I795" s="51"/>
      <c r="J795" s="51"/>
      <c r="K795" s="51" t="s">
        <v>421</v>
      </c>
      <c r="L795" s="51" t="s">
        <v>456</v>
      </c>
      <c r="M795" s="43" t="s">
        <v>1</v>
      </c>
      <c r="N795" s="43" t="s">
        <v>0</v>
      </c>
      <c r="O795" s="43" t="s">
        <v>457</v>
      </c>
      <c r="P795" s="62"/>
    </row>
    <row r="796" spans="1:16" s="4" customFormat="1" x14ac:dyDescent="0.2">
      <c r="A796" s="51"/>
      <c r="B796" s="51"/>
      <c r="C796" s="51"/>
      <c r="D796" s="51"/>
      <c r="E796" s="52" t="s">
        <v>1263</v>
      </c>
      <c r="F796" s="51"/>
      <c r="G796" s="51"/>
      <c r="H796" s="51"/>
      <c r="I796" s="51"/>
      <c r="J796" s="51"/>
      <c r="K796" s="51" t="s">
        <v>421</v>
      </c>
      <c r="L796" s="51" t="s">
        <v>663</v>
      </c>
      <c r="M796" s="43" t="s">
        <v>1</v>
      </c>
      <c r="N796" s="43" t="s">
        <v>0</v>
      </c>
      <c r="O796" s="43" t="s">
        <v>664</v>
      </c>
      <c r="P796" s="62"/>
    </row>
    <row r="797" spans="1:16" s="4" customFormat="1" x14ac:dyDescent="0.2">
      <c r="A797" s="51"/>
      <c r="B797" s="51"/>
      <c r="C797" s="51"/>
      <c r="D797" s="51"/>
      <c r="E797" s="52" t="s">
        <v>1263</v>
      </c>
      <c r="F797" s="51"/>
      <c r="G797" s="51"/>
      <c r="H797" s="51"/>
      <c r="I797" s="51"/>
      <c r="J797" s="51"/>
      <c r="K797" s="51" t="s">
        <v>421</v>
      </c>
      <c r="L797" s="51" t="s">
        <v>448</v>
      </c>
      <c r="M797" s="43" t="s">
        <v>2</v>
      </c>
      <c r="N797" s="43" t="s">
        <v>0</v>
      </c>
      <c r="O797" s="43" t="s">
        <v>449</v>
      </c>
      <c r="P797" s="62"/>
    </row>
    <row r="798" spans="1:16" s="4" customFormat="1" x14ac:dyDescent="0.2">
      <c r="A798" s="51"/>
      <c r="B798" s="51"/>
      <c r="C798" s="51"/>
      <c r="D798" s="51"/>
      <c r="E798" s="52" t="s">
        <v>1263</v>
      </c>
      <c r="F798" s="51"/>
      <c r="G798" s="51"/>
      <c r="H798" s="51"/>
      <c r="I798" s="51"/>
      <c r="J798" s="51"/>
      <c r="K798" s="51" t="s">
        <v>421</v>
      </c>
      <c r="L798" s="51" t="s">
        <v>542</v>
      </c>
      <c r="M798" s="43" t="s">
        <v>2</v>
      </c>
      <c r="N798" s="43" t="s">
        <v>0</v>
      </c>
      <c r="O798" s="43" t="s">
        <v>543</v>
      </c>
      <c r="P798" s="62"/>
    </row>
    <row r="799" spans="1:16" s="4" customFormat="1" x14ac:dyDescent="0.2">
      <c r="A799" s="51"/>
      <c r="B799" s="51"/>
      <c r="C799" s="51"/>
      <c r="D799" s="51"/>
      <c r="E799" s="52" t="s">
        <v>1263</v>
      </c>
      <c r="F799" s="51"/>
      <c r="G799" s="51"/>
      <c r="H799" s="51"/>
      <c r="I799" s="51"/>
      <c r="J799" s="51"/>
      <c r="K799" s="51" t="s">
        <v>421</v>
      </c>
      <c r="L799" s="51" t="s">
        <v>542</v>
      </c>
      <c r="M799" s="43" t="s">
        <v>1</v>
      </c>
      <c r="N799" s="43" t="s">
        <v>0</v>
      </c>
      <c r="O799" s="43" t="s">
        <v>568</v>
      </c>
      <c r="P799" s="62"/>
    </row>
    <row r="800" spans="1:16" s="4" customFormat="1" x14ac:dyDescent="0.2">
      <c r="A800" s="51"/>
      <c r="B800" s="51"/>
      <c r="C800" s="51"/>
      <c r="D800" s="51"/>
      <c r="E800" s="52" t="s">
        <v>1263</v>
      </c>
      <c r="F800" s="51"/>
      <c r="G800" s="51"/>
      <c r="H800" s="51"/>
      <c r="I800" s="51"/>
      <c r="J800" s="51"/>
      <c r="K800" s="51" t="s">
        <v>421</v>
      </c>
      <c r="L800" s="51" t="s">
        <v>498</v>
      </c>
      <c r="M800" s="43" t="s">
        <v>1</v>
      </c>
      <c r="N800" s="43" t="s">
        <v>0</v>
      </c>
      <c r="O800" s="43" t="s">
        <v>499</v>
      </c>
      <c r="P800" s="62"/>
    </row>
    <row r="801" spans="1:16" s="4" customFormat="1" x14ac:dyDescent="0.2">
      <c r="A801" s="51"/>
      <c r="B801" s="51"/>
      <c r="C801" s="51"/>
      <c r="D801" s="51"/>
      <c r="E801" s="52" t="s">
        <v>1263</v>
      </c>
      <c r="F801" s="51"/>
      <c r="G801" s="51"/>
      <c r="H801" s="51"/>
      <c r="I801" s="51"/>
      <c r="J801" s="51"/>
      <c r="K801" s="51" t="s">
        <v>421</v>
      </c>
      <c r="L801" s="51" t="s">
        <v>505</v>
      </c>
      <c r="M801" s="43" t="s">
        <v>2</v>
      </c>
      <c r="N801" s="43" t="s">
        <v>0</v>
      </c>
      <c r="O801" s="43" t="s">
        <v>506</v>
      </c>
      <c r="P801" s="62"/>
    </row>
    <row r="802" spans="1:16" s="4" customFormat="1" x14ac:dyDescent="0.2">
      <c r="A802" s="51"/>
      <c r="B802" s="51"/>
      <c r="C802" s="51"/>
      <c r="D802" s="51"/>
      <c r="E802" s="52" t="s">
        <v>1263</v>
      </c>
      <c r="F802" s="51"/>
      <c r="G802" s="51"/>
      <c r="H802" s="51"/>
      <c r="I802" s="51"/>
      <c r="J802" s="51"/>
      <c r="K802" s="51" t="s">
        <v>421</v>
      </c>
      <c r="L802" s="51" t="s">
        <v>672</v>
      </c>
      <c r="M802" s="43" t="s">
        <v>2</v>
      </c>
      <c r="N802" s="43" t="s">
        <v>0</v>
      </c>
      <c r="O802" s="43" t="s">
        <v>673</v>
      </c>
      <c r="P802" s="62"/>
    </row>
    <row r="803" spans="1:16" s="4" customFormat="1" x14ac:dyDescent="0.2">
      <c r="A803" s="51"/>
      <c r="B803" s="51"/>
      <c r="C803" s="51"/>
      <c r="D803" s="51"/>
      <c r="E803" s="52" t="s">
        <v>1263</v>
      </c>
      <c r="F803" s="51"/>
      <c r="G803" s="51"/>
      <c r="H803" s="51"/>
      <c r="I803" s="51"/>
      <c r="J803" s="51"/>
      <c r="K803" s="51" t="s">
        <v>421</v>
      </c>
      <c r="L803" s="51" t="s">
        <v>539</v>
      </c>
      <c r="M803" s="43" t="s">
        <v>2</v>
      </c>
      <c r="N803" s="43" t="s">
        <v>0</v>
      </c>
      <c r="O803" s="43" t="s">
        <v>540</v>
      </c>
      <c r="P803" s="62"/>
    </row>
    <row r="804" spans="1:16" s="4" customFormat="1" x14ac:dyDescent="0.2">
      <c r="A804" s="51"/>
      <c r="B804" s="51"/>
      <c r="C804" s="51"/>
      <c r="D804" s="51"/>
      <c r="E804" s="52" t="s">
        <v>1263</v>
      </c>
      <c r="F804" s="51"/>
      <c r="G804" s="51"/>
      <c r="H804" s="51"/>
      <c r="I804" s="51"/>
      <c r="J804" s="51"/>
      <c r="K804" s="51" t="s">
        <v>421</v>
      </c>
      <c r="L804" s="51" t="s">
        <v>539</v>
      </c>
      <c r="M804" s="43" t="s">
        <v>1</v>
      </c>
      <c r="N804" s="43" t="s">
        <v>0</v>
      </c>
      <c r="O804" s="43" t="s">
        <v>582</v>
      </c>
      <c r="P804" s="62"/>
    </row>
    <row r="805" spans="1:16" s="4" customFormat="1" x14ac:dyDescent="0.2">
      <c r="A805" s="51"/>
      <c r="B805" s="51"/>
      <c r="C805" s="51"/>
      <c r="D805" s="51"/>
      <c r="E805" s="52" t="s">
        <v>1263</v>
      </c>
      <c r="F805" s="51"/>
      <c r="G805" s="51"/>
      <c r="H805" s="51"/>
      <c r="I805" s="51"/>
      <c r="J805" s="51"/>
      <c r="K805" s="51" t="s">
        <v>421</v>
      </c>
      <c r="L805" s="51" t="s">
        <v>539</v>
      </c>
      <c r="M805" s="43" t="s">
        <v>3</v>
      </c>
      <c r="N805" s="43" t="s">
        <v>0</v>
      </c>
      <c r="O805" s="43" t="s">
        <v>649</v>
      </c>
      <c r="P805" s="62"/>
    </row>
    <row r="806" spans="1:16" s="4" customFormat="1" x14ac:dyDescent="0.2">
      <c r="A806" s="51"/>
      <c r="B806" s="51"/>
      <c r="C806" s="51"/>
      <c r="D806" s="51"/>
      <c r="E806" s="52" t="s">
        <v>1263</v>
      </c>
      <c r="F806" s="51"/>
      <c r="G806" s="51"/>
      <c r="H806" s="51"/>
      <c r="I806" s="51"/>
      <c r="J806" s="51"/>
      <c r="K806" s="51" t="s">
        <v>421</v>
      </c>
      <c r="L806" s="51" t="s">
        <v>639</v>
      </c>
      <c r="M806" s="43" t="s">
        <v>2</v>
      </c>
      <c r="N806" s="43" t="s">
        <v>0</v>
      </c>
      <c r="O806" s="43" t="s">
        <v>640</v>
      </c>
      <c r="P806" s="62"/>
    </row>
    <row r="807" spans="1:16" s="4" customFormat="1" x14ac:dyDescent="0.2">
      <c r="A807" s="51"/>
      <c r="B807" s="51"/>
      <c r="C807" s="51"/>
      <c r="D807" s="51"/>
      <c r="E807" s="52" t="s">
        <v>1263</v>
      </c>
      <c r="F807" s="51"/>
      <c r="G807" s="51"/>
      <c r="H807" s="51"/>
      <c r="I807" s="51"/>
      <c r="J807" s="51"/>
      <c r="K807" s="51" t="s">
        <v>421</v>
      </c>
      <c r="L807" s="51" t="s">
        <v>639</v>
      </c>
      <c r="M807" s="43" t="s">
        <v>1</v>
      </c>
      <c r="N807" s="43" t="s">
        <v>0</v>
      </c>
      <c r="O807" s="43" t="s">
        <v>645</v>
      </c>
      <c r="P807" s="62"/>
    </row>
    <row r="808" spans="1:16" s="4" customFormat="1" x14ac:dyDescent="0.2">
      <c r="A808" s="51"/>
      <c r="B808" s="51"/>
      <c r="C808" s="51"/>
      <c r="D808" s="51"/>
      <c r="E808" s="52" t="s">
        <v>1263</v>
      </c>
      <c r="F808" s="51"/>
      <c r="G808" s="51"/>
      <c r="H808" s="51"/>
      <c r="I808" s="51"/>
      <c r="J808" s="51"/>
      <c r="K808" s="51" t="s">
        <v>421</v>
      </c>
      <c r="L808" s="51" t="s">
        <v>626</v>
      </c>
      <c r="M808" s="43" t="s">
        <v>2</v>
      </c>
      <c r="N808" s="43" t="s">
        <v>0</v>
      </c>
      <c r="O808" s="43" t="s">
        <v>627</v>
      </c>
      <c r="P808" s="44"/>
    </row>
    <row r="809" spans="1:16" s="4" customFormat="1" x14ac:dyDescent="0.2">
      <c r="A809" s="51"/>
      <c r="B809" s="51"/>
      <c r="C809" s="51"/>
      <c r="D809" s="51"/>
      <c r="E809" s="52" t="s">
        <v>1263</v>
      </c>
      <c r="F809" s="51"/>
      <c r="G809" s="51"/>
      <c r="H809" s="51"/>
      <c r="I809" s="51"/>
      <c r="J809" s="51"/>
      <c r="K809" s="51" t="s">
        <v>421</v>
      </c>
      <c r="L809" s="51" t="s">
        <v>574</v>
      </c>
      <c r="M809" s="43" t="s">
        <v>1</v>
      </c>
      <c r="N809" s="43" t="s">
        <v>0</v>
      </c>
      <c r="O809" s="43" t="s">
        <v>575</v>
      </c>
      <c r="P809" s="6"/>
    </row>
    <row r="810" spans="1:16" s="11" customFormat="1" x14ac:dyDescent="0.2">
      <c r="E810" s="41" t="s">
        <v>1263</v>
      </c>
      <c r="I810" s="49"/>
      <c r="J810" s="49"/>
      <c r="K810" s="49" t="s">
        <v>421</v>
      </c>
      <c r="L810" s="49" t="s">
        <v>495</v>
      </c>
      <c r="M810" s="22" t="s">
        <v>1</v>
      </c>
      <c r="N810" s="22" t="s">
        <v>0</v>
      </c>
      <c r="O810" s="22" t="s">
        <v>496</v>
      </c>
      <c r="P810" s="15"/>
    </row>
    <row r="811" spans="1:16" s="11" customFormat="1" x14ac:dyDescent="0.2">
      <c r="E811" s="41" t="s">
        <v>1263</v>
      </c>
      <c r="I811" s="49"/>
      <c r="J811" s="49"/>
      <c r="K811" s="49" t="s">
        <v>421</v>
      </c>
      <c r="L811" s="49" t="s">
        <v>488</v>
      </c>
      <c r="M811" s="22" t="s">
        <v>2</v>
      </c>
      <c r="N811" s="22" t="s">
        <v>0</v>
      </c>
      <c r="O811" s="22" t="s">
        <v>489</v>
      </c>
      <c r="P811" s="15"/>
    </row>
    <row r="812" spans="1:16" s="13" customFormat="1" x14ac:dyDescent="0.2">
      <c r="E812" s="42" t="s">
        <v>1263</v>
      </c>
      <c r="I812" s="57"/>
      <c r="J812" s="57"/>
      <c r="K812" s="57" t="s">
        <v>421</v>
      </c>
      <c r="L812" s="57" t="s">
        <v>633</v>
      </c>
      <c r="M812" s="13" t="s">
        <v>1</v>
      </c>
      <c r="N812" s="13" t="s">
        <v>0</v>
      </c>
      <c r="O812" s="13" t="s">
        <v>634</v>
      </c>
      <c r="P812" s="14"/>
    </row>
    <row r="813" spans="1:16" s="13" customFormat="1" x14ac:dyDescent="0.2">
      <c r="E813" s="42" t="s">
        <v>1263</v>
      </c>
      <c r="I813" s="57"/>
      <c r="J813" s="57"/>
      <c r="K813" s="57" t="s">
        <v>421</v>
      </c>
      <c r="L813" s="57" t="s">
        <v>523</v>
      </c>
      <c r="M813" s="13" t="s">
        <v>2</v>
      </c>
      <c r="N813" s="13" t="s">
        <v>0</v>
      </c>
      <c r="O813" s="13" t="s">
        <v>524</v>
      </c>
      <c r="P813" s="14"/>
    </row>
    <row r="814" spans="1:16" s="13" customFormat="1" x14ac:dyDescent="0.2">
      <c r="E814" s="42" t="s">
        <v>1263</v>
      </c>
      <c r="I814" s="57"/>
      <c r="J814" s="57"/>
      <c r="K814" s="57" t="s">
        <v>421</v>
      </c>
      <c r="L814" s="57" t="s">
        <v>512</v>
      </c>
      <c r="M814" s="13" t="s">
        <v>2</v>
      </c>
      <c r="N814" s="13" t="s">
        <v>0</v>
      </c>
      <c r="O814" s="13" t="s">
        <v>513</v>
      </c>
      <c r="P814" s="14"/>
    </row>
    <row r="815" spans="1:16" s="13" customFormat="1" x14ac:dyDescent="0.2">
      <c r="E815" s="42" t="s">
        <v>1263</v>
      </c>
      <c r="I815" s="57"/>
      <c r="J815" s="57"/>
      <c r="K815" s="57" t="s">
        <v>421</v>
      </c>
      <c r="L815" s="57" t="s">
        <v>682</v>
      </c>
      <c r="M815" s="13" t="s">
        <v>1</v>
      </c>
      <c r="N815" s="13" t="s">
        <v>0</v>
      </c>
      <c r="O815" s="13" t="s">
        <v>683</v>
      </c>
      <c r="P815" s="14"/>
    </row>
    <row r="816" spans="1:16" s="7" customFormat="1" x14ac:dyDescent="0.2">
      <c r="E816" s="32" t="s">
        <v>1263</v>
      </c>
      <c r="I816" s="19"/>
      <c r="J816" s="19"/>
      <c r="K816" s="19" t="s">
        <v>421</v>
      </c>
      <c r="L816" s="19" t="s">
        <v>548</v>
      </c>
      <c r="M816" s="9" t="s">
        <v>1</v>
      </c>
      <c r="N816" s="9" t="s">
        <v>0</v>
      </c>
      <c r="O816" s="9" t="s">
        <v>549</v>
      </c>
      <c r="P816" s="8"/>
    </row>
    <row r="817" spans="5:16" s="7" customFormat="1" x14ac:dyDescent="0.2">
      <c r="E817" s="32" t="s">
        <v>1263</v>
      </c>
      <c r="I817" s="19"/>
      <c r="J817" s="19"/>
      <c r="K817" s="19" t="s">
        <v>421</v>
      </c>
      <c r="L817" s="19" t="s">
        <v>548</v>
      </c>
      <c r="M817" s="9" t="s">
        <v>3</v>
      </c>
      <c r="N817" s="9" t="s">
        <v>0</v>
      </c>
      <c r="O817" s="9" t="s">
        <v>620</v>
      </c>
      <c r="P817" s="8"/>
    </row>
    <row r="818" spans="5:16" s="7" customFormat="1" x14ac:dyDescent="0.2">
      <c r="E818" s="32" t="s">
        <v>1263</v>
      </c>
      <c r="I818" s="19"/>
      <c r="J818" s="19"/>
      <c r="K818" s="19" t="s">
        <v>421</v>
      </c>
      <c r="L818" s="19" t="s">
        <v>548</v>
      </c>
      <c r="M818" s="9" t="s">
        <v>2</v>
      </c>
      <c r="N818" s="9" t="s">
        <v>0</v>
      </c>
      <c r="O818" s="9" t="s">
        <v>648</v>
      </c>
      <c r="P818" s="8"/>
    </row>
    <row r="819" spans="5:16" s="7" customFormat="1" x14ac:dyDescent="0.2">
      <c r="E819" s="32" t="s">
        <v>1263</v>
      </c>
      <c r="I819" s="19"/>
      <c r="J819" s="19"/>
      <c r="K819" s="19" t="s">
        <v>421</v>
      </c>
      <c r="L819" s="19" t="s">
        <v>459</v>
      </c>
      <c r="M819" s="9" t="s">
        <v>3</v>
      </c>
      <c r="N819" s="9" t="s">
        <v>0</v>
      </c>
      <c r="O819" s="9" t="s">
        <v>460</v>
      </c>
      <c r="P819" s="8"/>
    </row>
    <row r="820" spans="5:16" s="7" customFormat="1" x14ac:dyDescent="0.2">
      <c r="E820" s="32" t="s">
        <v>1263</v>
      </c>
      <c r="I820" s="19"/>
      <c r="J820" s="19"/>
      <c r="K820" s="19" t="s">
        <v>421</v>
      </c>
      <c r="L820" s="19" t="s">
        <v>459</v>
      </c>
      <c r="M820" s="9" t="s">
        <v>1</v>
      </c>
      <c r="N820" s="9" t="s">
        <v>0</v>
      </c>
      <c r="O820" s="9" t="s">
        <v>522</v>
      </c>
      <c r="P820" s="8"/>
    </row>
    <row r="821" spans="5:16" s="7" customFormat="1" x14ac:dyDescent="0.2">
      <c r="E821" s="32" t="s">
        <v>1263</v>
      </c>
      <c r="I821" s="19"/>
      <c r="J821" s="19"/>
      <c r="K821" s="19" t="s">
        <v>421</v>
      </c>
      <c r="L821" s="19" t="s">
        <v>588</v>
      </c>
      <c r="M821" s="9" t="s">
        <v>2</v>
      </c>
      <c r="N821" s="9" t="s">
        <v>0</v>
      </c>
      <c r="O821" s="9" t="s">
        <v>589</v>
      </c>
      <c r="P821" s="8"/>
    </row>
    <row r="822" spans="5:16" s="12" customFormat="1" x14ac:dyDescent="0.2">
      <c r="E822" s="18" t="s">
        <v>1263</v>
      </c>
      <c r="I822" s="55"/>
      <c r="J822" s="55"/>
      <c r="K822" s="55" t="s">
        <v>421</v>
      </c>
      <c r="L822" s="55" t="s">
        <v>470</v>
      </c>
      <c r="M822" s="17" t="s">
        <v>1</v>
      </c>
      <c r="N822" s="17" t="s">
        <v>0</v>
      </c>
      <c r="O822" s="17" t="s">
        <v>471</v>
      </c>
      <c r="P822" s="16"/>
    </row>
    <row r="823" spans="5:16" s="12" customFormat="1" x14ac:dyDescent="0.2">
      <c r="E823" s="18" t="s">
        <v>1263</v>
      </c>
      <c r="I823" s="55"/>
      <c r="J823" s="55"/>
      <c r="K823" s="55" t="s">
        <v>421</v>
      </c>
      <c r="L823" s="55" t="s">
        <v>654</v>
      </c>
      <c r="M823" s="17" t="s">
        <v>2</v>
      </c>
      <c r="N823" s="17" t="s">
        <v>0</v>
      </c>
      <c r="O823" s="17" t="s">
        <v>655</v>
      </c>
      <c r="P823" s="16"/>
    </row>
    <row r="824" spans="5:16" s="2" customFormat="1" x14ac:dyDescent="0.2">
      <c r="E824" s="33" t="s">
        <v>1263</v>
      </c>
      <c r="I824" s="24"/>
      <c r="J824" s="24"/>
      <c r="K824" s="24" t="s">
        <v>421</v>
      </c>
      <c r="L824" s="24" t="s">
        <v>657</v>
      </c>
      <c r="M824" s="2" t="s">
        <v>1</v>
      </c>
      <c r="N824" s="2" t="s">
        <v>0</v>
      </c>
      <c r="O824" s="2" t="s">
        <v>658</v>
      </c>
      <c r="P824" s="3"/>
    </row>
    <row r="825" spans="5:16" s="2" customFormat="1" x14ac:dyDescent="0.2">
      <c r="E825" s="33" t="s">
        <v>1263</v>
      </c>
      <c r="I825" s="24"/>
      <c r="J825" s="24"/>
      <c r="K825" s="24" t="s">
        <v>421</v>
      </c>
      <c r="L825" s="24" t="s">
        <v>631</v>
      </c>
      <c r="M825" s="2" t="s">
        <v>2</v>
      </c>
      <c r="N825" s="2" t="s">
        <v>0</v>
      </c>
      <c r="O825" s="2" t="s">
        <v>632</v>
      </c>
      <c r="P825" s="3"/>
    </row>
    <row r="826" spans="5:16" s="4" customFormat="1" x14ac:dyDescent="0.2">
      <c r="E826" s="31" t="s">
        <v>1263</v>
      </c>
      <c r="I826" s="51"/>
      <c r="J826" s="51"/>
      <c r="K826" s="51" t="s">
        <v>421</v>
      </c>
      <c r="L826" s="51" t="s">
        <v>613</v>
      </c>
      <c r="M826" s="4" t="s">
        <v>1</v>
      </c>
      <c r="N826" s="4" t="s">
        <v>0</v>
      </c>
      <c r="O826" s="4" t="s">
        <v>614</v>
      </c>
      <c r="P826" s="6"/>
    </row>
    <row r="827" spans="5:16" s="4" customFormat="1" x14ac:dyDescent="0.2">
      <c r="E827" s="31" t="s">
        <v>1263</v>
      </c>
      <c r="I827" s="51"/>
      <c r="J827" s="51"/>
      <c r="K827" s="51" t="s">
        <v>421</v>
      </c>
      <c r="L827" s="51" t="s">
        <v>603</v>
      </c>
      <c r="M827" s="4" t="s">
        <v>2</v>
      </c>
      <c r="N827" s="4" t="s">
        <v>0</v>
      </c>
      <c r="O827" s="4" t="s">
        <v>604</v>
      </c>
      <c r="P827" s="6"/>
    </row>
    <row r="828" spans="5:16" s="13" customFormat="1" x14ac:dyDescent="0.2">
      <c r="E828" s="42" t="s">
        <v>1263</v>
      </c>
      <c r="I828" s="57"/>
      <c r="J828" s="57"/>
      <c r="K828" s="57" t="s">
        <v>421</v>
      </c>
      <c r="L828" s="57" t="s">
        <v>422</v>
      </c>
      <c r="M828" s="23" t="s">
        <v>1</v>
      </c>
      <c r="N828" s="23" t="s">
        <v>0</v>
      </c>
      <c r="O828" s="23" t="s">
        <v>423</v>
      </c>
      <c r="P828" s="14"/>
    </row>
    <row r="829" spans="5:16" s="13" customFormat="1" x14ac:dyDescent="0.2">
      <c r="E829" s="42" t="s">
        <v>1263</v>
      </c>
      <c r="I829" s="57"/>
      <c r="J829" s="57"/>
      <c r="K829" s="57" t="s">
        <v>421</v>
      </c>
      <c r="L829" s="57" t="s">
        <v>422</v>
      </c>
      <c r="M829" s="23" t="s">
        <v>3</v>
      </c>
      <c r="N829" s="23" t="s">
        <v>0</v>
      </c>
      <c r="O829" s="23" t="s">
        <v>485</v>
      </c>
      <c r="P829" s="14"/>
    </row>
    <row r="830" spans="5:16" s="13" customFormat="1" x14ac:dyDescent="0.2">
      <c r="E830" s="42" t="s">
        <v>1263</v>
      </c>
      <c r="I830" s="57"/>
      <c r="J830" s="57"/>
      <c r="K830" s="57" t="s">
        <v>421</v>
      </c>
      <c r="L830" s="57" t="s">
        <v>422</v>
      </c>
      <c r="M830" s="23" t="s">
        <v>2</v>
      </c>
      <c r="N830" s="23" t="s">
        <v>0</v>
      </c>
      <c r="O830" s="23" t="s">
        <v>572</v>
      </c>
      <c r="P830" s="14"/>
    </row>
    <row r="831" spans="5:16" s="7" customFormat="1" x14ac:dyDescent="0.2">
      <c r="E831" s="32" t="s">
        <v>1263</v>
      </c>
      <c r="F831" s="7" t="s">
        <v>1294</v>
      </c>
      <c r="I831" s="19"/>
      <c r="J831" s="19"/>
      <c r="K831" s="19" t="s">
        <v>421</v>
      </c>
      <c r="L831" s="19" t="s">
        <v>464</v>
      </c>
      <c r="M831" s="7" t="s">
        <v>1</v>
      </c>
      <c r="N831" s="7" t="s">
        <v>0</v>
      </c>
      <c r="O831" s="7" t="s">
        <v>465</v>
      </c>
      <c r="P831" s="8"/>
    </row>
    <row r="832" spans="5:16" s="7" customFormat="1" x14ac:dyDescent="0.2">
      <c r="E832" s="32" t="s">
        <v>1263</v>
      </c>
      <c r="F832" s="7" t="s">
        <v>1294</v>
      </c>
      <c r="I832" s="19"/>
      <c r="J832" s="19"/>
      <c r="K832" s="19" t="s">
        <v>421</v>
      </c>
      <c r="L832" s="19" t="s">
        <v>686</v>
      </c>
      <c r="M832" s="7" t="s">
        <v>2</v>
      </c>
      <c r="N832" s="7" t="s">
        <v>0</v>
      </c>
      <c r="O832" s="7" t="s">
        <v>687</v>
      </c>
      <c r="P832" s="8"/>
    </row>
    <row r="833" spans="5:16" s="11" customFormat="1" x14ac:dyDescent="0.2">
      <c r="E833" s="41" t="s">
        <v>1263</v>
      </c>
      <c r="F833" s="11" t="s">
        <v>1294</v>
      </c>
      <c r="I833" s="49"/>
      <c r="J833" s="49"/>
      <c r="K833" s="49" t="s">
        <v>421</v>
      </c>
      <c r="L833" s="49" t="s">
        <v>600</v>
      </c>
      <c r="M833" s="11" t="s">
        <v>1</v>
      </c>
      <c r="N833" s="11" t="s">
        <v>0</v>
      </c>
      <c r="O833" s="11" t="s">
        <v>601</v>
      </c>
      <c r="P833" s="15"/>
    </row>
    <row r="834" spans="5:16" s="11" customFormat="1" x14ac:dyDescent="0.2">
      <c r="E834" s="41" t="s">
        <v>1263</v>
      </c>
      <c r="F834" s="11" t="s">
        <v>1294</v>
      </c>
      <c r="I834" s="49"/>
      <c r="J834" s="49"/>
      <c r="K834" s="49" t="s">
        <v>421</v>
      </c>
      <c r="L834" s="49" t="s">
        <v>563</v>
      </c>
      <c r="M834" s="11" t="s">
        <v>2</v>
      </c>
      <c r="N834" s="11" t="s">
        <v>0</v>
      </c>
      <c r="O834" s="11" t="s">
        <v>564</v>
      </c>
      <c r="P834" s="15"/>
    </row>
    <row r="835" spans="5:16" s="12" customFormat="1" x14ac:dyDescent="0.2">
      <c r="E835" s="18" t="s">
        <v>1263</v>
      </c>
      <c r="I835" s="55"/>
      <c r="J835" s="55"/>
      <c r="K835" s="55" t="s">
        <v>421</v>
      </c>
      <c r="L835" s="55" t="s">
        <v>432</v>
      </c>
      <c r="M835" s="17" t="s">
        <v>2</v>
      </c>
      <c r="N835" s="17" t="s">
        <v>0</v>
      </c>
      <c r="O835" s="17" t="s">
        <v>433</v>
      </c>
      <c r="P835" s="16"/>
    </row>
    <row r="836" spans="5:16" s="12" customFormat="1" x14ac:dyDescent="0.2">
      <c r="E836" s="18" t="s">
        <v>1263</v>
      </c>
      <c r="I836" s="55"/>
      <c r="J836" s="55"/>
      <c r="K836" s="55" t="s">
        <v>421</v>
      </c>
      <c r="L836" s="55" t="s">
        <v>432</v>
      </c>
      <c r="M836" s="17" t="s">
        <v>1</v>
      </c>
      <c r="N836" s="17" t="s">
        <v>0</v>
      </c>
      <c r="O836" s="17" t="s">
        <v>438</v>
      </c>
      <c r="P836" s="16"/>
    </row>
    <row r="837" spans="5:16" s="12" customFormat="1" x14ac:dyDescent="0.2">
      <c r="E837" s="18" t="s">
        <v>1263</v>
      </c>
      <c r="I837" s="55"/>
      <c r="J837" s="55"/>
      <c r="K837" s="55" t="s">
        <v>421</v>
      </c>
      <c r="L837" s="55" t="s">
        <v>432</v>
      </c>
      <c r="M837" s="17" t="s">
        <v>3</v>
      </c>
      <c r="N837" s="17" t="s">
        <v>0</v>
      </c>
      <c r="O837" s="17" t="s">
        <v>561</v>
      </c>
      <c r="P837" s="16"/>
    </row>
    <row r="838" spans="5:16" s="4" customFormat="1" x14ac:dyDescent="0.2">
      <c r="E838" s="31" t="s">
        <v>1263</v>
      </c>
      <c r="I838" s="51"/>
      <c r="J838" s="51"/>
      <c r="K838" s="51" t="s">
        <v>421</v>
      </c>
      <c r="L838" s="51" t="s">
        <v>533</v>
      </c>
      <c r="M838" s="5" t="s">
        <v>3</v>
      </c>
      <c r="N838" s="5" t="s">
        <v>0</v>
      </c>
      <c r="O838" s="5" t="s">
        <v>534</v>
      </c>
      <c r="P838" s="6"/>
    </row>
    <row r="839" spans="5:16" s="4" customFormat="1" x14ac:dyDescent="0.2">
      <c r="E839" s="31" t="s">
        <v>1263</v>
      </c>
      <c r="I839" s="51"/>
      <c r="J839" s="51"/>
      <c r="K839" s="51" t="s">
        <v>421</v>
      </c>
      <c r="L839" s="51" t="s">
        <v>533</v>
      </c>
      <c r="M839" s="5" t="s">
        <v>1</v>
      </c>
      <c r="N839" s="5" t="s">
        <v>0</v>
      </c>
      <c r="O839" s="5" t="s">
        <v>662</v>
      </c>
      <c r="P839" s="6"/>
    </row>
    <row r="840" spans="5:16" s="4" customFormat="1" x14ac:dyDescent="0.2">
      <c r="E840" s="31" t="s">
        <v>1263</v>
      </c>
      <c r="I840" s="51"/>
      <c r="J840" s="51"/>
      <c r="K840" s="51" t="s">
        <v>421</v>
      </c>
      <c r="L840" s="51" t="s">
        <v>558</v>
      </c>
      <c r="M840" s="5" t="s">
        <v>2</v>
      </c>
      <c r="N840" s="5" t="s">
        <v>0</v>
      </c>
      <c r="O840" s="5" t="s">
        <v>559</v>
      </c>
      <c r="P840" s="6"/>
    </row>
    <row r="841" spans="5:16" s="13" customFormat="1" x14ac:dyDescent="0.2">
      <c r="E841" s="42" t="s">
        <v>1263</v>
      </c>
      <c r="I841" s="57"/>
      <c r="J841" s="57"/>
      <c r="K841" s="57" t="s">
        <v>421</v>
      </c>
      <c r="L841" s="57" t="s">
        <v>450</v>
      </c>
      <c r="M841" s="13" t="s">
        <v>1</v>
      </c>
      <c r="N841" s="13" t="s">
        <v>0</v>
      </c>
      <c r="O841" s="13" t="s">
        <v>451</v>
      </c>
      <c r="P841" s="14"/>
    </row>
    <row r="842" spans="5:16" s="13" customFormat="1" x14ac:dyDescent="0.2">
      <c r="E842" s="42" t="s">
        <v>1263</v>
      </c>
      <c r="I842" s="57"/>
      <c r="J842" s="57"/>
      <c r="K842" s="57" t="s">
        <v>421</v>
      </c>
      <c r="L842" s="57" t="s">
        <v>482</v>
      </c>
      <c r="M842" s="13" t="s">
        <v>2</v>
      </c>
      <c r="N842" s="13" t="s">
        <v>0</v>
      </c>
      <c r="O842" s="13" t="s">
        <v>483</v>
      </c>
      <c r="P842" s="14"/>
    </row>
    <row r="843" spans="5:16" s="7" customFormat="1" x14ac:dyDescent="0.2">
      <c r="E843" s="32" t="s">
        <v>1263</v>
      </c>
      <c r="I843" s="19"/>
      <c r="J843" s="19"/>
      <c r="K843" s="19" t="s">
        <v>421</v>
      </c>
      <c r="L843" s="19" t="s">
        <v>476</v>
      </c>
      <c r="M843" s="9" t="s">
        <v>1</v>
      </c>
      <c r="N843" s="9" t="s">
        <v>0</v>
      </c>
      <c r="O843" s="9" t="s">
        <v>477</v>
      </c>
      <c r="P843" s="8"/>
    </row>
    <row r="844" spans="5:16" s="7" customFormat="1" x14ac:dyDescent="0.2">
      <c r="E844" s="32" t="s">
        <v>1263</v>
      </c>
      <c r="I844" s="19"/>
      <c r="J844" s="19"/>
      <c r="K844" s="19" t="s">
        <v>421</v>
      </c>
      <c r="L844" s="19" t="s">
        <v>452</v>
      </c>
      <c r="M844" s="9" t="s">
        <v>2</v>
      </c>
      <c r="N844" s="9" t="s">
        <v>0</v>
      </c>
      <c r="O844" s="9" t="s">
        <v>453</v>
      </c>
      <c r="P844" s="8"/>
    </row>
    <row r="845" spans="5:16" s="7" customFormat="1" x14ac:dyDescent="0.2">
      <c r="E845" s="32" t="s">
        <v>1263</v>
      </c>
      <c r="I845" s="19"/>
      <c r="J845" s="19"/>
      <c r="K845" s="19" t="s">
        <v>421</v>
      </c>
      <c r="L845" s="19" t="s">
        <v>556</v>
      </c>
      <c r="M845" s="9" t="s">
        <v>1</v>
      </c>
      <c r="N845" s="9" t="s">
        <v>0</v>
      </c>
      <c r="O845" s="9" t="s">
        <v>557</v>
      </c>
      <c r="P845" s="8"/>
    </row>
    <row r="846" spans="5:16" s="7" customFormat="1" x14ac:dyDescent="0.2">
      <c r="E846" s="32" t="s">
        <v>1263</v>
      </c>
      <c r="I846" s="19"/>
      <c r="J846" s="19"/>
      <c r="K846" s="19" t="s">
        <v>421</v>
      </c>
      <c r="L846" s="19" t="s">
        <v>641</v>
      </c>
      <c r="M846" s="9" t="s">
        <v>2</v>
      </c>
      <c r="N846" s="9" t="s">
        <v>0</v>
      </c>
      <c r="O846" s="9" t="s">
        <v>642</v>
      </c>
      <c r="P846" s="8"/>
    </row>
    <row r="847" spans="5:16" s="7" customFormat="1" x14ac:dyDescent="0.2">
      <c r="E847" s="32" t="s">
        <v>1263</v>
      </c>
      <c r="I847" s="19"/>
      <c r="J847" s="19"/>
      <c r="K847" s="19" t="s">
        <v>421</v>
      </c>
      <c r="L847" s="19" t="s">
        <v>552</v>
      </c>
      <c r="M847" s="9" t="s">
        <v>1</v>
      </c>
      <c r="N847" s="9" t="s">
        <v>0</v>
      </c>
      <c r="O847" s="9" t="s">
        <v>553</v>
      </c>
      <c r="P847" s="8"/>
    </row>
    <row r="848" spans="5:16" s="7" customFormat="1" x14ac:dyDescent="0.2">
      <c r="E848" s="32" t="s">
        <v>1263</v>
      </c>
      <c r="I848" s="19"/>
      <c r="J848" s="19"/>
      <c r="K848" s="19" t="s">
        <v>421</v>
      </c>
      <c r="L848" s="19" t="s">
        <v>468</v>
      </c>
      <c r="M848" s="9" t="s">
        <v>2</v>
      </c>
      <c r="N848" s="9" t="s">
        <v>0</v>
      </c>
      <c r="O848" s="9" t="s">
        <v>469</v>
      </c>
      <c r="P848" s="8"/>
    </row>
    <row r="849" spans="5:16" s="7" customFormat="1" x14ac:dyDescent="0.2">
      <c r="E849" s="32" t="s">
        <v>1263</v>
      </c>
      <c r="I849" s="19"/>
      <c r="J849" s="19"/>
      <c r="K849" s="19" t="s">
        <v>421</v>
      </c>
      <c r="L849" s="19" t="s">
        <v>674</v>
      </c>
      <c r="M849" s="9" t="s">
        <v>1</v>
      </c>
      <c r="N849" s="9" t="s">
        <v>0</v>
      </c>
      <c r="O849" s="9" t="s">
        <v>675</v>
      </c>
      <c r="P849" s="8"/>
    </row>
    <row r="850" spans="5:16" s="7" customFormat="1" x14ac:dyDescent="0.2">
      <c r="E850" s="32" t="s">
        <v>1263</v>
      </c>
      <c r="I850" s="19"/>
      <c r="J850" s="19"/>
      <c r="K850" s="19" t="s">
        <v>421</v>
      </c>
      <c r="L850" s="19" t="s">
        <v>537</v>
      </c>
      <c r="M850" s="9" t="s">
        <v>2</v>
      </c>
      <c r="N850" s="9" t="s">
        <v>0</v>
      </c>
      <c r="O850" s="9" t="s">
        <v>538</v>
      </c>
      <c r="P850" s="8"/>
    </row>
    <row r="851" spans="5:16" s="7" customFormat="1" x14ac:dyDescent="0.2">
      <c r="E851" s="32" t="s">
        <v>1263</v>
      </c>
      <c r="I851" s="19"/>
      <c r="J851" s="19"/>
      <c r="K851" s="19" t="s">
        <v>421</v>
      </c>
      <c r="L851" s="19" t="s">
        <v>491</v>
      </c>
      <c r="M851" s="9" t="s">
        <v>1</v>
      </c>
      <c r="N851" s="9" t="s">
        <v>0</v>
      </c>
      <c r="O851" s="9" t="s">
        <v>492</v>
      </c>
      <c r="P851" s="8"/>
    </row>
    <row r="852" spans="5:16" s="7" customFormat="1" x14ac:dyDescent="0.2">
      <c r="E852" s="32" t="s">
        <v>1263</v>
      </c>
      <c r="I852" s="19"/>
      <c r="J852" s="19"/>
      <c r="K852" s="19" t="s">
        <v>421</v>
      </c>
      <c r="L852" s="19" t="s">
        <v>462</v>
      </c>
      <c r="M852" s="9" t="s">
        <v>2</v>
      </c>
      <c r="N852" s="9" t="s">
        <v>0</v>
      </c>
      <c r="O852" s="9" t="s">
        <v>463</v>
      </c>
      <c r="P852" s="8"/>
    </row>
    <row r="853" spans="5:16" s="7" customFormat="1" x14ac:dyDescent="0.2">
      <c r="E853" s="32" t="s">
        <v>1263</v>
      </c>
      <c r="I853" s="19"/>
      <c r="J853" s="19"/>
      <c r="K853" s="19" t="s">
        <v>421</v>
      </c>
      <c r="L853" s="19" t="s">
        <v>508</v>
      </c>
      <c r="M853" s="9" t="s">
        <v>1</v>
      </c>
      <c r="N853" s="9" t="s">
        <v>0</v>
      </c>
      <c r="O853" s="9" t="s">
        <v>509</v>
      </c>
      <c r="P853" s="8"/>
    </row>
    <row r="854" spans="5:16" s="7" customFormat="1" x14ac:dyDescent="0.2">
      <c r="E854" s="32" t="s">
        <v>1263</v>
      </c>
      <c r="I854" s="19"/>
      <c r="J854" s="19"/>
      <c r="K854" s="19" t="s">
        <v>421</v>
      </c>
      <c r="L854" s="19" t="s">
        <v>570</v>
      </c>
      <c r="M854" s="9" t="s">
        <v>2</v>
      </c>
      <c r="N854" s="9" t="s">
        <v>0</v>
      </c>
      <c r="O854" s="9" t="s">
        <v>571</v>
      </c>
      <c r="P854" s="8"/>
    </row>
    <row r="855" spans="5:16" s="7" customFormat="1" x14ac:dyDescent="0.2">
      <c r="E855" s="32" t="s">
        <v>1263</v>
      </c>
      <c r="I855" s="19"/>
      <c r="J855" s="19"/>
      <c r="K855" s="19" t="s">
        <v>421</v>
      </c>
      <c r="L855" s="19" t="s">
        <v>566</v>
      </c>
      <c r="M855" s="9" t="s">
        <v>1</v>
      </c>
      <c r="N855" s="9" t="s">
        <v>0</v>
      </c>
      <c r="O855" s="9" t="s">
        <v>567</v>
      </c>
      <c r="P855" s="8"/>
    </row>
    <row r="856" spans="5:16" s="7" customFormat="1" x14ac:dyDescent="0.2">
      <c r="E856" s="32" t="s">
        <v>1263</v>
      </c>
      <c r="I856" s="19"/>
      <c r="J856" s="19"/>
      <c r="K856" s="19" t="s">
        <v>421</v>
      </c>
      <c r="L856" s="19" t="s">
        <v>679</v>
      </c>
      <c r="M856" s="9" t="s">
        <v>2</v>
      </c>
      <c r="N856" s="9" t="s">
        <v>0</v>
      </c>
      <c r="O856" s="9" t="s">
        <v>680</v>
      </c>
      <c r="P856" s="8"/>
    </row>
    <row r="857" spans="5:16" s="7" customFormat="1" x14ac:dyDescent="0.2">
      <c r="E857" s="32" t="s">
        <v>1263</v>
      </c>
      <c r="I857" s="19"/>
      <c r="J857" s="19"/>
      <c r="K857" s="19" t="s">
        <v>421</v>
      </c>
      <c r="L857" s="19" t="s">
        <v>609</v>
      </c>
      <c r="M857" s="9" t="s">
        <v>1</v>
      </c>
      <c r="N857" s="9" t="s">
        <v>0</v>
      </c>
      <c r="O857" s="9" t="s">
        <v>610</v>
      </c>
      <c r="P857" s="8"/>
    </row>
    <row r="858" spans="5:16" s="7" customFormat="1" x14ac:dyDescent="0.2">
      <c r="E858" s="32" t="s">
        <v>1263</v>
      </c>
      <c r="I858" s="19"/>
      <c r="J858" s="19"/>
      <c r="K858" s="19" t="s">
        <v>421</v>
      </c>
      <c r="L858" s="19" t="s">
        <v>666</v>
      </c>
      <c r="M858" s="9" t="s">
        <v>2</v>
      </c>
      <c r="N858" s="9" t="s">
        <v>0</v>
      </c>
      <c r="O858" s="9" t="s">
        <v>667</v>
      </c>
      <c r="P858" s="8"/>
    </row>
    <row r="859" spans="5:16" s="7" customFormat="1" x14ac:dyDescent="0.2">
      <c r="E859" s="32" t="s">
        <v>1263</v>
      </c>
      <c r="I859" s="19"/>
      <c r="J859" s="19"/>
      <c r="K859" s="19" t="s">
        <v>421</v>
      </c>
      <c r="L859" s="19" t="s">
        <v>430</v>
      </c>
      <c r="M859" s="9" t="s">
        <v>1</v>
      </c>
      <c r="N859" s="9" t="s">
        <v>0</v>
      </c>
      <c r="O859" s="9" t="s">
        <v>431</v>
      </c>
      <c r="P859" s="8"/>
    </row>
    <row r="860" spans="5:16" s="7" customFormat="1" x14ac:dyDescent="0.2">
      <c r="E860" s="32" t="s">
        <v>1263</v>
      </c>
      <c r="I860" s="19"/>
      <c r="J860" s="19"/>
      <c r="K860" s="19" t="s">
        <v>421</v>
      </c>
      <c r="L860" s="19" t="s">
        <v>501</v>
      </c>
      <c r="M860" s="9" t="s">
        <v>2</v>
      </c>
      <c r="N860" s="9" t="s">
        <v>0</v>
      </c>
      <c r="O860" s="9" t="s">
        <v>502</v>
      </c>
      <c r="P860" s="8"/>
    </row>
    <row r="861" spans="5:16" s="7" customFormat="1" x14ac:dyDescent="0.2">
      <c r="E861" s="32" t="s">
        <v>1263</v>
      </c>
      <c r="I861" s="19"/>
      <c r="J861" s="19"/>
      <c r="K861" s="19" t="s">
        <v>421</v>
      </c>
      <c r="L861" s="19" t="s">
        <v>531</v>
      </c>
      <c r="M861" s="9" t="s">
        <v>1</v>
      </c>
      <c r="N861" s="9" t="s">
        <v>0</v>
      </c>
      <c r="O861" s="9" t="s">
        <v>532</v>
      </c>
      <c r="P861" s="8"/>
    </row>
    <row r="862" spans="5:16" s="7" customFormat="1" x14ac:dyDescent="0.2">
      <c r="E862" s="32" t="s">
        <v>1263</v>
      </c>
      <c r="I862" s="19"/>
      <c r="J862" s="19"/>
      <c r="K862" s="19" t="s">
        <v>421</v>
      </c>
      <c r="L862" s="19" t="s">
        <v>510</v>
      </c>
      <c r="M862" s="9" t="s">
        <v>2</v>
      </c>
      <c r="N862" s="9" t="s">
        <v>0</v>
      </c>
      <c r="O862" s="9" t="s">
        <v>511</v>
      </c>
      <c r="P862" s="8"/>
    </row>
    <row r="863" spans="5:16" s="7" customFormat="1" x14ac:dyDescent="0.2">
      <c r="E863" s="32" t="s">
        <v>1263</v>
      </c>
      <c r="I863" s="19"/>
      <c r="J863" s="19"/>
      <c r="K863" s="19" t="s">
        <v>421</v>
      </c>
      <c r="L863" s="19" t="s">
        <v>520</v>
      </c>
      <c r="M863" s="9" t="s">
        <v>3</v>
      </c>
      <c r="N863" s="9" t="s">
        <v>0</v>
      </c>
      <c r="O863" s="9" t="s">
        <v>521</v>
      </c>
      <c r="P863" s="8"/>
    </row>
    <row r="864" spans="5:16" s="7" customFormat="1" x14ac:dyDescent="0.2">
      <c r="E864" s="32" t="s">
        <v>1263</v>
      </c>
      <c r="I864" s="19"/>
      <c r="J864" s="19"/>
      <c r="K864" s="19" t="s">
        <v>421</v>
      </c>
      <c r="L864" s="19" t="s">
        <v>520</v>
      </c>
      <c r="M864" s="9" t="s">
        <v>1</v>
      </c>
      <c r="N864" s="9" t="s">
        <v>0</v>
      </c>
      <c r="O864" s="9" t="s">
        <v>681</v>
      </c>
      <c r="P864" s="8"/>
    </row>
    <row r="865" spans="5:16" s="7" customFormat="1" x14ac:dyDescent="0.2">
      <c r="E865" s="32" t="s">
        <v>1263</v>
      </c>
      <c r="I865" s="19"/>
      <c r="J865" s="19"/>
      <c r="K865" s="19" t="s">
        <v>421</v>
      </c>
      <c r="L865" s="19" t="s">
        <v>677</v>
      </c>
      <c r="M865" s="9" t="s">
        <v>2</v>
      </c>
      <c r="N865" s="9" t="s">
        <v>0</v>
      </c>
      <c r="O865" s="9" t="s">
        <v>678</v>
      </c>
      <c r="P865" s="8"/>
    </row>
    <row r="866" spans="5:16" s="7" customFormat="1" x14ac:dyDescent="0.2">
      <c r="E866" s="32" t="s">
        <v>1263</v>
      </c>
      <c r="I866" s="19"/>
      <c r="J866" s="19"/>
      <c r="K866" s="19" t="s">
        <v>421</v>
      </c>
      <c r="L866" s="19" t="s">
        <v>514</v>
      </c>
      <c r="M866" s="9" t="s">
        <v>1</v>
      </c>
      <c r="N866" s="9" t="s">
        <v>0</v>
      </c>
      <c r="O866" s="9" t="s">
        <v>515</v>
      </c>
      <c r="P866" s="8"/>
    </row>
    <row r="867" spans="5:16" s="7" customFormat="1" x14ac:dyDescent="0.2">
      <c r="E867" s="32" t="s">
        <v>1263</v>
      </c>
      <c r="I867" s="19"/>
      <c r="J867" s="19"/>
      <c r="K867" s="19" t="s">
        <v>421</v>
      </c>
      <c r="L867" s="19" t="s">
        <v>526</v>
      </c>
      <c r="M867" s="9" t="s">
        <v>2</v>
      </c>
      <c r="N867" s="9" t="s">
        <v>0</v>
      </c>
      <c r="O867" s="9" t="s">
        <v>527</v>
      </c>
      <c r="P867" s="8"/>
    </row>
    <row r="868" spans="5:16" s="7" customFormat="1" x14ac:dyDescent="0.2">
      <c r="E868" s="32" t="s">
        <v>1263</v>
      </c>
      <c r="I868" s="19"/>
      <c r="J868" s="19"/>
      <c r="K868" s="19" t="s">
        <v>421</v>
      </c>
      <c r="L868" s="19" t="s">
        <v>518</v>
      </c>
      <c r="M868" s="9" t="s">
        <v>1</v>
      </c>
      <c r="N868" s="9" t="s">
        <v>0</v>
      </c>
      <c r="O868" s="9" t="s">
        <v>519</v>
      </c>
      <c r="P868" s="8"/>
    </row>
    <row r="869" spans="5:16" s="7" customFormat="1" x14ac:dyDescent="0.2">
      <c r="E869" s="32" t="s">
        <v>1263</v>
      </c>
      <c r="I869" s="19"/>
      <c r="J869" s="19"/>
      <c r="K869" s="19" t="s">
        <v>421</v>
      </c>
      <c r="L869" s="19" t="s">
        <v>578</v>
      </c>
      <c r="M869" s="9" t="s">
        <v>2</v>
      </c>
      <c r="N869" s="9" t="s">
        <v>0</v>
      </c>
      <c r="O869" s="9" t="s">
        <v>579</v>
      </c>
      <c r="P869" s="8"/>
    </row>
    <row r="870" spans="5:16" s="11" customFormat="1" x14ac:dyDescent="0.2">
      <c r="E870" s="41" t="s">
        <v>1263</v>
      </c>
      <c r="I870" s="49"/>
      <c r="J870" s="49"/>
      <c r="K870" s="49" t="s">
        <v>421</v>
      </c>
      <c r="L870" s="49" t="s">
        <v>434</v>
      </c>
      <c r="M870" s="11" t="s">
        <v>1</v>
      </c>
      <c r="N870" s="11" t="s">
        <v>0</v>
      </c>
      <c r="O870" s="11" t="s">
        <v>435</v>
      </c>
      <c r="P870" s="15"/>
    </row>
    <row r="871" spans="5:16" s="11" customFormat="1" x14ac:dyDescent="0.2">
      <c r="E871" s="41" t="s">
        <v>1263</v>
      </c>
      <c r="I871" s="49"/>
      <c r="J871" s="49"/>
      <c r="K871" s="49" t="s">
        <v>421</v>
      </c>
      <c r="L871" s="49" t="s">
        <v>692</v>
      </c>
      <c r="M871" s="11" t="s">
        <v>2</v>
      </c>
      <c r="N871" s="11" t="s">
        <v>0</v>
      </c>
      <c r="O871" s="11" t="s">
        <v>693</v>
      </c>
      <c r="P871" s="15"/>
    </row>
    <row r="872" spans="5:16" s="12" customFormat="1" x14ac:dyDescent="0.2">
      <c r="E872" s="18" t="s">
        <v>1263</v>
      </c>
      <c r="I872" s="55"/>
      <c r="J872" s="55"/>
      <c r="K872" s="55" t="s">
        <v>421</v>
      </c>
      <c r="L872" s="55" t="s">
        <v>535</v>
      </c>
      <c r="M872" s="12" t="s">
        <v>1</v>
      </c>
      <c r="N872" s="12" t="s">
        <v>0</v>
      </c>
      <c r="O872" s="12" t="s">
        <v>536</v>
      </c>
      <c r="P872" s="16"/>
    </row>
    <row r="873" spans="5:16" s="12" customFormat="1" x14ac:dyDescent="0.2">
      <c r="E873" s="18" t="s">
        <v>1263</v>
      </c>
      <c r="I873" s="55"/>
      <c r="J873" s="55"/>
      <c r="K873" s="55" t="s">
        <v>421</v>
      </c>
      <c r="L873" s="55" t="s">
        <v>503</v>
      </c>
      <c r="M873" s="12" t="s">
        <v>2</v>
      </c>
      <c r="N873" s="12" t="s">
        <v>0</v>
      </c>
      <c r="O873" s="12" t="s">
        <v>504</v>
      </c>
      <c r="P873" s="16"/>
    </row>
    <row r="874" spans="5:16" s="4" customFormat="1" x14ac:dyDescent="0.2">
      <c r="E874" s="31" t="s">
        <v>1263</v>
      </c>
      <c r="I874" s="51"/>
      <c r="J874" s="51"/>
      <c r="K874" s="51" t="s">
        <v>421</v>
      </c>
      <c r="L874" s="51" t="s">
        <v>607</v>
      </c>
      <c r="M874" s="5" t="s">
        <v>1</v>
      </c>
      <c r="N874" s="5" t="s">
        <v>0</v>
      </c>
      <c r="O874" s="5" t="s">
        <v>608</v>
      </c>
      <c r="P874" s="6"/>
    </row>
    <row r="875" spans="5:16" s="4" customFormat="1" x14ac:dyDescent="0.2">
      <c r="E875" s="31" t="s">
        <v>1263</v>
      </c>
      <c r="I875" s="51"/>
      <c r="J875" s="51"/>
      <c r="K875" s="51" t="s">
        <v>421</v>
      </c>
      <c r="L875" s="51" t="s">
        <v>576</v>
      </c>
      <c r="M875" s="5" t="s">
        <v>2</v>
      </c>
      <c r="N875" s="5" t="s">
        <v>0</v>
      </c>
      <c r="O875" s="5" t="s">
        <v>577</v>
      </c>
      <c r="P875" s="6"/>
    </row>
    <row r="876" spans="5:16" s="13" customFormat="1" x14ac:dyDescent="0.2">
      <c r="E876" s="42" t="s">
        <v>1263</v>
      </c>
      <c r="I876" s="57"/>
      <c r="J876" s="57"/>
      <c r="K876" s="57" t="s">
        <v>421</v>
      </c>
      <c r="L876" s="57" t="s">
        <v>441</v>
      </c>
      <c r="M876" s="13" t="s">
        <v>1</v>
      </c>
      <c r="N876" s="13" t="s">
        <v>0</v>
      </c>
      <c r="O876" s="13" t="s">
        <v>442</v>
      </c>
      <c r="P876" s="14"/>
    </row>
    <row r="877" spans="5:16" s="13" customFormat="1" x14ac:dyDescent="0.2">
      <c r="E877" s="42" t="s">
        <v>1263</v>
      </c>
      <c r="I877" s="57"/>
      <c r="J877" s="57"/>
      <c r="K877" s="57" t="s">
        <v>421</v>
      </c>
      <c r="L877" s="57" t="s">
        <v>493</v>
      </c>
      <c r="M877" s="13" t="s">
        <v>2</v>
      </c>
      <c r="N877" s="13" t="s">
        <v>0</v>
      </c>
      <c r="O877" s="13" t="s">
        <v>494</v>
      </c>
      <c r="P877" s="14"/>
    </row>
    <row r="878" spans="5:16" s="13" customFormat="1" x14ac:dyDescent="0.2">
      <c r="E878" s="42" t="s">
        <v>1263</v>
      </c>
      <c r="I878" s="57"/>
      <c r="J878" s="57"/>
      <c r="K878" s="57" t="s">
        <v>421</v>
      </c>
      <c r="L878" s="57" t="s">
        <v>595</v>
      </c>
      <c r="M878" s="13" t="s">
        <v>1</v>
      </c>
      <c r="N878" s="13" t="s">
        <v>0</v>
      </c>
      <c r="O878" s="13" t="s">
        <v>596</v>
      </c>
      <c r="P878" s="14"/>
    </row>
    <row r="879" spans="5:16" s="13" customFormat="1" x14ac:dyDescent="0.2">
      <c r="E879" s="42" t="s">
        <v>1263</v>
      </c>
      <c r="I879" s="57"/>
      <c r="J879" s="57"/>
      <c r="K879" s="57" t="s">
        <v>421</v>
      </c>
      <c r="L879" s="57" t="s">
        <v>637</v>
      </c>
      <c r="M879" s="13" t="s">
        <v>2</v>
      </c>
      <c r="N879" s="13" t="s">
        <v>0</v>
      </c>
      <c r="O879" s="13" t="s">
        <v>638</v>
      </c>
      <c r="P879" s="14"/>
    </row>
    <row r="880" spans="5:16" s="7" customFormat="1" x14ac:dyDescent="0.2">
      <c r="E880" s="32" t="s">
        <v>1265</v>
      </c>
      <c r="K880" s="7" t="s">
        <v>696</v>
      </c>
      <c r="L880" s="7" t="s">
        <v>697</v>
      </c>
      <c r="M880" s="7" t="s">
        <v>4</v>
      </c>
      <c r="N880" s="7" t="s">
        <v>0</v>
      </c>
      <c r="O880" s="7" t="s">
        <v>699</v>
      </c>
      <c r="P880" s="8"/>
    </row>
    <row r="881" spans="3:16" s="7" customFormat="1" x14ac:dyDescent="0.2">
      <c r="E881" s="32" t="s">
        <v>1265</v>
      </c>
      <c r="K881" s="7" t="s">
        <v>696</v>
      </c>
      <c r="L881" s="7" t="s">
        <v>697</v>
      </c>
      <c r="M881" s="7" t="s">
        <v>1</v>
      </c>
      <c r="N881" s="7" t="s">
        <v>0</v>
      </c>
      <c r="O881" s="7" t="s">
        <v>698</v>
      </c>
      <c r="P881" s="8"/>
    </row>
    <row r="882" spans="3:16" s="7" customFormat="1" x14ac:dyDescent="0.2">
      <c r="E882" s="7" t="s">
        <v>1298</v>
      </c>
      <c r="F882" s="7" t="s">
        <v>1297</v>
      </c>
      <c r="G882" s="7">
        <v>5000</v>
      </c>
      <c r="H882" s="7">
        <v>200</v>
      </c>
      <c r="K882" s="7" t="s">
        <v>696</v>
      </c>
      <c r="L882" s="7" t="s">
        <v>702</v>
      </c>
      <c r="M882" s="7" t="s">
        <v>1</v>
      </c>
      <c r="N882" s="7" t="s">
        <v>0</v>
      </c>
      <c r="O882" s="7" t="s">
        <v>703</v>
      </c>
      <c r="P882" s="8"/>
    </row>
    <row r="883" spans="3:16" s="7" customFormat="1" x14ac:dyDescent="0.2">
      <c r="C883" s="7" t="s">
        <v>1257</v>
      </c>
      <c r="G883" s="7">
        <v>5000</v>
      </c>
      <c r="H883" s="7">
        <v>200</v>
      </c>
      <c r="K883" s="7" t="s">
        <v>696</v>
      </c>
      <c r="L883" s="7" t="s">
        <v>700</v>
      </c>
      <c r="M883" s="7" t="s">
        <v>4</v>
      </c>
      <c r="N883" s="7" t="s">
        <v>0</v>
      </c>
      <c r="O883" s="7" t="s">
        <v>704</v>
      </c>
      <c r="P883" s="8"/>
    </row>
    <row r="884" spans="3:16" s="7" customFormat="1" x14ac:dyDescent="0.2">
      <c r="C884" s="7" t="s">
        <v>1257</v>
      </c>
      <c r="G884" s="7">
        <v>5000</v>
      </c>
      <c r="H884" s="7">
        <v>200</v>
      </c>
      <c r="K884" s="7" t="s">
        <v>696</v>
      </c>
      <c r="L884" s="7" t="s">
        <v>700</v>
      </c>
      <c r="M884" s="7" t="s">
        <v>1</v>
      </c>
      <c r="N884" s="7" t="s">
        <v>0</v>
      </c>
      <c r="O884" s="7" t="s">
        <v>701</v>
      </c>
      <c r="P884" s="8"/>
    </row>
    <row r="885" spans="3:16" s="12" customFormat="1" x14ac:dyDescent="0.2">
      <c r="D885" s="12" t="s">
        <v>1290</v>
      </c>
      <c r="G885" s="12">
        <v>3.5</v>
      </c>
      <c r="H885" s="12">
        <v>65</v>
      </c>
      <c r="K885" s="12" t="s">
        <v>705</v>
      </c>
      <c r="L885" s="12" t="s">
        <v>712</v>
      </c>
      <c r="M885" s="12" t="s">
        <v>2</v>
      </c>
      <c r="N885" s="12" t="s">
        <v>0</v>
      </c>
      <c r="O885" s="12" t="s">
        <v>713</v>
      </c>
      <c r="P885" s="16"/>
    </row>
    <row r="886" spans="3:16" s="12" customFormat="1" x14ac:dyDescent="0.2">
      <c r="D886" s="12" t="s">
        <v>1290</v>
      </c>
      <c r="G886" s="12">
        <v>90</v>
      </c>
      <c r="H886" s="12">
        <v>65</v>
      </c>
      <c r="K886" s="12" t="s">
        <v>705</v>
      </c>
      <c r="L886" s="12" t="s">
        <v>716</v>
      </c>
      <c r="M886" s="12" t="s">
        <v>2</v>
      </c>
      <c r="N886" s="12" t="s">
        <v>0</v>
      </c>
      <c r="O886" s="12" t="s">
        <v>717</v>
      </c>
      <c r="P886" s="16"/>
    </row>
    <row r="887" spans="3:16" s="12" customFormat="1" x14ac:dyDescent="0.2">
      <c r="D887" s="12" t="s">
        <v>1290</v>
      </c>
      <c r="F887" s="12" t="s">
        <v>1236</v>
      </c>
      <c r="G887" s="12">
        <v>260</v>
      </c>
      <c r="H887" s="12">
        <v>65</v>
      </c>
      <c r="K887" s="12" t="s">
        <v>705</v>
      </c>
      <c r="L887" s="12" t="s">
        <v>722</v>
      </c>
      <c r="M887" s="12" t="s">
        <v>2</v>
      </c>
      <c r="N887" s="12" t="s">
        <v>0</v>
      </c>
      <c r="O887" s="12" t="s">
        <v>723</v>
      </c>
      <c r="P887" s="16"/>
    </row>
    <row r="888" spans="3:16" s="12" customFormat="1" x14ac:dyDescent="0.2">
      <c r="E888" s="12" t="s">
        <v>1251</v>
      </c>
      <c r="G888" s="12">
        <v>4</v>
      </c>
      <c r="H888" s="12">
        <v>65</v>
      </c>
      <c r="K888" s="12" t="s">
        <v>705</v>
      </c>
      <c r="L888" s="12" t="s">
        <v>720</v>
      </c>
      <c r="M888" s="12" t="s">
        <v>2</v>
      </c>
      <c r="N888" s="12" t="s">
        <v>0</v>
      </c>
      <c r="O888" s="12" t="s">
        <v>721</v>
      </c>
      <c r="P888" s="16"/>
    </row>
    <row r="889" spans="3:16" s="12" customFormat="1" x14ac:dyDescent="0.2">
      <c r="C889" s="12" t="s">
        <v>1233</v>
      </c>
      <c r="E889" s="18" t="s">
        <v>1265</v>
      </c>
      <c r="K889" s="12" t="s">
        <v>705</v>
      </c>
      <c r="L889" s="12" t="s">
        <v>708</v>
      </c>
      <c r="M889" s="12" t="s">
        <v>5</v>
      </c>
      <c r="N889" s="12" t="s">
        <v>0</v>
      </c>
      <c r="O889" s="12" t="s">
        <v>709</v>
      </c>
      <c r="P889" s="16"/>
    </row>
    <row r="890" spans="3:16" s="12" customFormat="1" x14ac:dyDescent="0.2">
      <c r="E890" s="12" t="s">
        <v>1251</v>
      </c>
      <c r="G890" s="12">
        <v>3.5</v>
      </c>
      <c r="H890" s="12">
        <v>65</v>
      </c>
      <c r="K890" s="12" t="s">
        <v>705</v>
      </c>
      <c r="L890" s="12" t="s">
        <v>714</v>
      </c>
      <c r="M890" s="12" t="s">
        <v>2</v>
      </c>
      <c r="N890" s="12" t="s">
        <v>0</v>
      </c>
      <c r="O890" s="12" t="s">
        <v>715</v>
      </c>
      <c r="P890" s="16"/>
    </row>
    <row r="891" spans="3:16" s="12" customFormat="1" x14ac:dyDescent="0.2">
      <c r="E891" s="12" t="s">
        <v>1251</v>
      </c>
      <c r="G891" s="12">
        <v>90</v>
      </c>
      <c r="H891" s="12">
        <v>65</v>
      </c>
      <c r="K891" s="12" t="s">
        <v>705</v>
      </c>
      <c r="L891" s="12" t="s">
        <v>706</v>
      </c>
      <c r="M891" s="12" t="s">
        <v>2</v>
      </c>
      <c r="N891" s="12" t="s">
        <v>0</v>
      </c>
      <c r="O891" s="12" t="s">
        <v>707</v>
      </c>
      <c r="P891" s="16"/>
    </row>
    <row r="892" spans="3:16" s="12" customFormat="1" x14ac:dyDescent="0.2">
      <c r="E892" s="12" t="s">
        <v>1251</v>
      </c>
      <c r="F892" s="12" t="s">
        <v>1236</v>
      </c>
      <c r="G892" s="12">
        <v>70</v>
      </c>
      <c r="H892" s="12">
        <v>65</v>
      </c>
      <c r="K892" s="12" t="s">
        <v>705</v>
      </c>
      <c r="L892" s="12" t="s">
        <v>710</v>
      </c>
      <c r="M892" s="12" t="s">
        <v>2</v>
      </c>
      <c r="N892" s="12" t="s">
        <v>0</v>
      </c>
      <c r="O892" s="12" t="s">
        <v>711</v>
      </c>
      <c r="P892" s="16"/>
    </row>
    <row r="893" spans="3:16" s="12" customFormat="1" x14ac:dyDescent="0.2">
      <c r="C893" s="12" t="s">
        <v>1233</v>
      </c>
      <c r="D893" s="12" t="s">
        <v>1303</v>
      </c>
      <c r="F893" s="12" t="s">
        <v>1294</v>
      </c>
      <c r="G893" s="12">
        <v>100</v>
      </c>
      <c r="H893" s="12">
        <v>65</v>
      </c>
      <c r="K893" s="12" t="s">
        <v>705</v>
      </c>
      <c r="L893" s="12" t="s">
        <v>718</v>
      </c>
      <c r="M893" s="12" t="s">
        <v>2</v>
      </c>
      <c r="N893" s="12" t="s">
        <v>0</v>
      </c>
      <c r="O893" s="12" t="s">
        <v>719</v>
      </c>
      <c r="P893" s="16"/>
    </row>
    <row r="894" spans="3:16" s="12" customFormat="1" x14ac:dyDescent="0.2">
      <c r="C894" s="12" t="s">
        <v>1233</v>
      </c>
      <c r="D894" s="12" t="s">
        <v>1247</v>
      </c>
      <c r="G894" s="12">
        <v>3</v>
      </c>
      <c r="H894" s="12">
        <v>80</v>
      </c>
      <c r="K894" s="12" t="s">
        <v>705</v>
      </c>
      <c r="L894" s="12" t="s">
        <v>724</v>
      </c>
      <c r="M894" s="12" t="s">
        <v>2</v>
      </c>
      <c r="N894" s="12" t="s">
        <v>0</v>
      </c>
      <c r="O894" s="12" t="s">
        <v>725</v>
      </c>
      <c r="P894" s="16"/>
    </row>
    <row r="895" spans="3:16" s="4" customFormat="1" x14ac:dyDescent="0.2">
      <c r="C895" s="4" t="s">
        <v>1233</v>
      </c>
      <c r="G895" s="4">
        <v>5</v>
      </c>
      <c r="H895" s="4">
        <v>65</v>
      </c>
      <c r="K895" s="4" t="s">
        <v>726</v>
      </c>
      <c r="L895" s="4" t="s">
        <v>727</v>
      </c>
      <c r="M895" s="4" t="s">
        <v>2</v>
      </c>
      <c r="N895" s="4" t="s">
        <v>0</v>
      </c>
      <c r="O895" s="4" t="s">
        <v>728</v>
      </c>
      <c r="P895" s="6"/>
    </row>
    <row r="896" spans="3:16" s="2" customFormat="1" x14ac:dyDescent="0.2">
      <c r="C896" s="2" t="s">
        <v>1233</v>
      </c>
      <c r="E896" s="2" t="s">
        <v>1305</v>
      </c>
      <c r="G896" s="2">
        <v>5</v>
      </c>
      <c r="H896" s="2">
        <v>65</v>
      </c>
      <c r="K896" s="2" t="s">
        <v>729</v>
      </c>
      <c r="L896" s="2" t="s">
        <v>730</v>
      </c>
      <c r="M896" s="2" t="s">
        <v>2</v>
      </c>
      <c r="N896" s="2" t="s">
        <v>0</v>
      </c>
      <c r="O896" s="2" t="s">
        <v>731</v>
      </c>
      <c r="P896" s="3"/>
    </row>
    <row r="897" spans="1:16" s="13" customFormat="1" x14ac:dyDescent="0.2">
      <c r="C897" s="13" t="s">
        <v>1233</v>
      </c>
      <c r="G897" s="13">
        <v>5</v>
      </c>
      <c r="H897" s="13">
        <v>65</v>
      </c>
      <c r="K897" s="13" t="s">
        <v>732</v>
      </c>
      <c r="L897" s="13" t="s">
        <v>733</v>
      </c>
      <c r="M897" s="13" t="s">
        <v>2</v>
      </c>
      <c r="N897" s="13" t="s">
        <v>0</v>
      </c>
      <c r="O897" s="13" t="s">
        <v>734</v>
      </c>
      <c r="P897" s="14"/>
    </row>
    <row r="898" spans="1:16" s="13" customFormat="1" x14ac:dyDescent="0.2">
      <c r="C898" s="13" t="s">
        <v>1233</v>
      </c>
      <c r="G898" s="13">
        <v>5</v>
      </c>
      <c r="H898" s="13">
        <v>65</v>
      </c>
      <c r="K898" s="13" t="s">
        <v>732</v>
      </c>
      <c r="L898" s="13" t="s">
        <v>735</v>
      </c>
      <c r="M898" s="13" t="s">
        <v>2</v>
      </c>
      <c r="N898" s="13" t="s">
        <v>0</v>
      </c>
      <c r="O898" s="13" t="s">
        <v>736</v>
      </c>
      <c r="P898" s="14"/>
    </row>
    <row r="899" spans="1:16" s="7" customFormat="1" ht="25" customHeight="1" x14ac:dyDescent="0.2">
      <c r="C899" s="7" t="s">
        <v>1233</v>
      </c>
      <c r="G899" s="7">
        <v>5</v>
      </c>
      <c r="H899" s="7">
        <v>70</v>
      </c>
      <c r="K899" s="7" t="s">
        <v>737</v>
      </c>
      <c r="L899" s="7" t="s">
        <v>738</v>
      </c>
      <c r="M899" s="7" t="s">
        <v>2</v>
      </c>
      <c r="N899" s="7" t="s">
        <v>0</v>
      </c>
      <c r="O899" s="7" t="s">
        <v>739</v>
      </c>
      <c r="P899" s="8"/>
    </row>
    <row r="900" spans="1:16" s="12" customFormat="1" x14ac:dyDescent="0.2">
      <c r="C900" s="12" t="s">
        <v>1291</v>
      </c>
      <c r="G900" s="12">
        <v>5</v>
      </c>
      <c r="H900" s="12">
        <v>65</v>
      </c>
      <c r="K900" s="12" t="s">
        <v>740</v>
      </c>
      <c r="L900" s="12" t="s">
        <v>741</v>
      </c>
      <c r="M900" s="12" t="s">
        <v>2</v>
      </c>
      <c r="N900" s="12" t="s">
        <v>0</v>
      </c>
      <c r="O900" s="12" t="s">
        <v>742</v>
      </c>
      <c r="P900" s="16"/>
    </row>
    <row r="902" spans="1:16" x14ac:dyDescent="0.2">
      <c r="A902" s="12"/>
      <c r="B902" s="12"/>
      <c r="C902" s="12"/>
      <c r="D902" s="12"/>
      <c r="E902" s="56" t="s">
        <v>1263</v>
      </c>
      <c r="F902" s="12"/>
      <c r="G902" s="56" t="s">
        <v>1263</v>
      </c>
      <c r="H902" s="56" t="s">
        <v>1263</v>
      </c>
      <c r="I902" s="12"/>
      <c r="J902" s="12"/>
      <c r="K902" s="12" t="s">
        <v>6</v>
      </c>
      <c r="L902" s="12" t="s">
        <v>1371</v>
      </c>
      <c r="M902" s="12" t="s">
        <v>1452</v>
      </c>
      <c r="N902" s="12" t="s">
        <v>0</v>
      </c>
      <c r="O902" s="12" t="s">
        <v>1453</v>
      </c>
      <c r="P902" s="12"/>
    </row>
    <row r="903" spans="1:16" x14ac:dyDescent="0.2">
      <c r="A903" s="12"/>
      <c r="B903" s="12"/>
      <c r="C903" s="12"/>
      <c r="D903" s="12"/>
      <c r="E903" s="56" t="s">
        <v>1263</v>
      </c>
      <c r="F903" s="12"/>
      <c r="G903" s="56" t="s">
        <v>1263</v>
      </c>
      <c r="H903" s="56" t="s">
        <v>1263</v>
      </c>
      <c r="I903" s="12"/>
      <c r="J903" s="12"/>
      <c r="K903" s="12" t="s">
        <v>6</v>
      </c>
      <c r="L903" s="12" t="s">
        <v>1372</v>
      </c>
      <c r="M903" s="12" t="s">
        <v>1452</v>
      </c>
      <c r="N903" s="12" t="s">
        <v>0</v>
      </c>
      <c r="O903" s="12"/>
      <c r="P903" s="12"/>
    </row>
    <row r="904" spans="1:16" x14ac:dyDescent="0.2">
      <c r="A904" s="12"/>
      <c r="B904" s="12"/>
      <c r="C904" s="12"/>
      <c r="D904" s="12"/>
      <c r="E904" s="56" t="s">
        <v>1263</v>
      </c>
      <c r="F904" s="12"/>
      <c r="G904" s="56" t="s">
        <v>1263</v>
      </c>
      <c r="H904" s="56" t="s">
        <v>1263</v>
      </c>
      <c r="I904" s="12"/>
      <c r="J904" s="12"/>
      <c r="K904" s="12" t="s">
        <v>6</v>
      </c>
      <c r="L904" s="12" t="s">
        <v>1373</v>
      </c>
      <c r="M904" s="12" t="s">
        <v>1452</v>
      </c>
      <c r="N904" s="12" t="s">
        <v>0</v>
      </c>
      <c r="O904" s="12"/>
      <c r="P904" s="12"/>
    </row>
    <row r="905" spans="1:16" x14ac:dyDescent="0.2">
      <c r="A905" s="12"/>
      <c r="B905" s="12"/>
      <c r="C905" s="12"/>
      <c r="D905" s="12"/>
      <c r="E905" s="56" t="s">
        <v>1263</v>
      </c>
      <c r="F905" s="12"/>
      <c r="G905" s="56" t="s">
        <v>1263</v>
      </c>
      <c r="H905" s="56" t="s">
        <v>1263</v>
      </c>
      <c r="I905" s="12"/>
      <c r="J905" s="12"/>
      <c r="K905" s="12" t="s">
        <v>6</v>
      </c>
      <c r="L905" s="12" t="s">
        <v>1374</v>
      </c>
      <c r="M905" s="12" t="s">
        <v>1452</v>
      </c>
      <c r="N905" s="12" t="s">
        <v>0</v>
      </c>
      <c r="O905" s="12"/>
      <c r="P905" s="12"/>
    </row>
    <row r="906" spans="1:16" x14ac:dyDescent="0.2">
      <c r="A906" s="12"/>
      <c r="B906" s="12"/>
      <c r="C906" s="12"/>
      <c r="D906" s="12"/>
      <c r="E906" s="56" t="s">
        <v>1263</v>
      </c>
      <c r="F906" s="12"/>
      <c r="G906" s="56" t="s">
        <v>1263</v>
      </c>
      <c r="H906" s="56" t="s">
        <v>1263</v>
      </c>
      <c r="I906" s="12"/>
      <c r="J906" s="12"/>
      <c r="K906" s="12" t="s">
        <v>6</v>
      </c>
      <c r="L906" s="12" t="s">
        <v>1375</v>
      </c>
      <c r="M906" s="12" t="s">
        <v>1452</v>
      </c>
      <c r="N906" s="12" t="s">
        <v>0</v>
      </c>
      <c r="O906" s="12"/>
      <c r="P906" s="12"/>
    </row>
    <row r="907" spans="1:16" x14ac:dyDescent="0.2">
      <c r="A907" s="12"/>
      <c r="B907" s="12"/>
      <c r="C907" s="12"/>
      <c r="D907" s="12"/>
      <c r="E907" s="56" t="s">
        <v>1263</v>
      </c>
      <c r="F907" s="12"/>
      <c r="G907" s="56" t="s">
        <v>1263</v>
      </c>
      <c r="H907" s="56" t="s">
        <v>1263</v>
      </c>
      <c r="I907" s="12"/>
      <c r="J907" s="12"/>
      <c r="K907" s="12" t="s">
        <v>6</v>
      </c>
      <c r="L907" s="12" t="s">
        <v>1376</v>
      </c>
      <c r="M907" s="12" t="s">
        <v>1452</v>
      </c>
      <c r="N907" s="12" t="s">
        <v>0</v>
      </c>
      <c r="O907" s="12"/>
      <c r="P907" s="12"/>
    </row>
    <row r="908" spans="1:16" x14ac:dyDescent="0.2">
      <c r="A908" s="12"/>
      <c r="B908" s="12"/>
      <c r="C908" s="12"/>
      <c r="D908" s="12"/>
      <c r="E908" s="56" t="s">
        <v>1263</v>
      </c>
      <c r="F908" s="12"/>
      <c r="G908" s="56" t="s">
        <v>1263</v>
      </c>
      <c r="H908" s="56" t="s">
        <v>1263</v>
      </c>
      <c r="I908" s="12"/>
      <c r="J908" s="12"/>
      <c r="K908" s="12" t="s">
        <v>6</v>
      </c>
      <c r="L908" s="12" t="s">
        <v>1377</v>
      </c>
      <c r="M908" s="12" t="s">
        <v>1452</v>
      </c>
      <c r="N908" s="12" t="s">
        <v>0</v>
      </c>
      <c r="O908" s="12"/>
      <c r="P908" s="12"/>
    </row>
    <row r="909" spans="1:16" x14ac:dyDescent="0.2">
      <c r="A909" s="12"/>
      <c r="B909" s="12"/>
      <c r="C909" s="12"/>
      <c r="D909" s="12"/>
      <c r="E909" s="56" t="s">
        <v>1263</v>
      </c>
      <c r="F909" s="12"/>
      <c r="G909" s="56" t="s">
        <v>1263</v>
      </c>
      <c r="H909" s="56" t="s">
        <v>1263</v>
      </c>
      <c r="I909" s="12"/>
      <c r="J909" s="12"/>
      <c r="K909" s="12" t="s">
        <v>6</v>
      </c>
      <c r="L909" s="12" t="s">
        <v>1378</v>
      </c>
      <c r="M909" s="12" t="s">
        <v>1452</v>
      </c>
      <c r="N909" s="12" t="s">
        <v>0</v>
      </c>
      <c r="O909" s="12"/>
      <c r="P909" s="12"/>
    </row>
    <row r="910" spans="1:16" x14ac:dyDescent="0.2">
      <c r="A910" s="12"/>
      <c r="B910" s="12"/>
      <c r="C910" s="12"/>
      <c r="D910" s="12"/>
      <c r="E910" s="56" t="s">
        <v>1263</v>
      </c>
      <c r="F910" s="12"/>
      <c r="G910" s="56" t="s">
        <v>1263</v>
      </c>
      <c r="H910" s="56" t="s">
        <v>1263</v>
      </c>
      <c r="I910" s="12"/>
      <c r="J910" s="12"/>
      <c r="K910" s="12" t="s">
        <v>6</v>
      </c>
      <c r="L910" s="12" t="s">
        <v>1379</v>
      </c>
      <c r="M910" s="12" t="s">
        <v>1452</v>
      </c>
      <c r="N910" s="12" t="s">
        <v>0</v>
      </c>
      <c r="O910" s="12"/>
      <c r="P910" s="12"/>
    </row>
    <row r="911" spans="1:16" x14ac:dyDescent="0.2">
      <c r="A911" s="12"/>
      <c r="B911" s="12"/>
      <c r="C911" s="12"/>
      <c r="D911" s="12"/>
      <c r="E911" s="56" t="s">
        <v>1263</v>
      </c>
      <c r="F911" s="12"/>
      <c r="G911" s="56" t="s">
        <v>1263</v>
      </c>
      <c r="H911" s="56" t="s">
        <v>1263</v>
      </c>
      <c r="I911" s="12"/>
      <c r="J911" s="12"/>
      <c r="K911" s="12" t="s">
        <v>6</v>
      </c>
      <c r="L911" s="12" t="s">
        <v>1380</v>
      </c>
      <c r="M911" s="12" t="s">
        <v>1452</v>
      </c>
      <c r="N911" s="12" t="s">
        <v>0</v>
      </c>
      <c r="O911" s="12"/>
      <c r="P911" s="12"/>
    </row>
    <row r="912" spans="1:16" x14ac:dyDescent="0.2">
      <c r="A912" s="12"/>
      <c r="B912" s="12"/>
      <c r="C912" s="12"/>
      <c r="D912" s="12"/>
      <c r="E912" s="56" t="s">
        <v>1263</v>
      </c>
      <c r="F912" s="12"/>
      <c r="G912" s="56" t="s">
        <v>1263</v>
      </c>
      <c r="H912" s="56" t="s">
        <v>1263</v>
      </c>
      <c r="I912" s="12"/>
      <c r="J912" s="12"/>
      <c r="K912" s="12" t="s">
        <v>6</v>
      </c>
      <c r="L912" s="12" t="s">
        <v>1381</v>
      </c>
      <c r="M912" s="12" t="s">
        <v>1452</v>
      </c>
      <c r="N912" s="12" t="s">
        <v>0</v>
      </c>
      <c r="O912" s="12"/>
      <c r="P912" s="12"/>
    </row>
    <row r="913" spans="1:16" x14ac:dyDescent="0.2">
      <c r="A913" s="12"/>
      <c r="B913" s="12"/>
      <c r="C913" s="12"/>
      <c r="D913" s="12"/>
      <c r="E913" s="56" t="s">
        <v>1263</v>
      </c>
      <c r="F913" s="12"/>
      <c r="G913" s="56" t="s">
        <v>1263</v>
      </c>
      <c r="H913" s="56" t="s">
        <v>1263</v>
      </c>
      <c r="I913" s="12"/>
      <c r="J913" s="12"/>
      <c r="K913" s="12" t="s">
        <v>6</v>
      </c>
      <c r="L913" s="12" t="s">
        <v>1382</v>
      </c>
      <c r="M913" s="12" t="s">
        <v>1452</v>
      </c>
      <c r="N913" s="12" t="s">
        <v>0</v>
      </c>
      <c r="O913" s="12"/>
      <c r="P913" s="12"/>
    </row>
    <row r="914" spans="1:16" x14ac:dyDescent="0.2">
      <c r="A914" s="12"/>
      <c r="B914" s="12"/>
      <c r="C914" s="12"/>
      <c r="D914" s="12"/>
      <c r="E914" s="56" t="s">
        <v>1263</v>
      </c>
      <c r="F914" s="12"/>
      <c r="G914" s="56" t="s">
        <v>1263</v>
      </c>
      <c r="H914" s="56" t="s">
        <v>1263</v>
      </c>
      <c r="I914" s="12"/>
      <c r="J914" s="12"/>
      <c r="K914" s="12" t="s">
        <v>6</v>
      </c>
      <c r="L914" s="12" t="s">
        <v>1383</v>
      </c>
      <c r="M914" s="12" t="s">
        <v>1452</v>
      </c>
      <c r="N914" s="12" t="s">
        <v>0</v>
      </c>
      <c r="O914" s="12"/>
      <c r="P914" s="12"/>
    </row>
    <row r="915" spans="1:16" x14ac:dyDescent="0.2">
      <c r="A915" s="12"/>
      <c r="B915" s="12"/>
      <c r="C915" s="12"/>
      <c r="D915" s="12"/>
      <c r="E915" s="56" t="s">
        <v>1263</v>
      </c>
      <c r="F915" s="12"/>
      <c r="G915" s="56" t="s">
        <v>1263</v>
      </c>
      <c r="H915" s="56" t="s">
        <v>1263</v>
      </c>
      <c r="I915" s="12"/>
      <c r="J915" s="12"/>
      <c r="K915" s="12" t="s">
        <v>6</v>
      </c>
      <c r="L915" s="12" t="s">
        <v>1384</v>
      </c>
      <c r="M915" s="12" t="s">
        <v>1452</v>
      </c>
      <c r="N915" s="12" t="s">
        <v>0</v>
      </c>
      <c r="O915" s="12"/>
      <c r="P915" s="12"/>
    </row>
    <row r="916" spans="1:16" x14ac:dyDescent="0.2">
      <c r="A916" s="12"/>
      <c r="B916" s="12"/>
      <c r="C916" s="12"/>
      <c r="D916" s="12"/>
      <c r="E916" s="56" t="s">
        <v>1263</v>
      </c>
      <c r="F916" s="12"/>
      <c r="G916" s="56" t="s">
        <v>1263</v>
      </c>
      <c r="H916" s="56" t="s">
        <v>1263</v>
      </c>
      <c r="I916" s="12"/>
      <c r="J916" s="12"/>
      <c r="K916" s="12" t="s">
        <v>6</v>
      </c>
      <c r="L916" s="12" t="s">
        <v>1385</v>
      </c>
      <c r="M916" s="12" t="s">
        <v>1452</v>
      </c>
      <c r="N916" s="12" t="s">
        <v>0</v>
      </c>
      <c r="O916" s="12"/>
      <c r="P916" s="12"/>
    </row>
    <row r="917" spans="1:16" x14ac:dyDescent="0.2">
      <c r="A917" s="12"/>
      <c r="B917" s="12"/>
      <c r="C917" s="12"/>
      <c r="D917" s="12"/>
      <c r="E917" s="56" t="s">
        <v>1263</v>
      </c>
      <c r="F917" s="12"/>
      <c r="G917" s="56" t="s">
        <v>1263</v>
      </c>
      <c r="H917" s="56" t="s">
        <v>1263</v>
      </c>
      <c r="I917" s="12"/>
      <c r="J917" s="12"/>
      <c r="K917" s="12" t="s">
        <v>743</v>
      </c>
      <c r="L917" s="12" t="s">
        <v>1386</v>
      </c>
      <c r="M917" s="12" t="s">
        <v>1452</v>
      </c>
      <c r="N917" s="12" t="s">
        <v>0</v>
      </c>
      <c r="O917" s="12"/>
      <c r="P917" s="12"/>
    </row>
    <row r="918" spans="1:16" x14ac:dyDescent="0.2">
      <c r="A918" s="12"/>
      <c r="B918" s="12"/>
      <c r="C918" s="12"/>
      <c r="D918" s="12"/>
      <c r="E918" s="56" t="s">
        <v>1451</v>
      </c>
      <c r="F918" s="12"/>
      <c r="G918" s="56" t="s">
        <v>1263</v>
      </c>
      <c r="H918" s="56" t="s">
        <v>1263</v>
      </c>
      <c r="I918" s="12"/>
      <c r="J918" s="12"/>
      <c r="K918" s="12" t="s">
        <v>743</v>
      </c>
      <c r="L918" s="12" t="s">
        <v>436</v>
      </c>
      <c r="M918" s="12" t="s">
        <v>1452</v>
      </c>
      <c r="N918" s="12" t="s">
        <v>0</v>
      </c>
      <c r="O918" s="12"/>
      <c r="P918" s="12"/>
    </row>
    <row r="919" spans="1:16" x14ac:dyDescent="0.2">
      <c r="A919" s="12"/>
      <c r="B919" s="12"/>
      <c r="C919" s="12"/>
      <c r="D919" s="12"/>
      <c r="E919" s="56" t="s">
        <v>1263</v>
      </c>
      <c r="F919" s="12"/>
      <c r="G919" s="56" t="s">
        <v>1263</v>
      </c>
      <c r="H919" s="56" t="s">
        <v>1263</v>
      </c>
      <c r="I919" s="12"/>
      <c r="J919" s="12"/>
      <c r="K919" s="12" t="s">
        <v>743</v>
      </c>
      <c r="L919" s="12" t="s">
        <v>546</v>
      </c>
      <c r="M919" s="12" t="s">
        <v>1452</v>
      </c>
      <c r="N919" s="12" t="s">
        <v>0</v>
      </c>
      <c r="O919" s="12"/>
      <c r="P919" s="12"/>
    </row>
    <row r="920" spans="1:16" x14ac:dyDescent="0.2">
      <c r="A920" s="12"/>
      <c r="B920" s="12"/>
      <c r="C920" s="12"/>
      <c r="D920" s="12"/>
      <c r="E920" s="56" t="s">
        <v>1263</v>
      </c>
      <c r="F920" s="12"/>
      <c r="G920" s="56" t="s">
        <v>1263</v>
      </c>
      <c r="H920" s="56" t="s">
        <v>1263</v>
      </c>
      <c r="I920" s="12"/>
      <c r="J920" s="12"/>
      <c r="K920" s="12" t="s">
        <v>743</v>
      </c>
      <c r="L920" s="12" t="s">
        <v>454</v>
      </c>
      <c r="M920" s="12" t="s">
        <v>1452</v>
      </c>
      <c r="N920" s="12" t="s">
        <v>0</v>
      </c>
      <c r="O920" s="12"/>
      <c r="P920" s="12"/>
    </row>
    <row r="921" spans="1:16" x14ac:dyDescent="0.2">
      <c r="A921" s="12"/>
      <c r="B921" s="12"/>
      <c r="C921" s="12"/>
      <c r="D921" s="12"/>
      <c r="E921" s="56" t="s">
        <v>1263</v>
      </c>
      <c r="F921" s="12"/>
      <c r="G921" s="56" t="s">
        <v>1263</v>
      </c>
      <c r="H921" s="56" t="s">
        <v>1263</v>
      </c>
      <c r="I921" s="12"/>
      <c r="J921" s="12"/>
      <c r="K921" s="12" t="s">
        <v>743</v>
      </c>
      <c r="L921" s="12" t="s">
        <v>439</v>
      </c>
      <c r="M921" s="12" t="s">
        <v>1452</v>
      </c>
      <c r="N921" s="12" t="s">
        <v>0</v>
      </c>
      <c r="O921" s="12"/>
      <c r="P921" s="12"/>
    </row>
    <row r="922" spans="1:16" x14ac:dyDescent="0.2">
      <c r="A922" s="12"/>
      <c r="B922" s="12"/>
      <c r="C922" s="12"/>
      <c r="D922" s="12"/>
      <c r="E922" s="56" t="s">
        <v>1263</v>
      </c>
      <c r="F922" s="12"/>
      <c r="G922" s="56" t="s">
        <v>1263</v>
      </c>
      <c r="H922" s="56" t="s">
        <v>1263</v>
      </c>
      <c r="I922" s="12"/>
      <c r="J922" s="12"/>
      <c r="K922" s="12" t="s">
        <v>743</v>
      </c>
      <c r="L922" s="12" t="s">
        <v>1387</v>
      </c>
      <c r="M922" s="12" t="s">
        <v>1452</v>
      </c>
      <c r="N922" s="12" t="s">
        <v>0</v>
      </c>
      <c r="O922" s="12"/>
      <c r="P922" s="12"/>
    </row>
    <row r="923" spans="1:16" x14ac:dyDescent="0.2">
      <c r="A923" s="12"/>
      <c r="B923" s="12"/>
      <c r="C923" s="12"/>
      <c r="D923" s="12"/>
      <c r="E923" s="56" t="s">
        <v>1263</v>
      </c>
      <c r="F923" s="12"/>
      <c r="G923" s="56" t="s">
        <v>1263</v>
      </c>
      <c r="H923" s="56" t="s">
        <v>1263</v>
      </c>
      <c r="I923" s="12"/>
      <c r="J923" s="12"/>
      <c r="K923" s="12" t="s">
        <v>743</v>
      </c>
      <c r="L923" s="12" t="s">
        <v>1388</v>
      </c>
      <c r="M923" s="12" t="s">
        <v>1452</v>
      </c>
      <c r="N923" s="12" t="s">
        <v>0</v>
      </c>
      <c r="O923" s="12"/>
      <c r="P923" s="12"/>
    </row>
    <row r="924" spans="1:16" x14ac:dyDescent="0.2">
      <c r="A924" s="12"/>
      <c r="B924" s="12"/>
      <c r="C924" s="12"/>
      <c r="D924" s="12"/>
      <c r="E924" s="56" t="s">
        <v>1263</v>
      </c>
      <c r="F924" s="12"/>
      <c r="G924" s="56" t="s">
        <v>1263</v>
      </c>
      <c r="H924" s="56" t="s">
        <v>1263</v>
      </c>
      <c r="I924" s="12"/>
      <c r="J924" s="12"/>
      <c r="K924" s="12" t="s">
        <v>743</v>
      </c>
      <c r="L924" s="12" t="s">
        <v>1389</v>
      </c>
      <c r="M924" s="12" t="s">
        <v>1452</v>
      </c>
      <c r="N924" s="12" t="s">
        <v>0</v>
      </c>
      <c r="O924" s="12"/>
      <c r="P924" s="12"/>
    </row>
    <row r="925" spans="1:16" x14ac:dyDescent="0.2">
      <c r="A925" s="12"/>
      <c r="B925" s="12"/>
      <c r="C925" s="12"/>
      <c r="D925" s="12"/>
      <c r="E925" s="56" t="s">
        <v>1263</v>
      </c>
      <c r="F925" s="12"/>
      <c r="G925" s="56" t="s">
        <v>1263</v>
      </c>
      <c r="H925" s="56" t="s">
        <v>1263</v>
      </c>
      <c r="I925" s="12"/>
      <c r="J925" s="12"/>
      <c r="K925" s="12" t="s">
        <v>743</v>
      </c>
      <c r="L925" s="12" t="s">
        <v>1390</v>
      </c>
      <c r="M925" s="12" t="s">
        <v>1452</v>
      </c>
      <c r="N925" s="12" t="s">
        <v>0</v>
      </c>
      <c r="O925" s="12"/>
      <c r="P925" s="12"/>
    </row>
    <row r="926" spans="1:16" x14ac:dyDescent="0.2">
      <c r="A926" s="12"/>
      <c r="B926" s="12"/>
      <c r="C926" s="12"/>
      <c r="D926" s="12"/>
      <c r="E926" s="56" t="s">
        <v>1263</v>
      </c>
      <c r="F926" s="12"/>
      <c r="G926" s="56" t="s">
        <v>1263</v>
      </c>
      <c r="H926" s="56" t="s">
        <v>1263</v>
      </c>
      <c r="I926" s="12"/>
      <c r="J926" s="12"/>
      <c r="K926" s="12" t="s">
        <v>743</v>
      </c>
      <c r="L926" s="12" t="s">
        <v>1391</v>
      </c>
      <c r="M926" s="12" t="s">
        <v>1452</v>
      </c>
      <c r="N926" s="12" t="s">
        <v>0</v>
      </c>
      <c r="O926" s="12"/>
      <c r="P926" s="12"/>
    </row>
    <row r="927" spans="1:16" x14ac:dyDescent="0.2">
      <c r="A927" s="12"/>
      <c r="B927" s="12"/>
      <c r="C927" s="12"/>
      <c r="D927" s="12"/>
      <c r="E927" s="56" t="s">
        <v>1263</v>
      </c>
      <c r="F927" s="12"/>
      <c r="G927" s="56" t="s">
        <v>1263</v>
      </c>
      <c r="H927" s="56" t="s">
        <v>1263</v>
      </c>
      <c r="I927" s="12"/>
      <c r="J927" s="12"/>
      <c r="K927" s="12" t="s">
        <v>743</v>
      </c>
      <c r="L927" s="12" t="s">
        <v>1392</v>
      </c>
      <c r="M927" s="12" t="s">
        <v>1452</v>
      </c>
      <c r="N927" s="12" t="s">
        <v>0</v>
      </c>
      <c r="O927" s="12"/>
      <c r="P927" s="12"/>
    </row>
    <row r="928" spans="1:16" x14ac:dyDescent="0.2">
      <c r="A928" s="12"/>
      <c r="B928" s="12"/>
      <c r="C928" s="12"/>
      <c r="D928" s="12"/>
      <c r="E928" s="56" t="s">
        <v>1263</v>
      </c>
      <c r="F928" s="12"/>
      <c r="G928" s="56" t="s">
        <v>1263</v>
      </c>
      <c r="H928" s="56" t="s">
        <v>1263</v>
      </c>
      <c r="I928" s="12"/>
      <c r="J928" s="12"/>
      <c r="K928" s="12" t="s">
        <v>743</v>
      </c>
      <c r="L928" s="12" t="s">
        <v>1393</v>
      </c>
      <c r="M928" s="12" t="s">
        <v>1452</v>
      </c>
      <c r="N928" s="12" t="s">
        <v>0</v>
      </c>
      <c r="O928" s="12"/>
      <c r="P928" s="12"/>
    </row>
    <row r="929" spans="1:16" x14ac:dyDescent="0.2">
      <c r="A929" s="12"/>
      <c r="B929" s="12"/>
      <c r="C929" s="12"/>
      <c r="D929" s="12"/>
      <c r="E929" s="56" t="s">
        <v>1263</v>
      </c>
      <c r="F929" s="12"/>
      <c r="G929" s="56" t="s">
        <v>1263</v>
      </c>
      <c r="H929" s="56" t="s">
        <v>1263</v>
      </c>
      <c r="I929" s="12"/>
      <c r="J929" s="12"/>
      <c r="K929" s="12" t="s">
        <v>743</v>
      </c>
      <c r="L929" s="12" t="s">
        <v>1394</v>
      </c>
      <c r="M929" s="12" t="s">
        <v>1452</v>
      </c>
      <c r="N929" s="12" t="s">
        <v>0</v>
      </c>
      <c r="O929" s="12"/>
      <c r="P929" s="12"/>
    </row>
    <row r="930" spans="1:16" x14ac:dyDescent="0.2">
      <c r="A930" s="12"/>
      <c r="B930" s="12"/>
      <c r="C930" s="12"/>
      <c r="D930" s="12"/>
      <c r="E930" s="56" t="s">
        <v>1263</v>
      </c>
      <c r="F930" s="12"/>
      <c r="G930" s="56" t="s">
        <v>1263</v>
      </c>
      <c r="H930" s="56" t="s">
        <v>1263</v>
      </c>
      <c r="I930" s="12"/>
      <c r="J930" s="12"/>
      <c r="K930" s="12" t="s">
        <v>743</v>
      </c>
      <c r="L930" s="12" t="s">
        <v>1395</v>
      </c>
      <c r="M930" s="12" t="s">
        <v>1452</v>
      </c>
      <c r="N930" s="12" t="s">
        <v>0</v>
      </c>
      <c r="O930" s="12"/>
      <c r="P930" s="12"/>
    </row>
    <row r="931" spans="1:16" x14ac:dyDescent="0.2">
      <c r="A931" s="12"/>
      <c r="B931" s="12"/>
      <c r="C931" s="12"/>
      <c r="D931" s="12"/>
      <c r="E931" s="56" t="s">
        <v>1263</v>
      </c>
      <c r="F931" s="12"/>
      <c r="G931" s="56" t="s">
        <v>1263</v>
      </c>
      <c r="H931" s="56" t="s">
        <v>1263</v>
      </c>
      <c r="I931" s="12"/>
      <c r="J931" s="12"/>
      <c r="K931" s="12" t="s">
        <v>743</v>
      </c>
      <c r="L931" s="12" t="s">
        <v>1396</v>
      </c>
      <c r="M931" s="12" t="s">
        <v>1452</v>
      </c>
      <c r="N931" s="12" t="s">
        <v>0</v>
      </c>
      <c r="O931" s="12"/>
      <c r="P931" s="12"/>
    </row>
    <row r="932" spans="1:16" x14ac:dyDescent="0.2">
      <c r="A932" s="12"/>
      <c r="B932" s="12"/>
      <c r="C932" s="12"/>
      <c r="D932" s="12"/>
      <c r="E932" s="56" t="s">
        <v>1263</v>
      </c>
      <c r="F932" s="12"/>
      <c r="G932" s="56" t="s">
        <v>1263</v>
      </c>
      <c r="H932" s="56" t="s">
        <v>1263</v>
      </c>
      <c r="I932" s="12"/>
      <c r="J932" s="12"/>
      <c r="K932" s="12" t="s">
        <v>743</v>
      </c>
      <c r="L932" s="12" t="s">
        <v>1397</v>
      </c>
      <c r="M932" s="12" t="s">
        <v>1452</v>
      </c>
      <c r="N932" s="12" t="s">
        <v>0</v>
      </c>
      <c r="O932" s="12"/>
      <c r="P932" s="12"/>
    </row>
    <row r="933" spans="1:16" x14ac:dyDescent="0.2">
      <c r="A933" s="12"/>
      <c r="B933" s="12"/>
      <c r="C933" s="12"/>
      <c r="D933" s="12"/>
      <c r="E933" s="56" t="s">
        <v>1263</v>
      </c>
      <c r="F933" s="12"/>
      <c r="G933" s="56" t="s">
        <v>1263</v>
      </c>
      <c r="H933" s="56" t="s">
        <v>1263</v>
      </c>
      <c r="I933" s="12"/>
      <c r="J933" s="12"/>
      <c r="K933" s="12" t="s">
        <v>743</v>
      </c>
      <c r="L933" s="12" t="s">
        <v>1398</v>
      </c>
      <c r="M933" s="12" t="s">
        <v>1452</v>
      </c>
      <c r="N933" s="12" t="s">
        <v>0</v>
      </c>
      <c r="O933" s="12"/>
      <c r="P933" s="12"/>
    </row>
    <row r="934" spans="1:16" x14ac:dyDescent="0.2">
      <c r="A934" s="12"/>
      <c r="B934" s="12"/>
      <c r="C934" s="12"/>
      <c r="D934" s="12"/>
      <c r="E934" s="56" t="s">
        <v>1263</v>
      </c>
      <c r="F934" s="12"/>
      <c r="G934" s="56" t="s">
        <v>1263</v>
      </c>
      <c r="H934" s="56" t="s">
        <v>1263</v>
      </c>
      <c r="I934" s="12"/>
      <c r="J934" s="12"/>
      <c r="K934" s="12" t="s">
        <v>743</v>
      </c>
      <c r="L934" s="12" t="s">
        <v>1399</v>
      </c>
      <c r="M934" s="12" t="s">
        <v>1452</v>
      </c>
      <c r="N934" s="12" t="s">
        <v>0</v>
      </c>
      <c r="O934" s="12"/>
      <c r="P934" s="12"/>
    </row>
    <row r="935" spans="1:16" x14ac:dyDescent="0.2">
      <c r="A935" s="12"/>
      <c r="B935" s="12"/>
      <c r="C935" s="12"/>
      <c r="D935" s="12"/>
      <c r="E935" s="56" t="s">
        <v>1263</v>
      </c>
      <c r="F935" s="12"/>
      <c r="G935" s="56" t="s">
        <v>1263</v>
      </c>
      <c r="H935" s="56" t="s">
        <v>1263</v>
      </c>
      <c r="I935" s="12"/>
      <c r="J935" s="12"/>
      <c r="K935" s="12" t="s">
        <v>743</v>
      </c>
      <c r="L935" s="12" t="s">
        <v>1400</v>
      </c>
      <c r="M935" s="12" t="s">
        <v>1452</v>
      </c>
      <c r="N935" s="12" t="s">
        <v>0</v>
      </c>
      <c r="O935" s="12"/>
      <c r="P935" s="12"/>
    </row>
    <row r="936" spans="1:16" x14ac:dyDescent="0.2">
      <c r="A936" s="12"/>
      <c r="B936" s="12"/>
      <c r="C936" s="12"/>
      <c r="D936" s="12"/>
      <c r="E936" s="56" t="s">
        <v>1263</v>
      </c>
      <c r="F936" s="12"/>
      <c r="G936" s="56" t="s">
        <v>1263</v>
      </c>
      <c r="H936" s="56" t="s">
        <v>1263</v>
      </c>
      <c r="I936" s="12"/>
      <c r="J936" s="12"/>
      <c r="K936" s="12" t="s">
        <v>743</v>
      </c>
      <c r="L936" s="12" t="s">
        <v>1401</v>
      </c>
      <c r="M936" s="12" t="s">
        <v>1452</v>
      </c>
      <c r="N936" s="12" t="s">
        <v>0</v>
      </c>
      <c r="O936" s="12"/>
      <c r="P936" s="12"/>
    </row>
    <row r="937" spans="1:16" x14ac:dyDescent="0.2">
      <c r="A937" s="12"/>
      <c r="B937" s="12"/>
      <c r="C937" s="12"/>
      <c r="D937" s="12"/>
      <c r="E937" s="56" t="s">
        <v>1263</v>
      </c>
      <c r="F937" s="12"/>
      <c r="G937" s="56" t="s">
        <v>1263</v>
      </c>
      <c r="H937" s="56" t="s">
        <v>1263</v>
      </c>
      <c r="I937" s="12"/>
      <c r="J937" s="12"/>
      <c r="K937" s="12" t="s">
        <v>743</v>
      </c>
      <c r="L937" s="12" t="s">
        <v>1402</v>
      </c>
      <c r="M937" s="12" t="s">
        <v>1452</v>
      </c>
      <c r="N937" s="12" t="s">
        <v>0</v>
      </c>
      <c r="O937" s="12"/>
      <c r="P937" s="12"/>
    </row>
    <row r="938" spans="1:16" x14ac:dyDescent="0.2">
      <c r="A938" s="12"/>
      <c r="B938" s="12"/>
      <c r="C938" s="12"/>
      <c r="D938" s="12"/>
      <c r="E938" s="56" t="s">
        <v>1263</v>
      </c>
      <c r="F938" s="12"/>
      <c r="G938" s="56" t="s">
        <v>1263</v>
      </c>
      <c r="H938" s="56" t="s">
        <v>1263</v>
      </c>
      <c r="I938" s="12"/>
      <c r="J938" s="12"/>
      <c r="K938" s="12" t="s">
        <v>743</v>
      </c>
      <c r="L938" s="12" t="s">
        <v>1403</v>
      </c>
      <c r="M938" s="12" t="s">
        <v>1452</v>
      </c>
      <c r="N938" s="12" t="s">
        <v>0</v>
      </c>
      <c r="O938" s="12"/>
      <c r="P938" s="12"/>
    </row>
    <row r="939" spans="1:16" x14ac:dyDescent="0.2">
      <c r="A939" s="12"/>
      <c r="B939" s="12"/>
      <c r="C939" s="12"/>
      <c r="D939" s="12"/>
      <c r="E939" s="56" t="s">
        <v>1263</v>
      </c>
      <c r="F939" s="12"/>
      <c r="G939" s="56" t="s">
        <v>1263</v>
      </c>
      <c r="H939" s="56" t="s">
        <v>1263</v>
      </c>
      <c r="I939" s="12"/>
      <c r="J939" s="12"/>
      <c r="K939" s="12" t="s">
        <v>743</v>
      </c>
      <c r="L939" s="12" t="s">
        <v>1404</v>
      </c>
      <c r="M939" s="12" t="s">
        <v>1452</v>
      </c>
      <c r="N939" s="12" t="s">
        <v>0</v>
      </c>
      <c r="O939" s="12"/>
      <c r="P939" s="12"/>
    </row>
    <row r="940" spans="1:16" x14ac:dyDescent="0.2">
      <c r="A940" s="12"/>
      <c r="B940" s="12"/>
      <c r="C940" s="12"/>
      <c r="D940" s="12"/>
      <c r="E940" s="56" t="s">
        <v>1263</v>
      </c>
      <c r="F940" s="12"/>
      <c r="G940" s="56" t="s">
        <v>1263</v>
      </c>
      <c r="H940" s="56" t="s">
        <v>1263</v>
      </c>
      <c r="I940" s="12"/>
      <c r="J940" s="12"/>
      <c r="K940" s="12" t="s">
        <v>743</v>
      </c>
      <c r="L940" s="12" t="s">
        <v>1405</v>
      </c>
      <c r="M940" s="12" t="s">
        <v>1452</v>
      </c>
      <c r="N940" s="12" t="s">
        <v>0</v>
      </c>
      <c r="O940" s="12"/>
      <c r="P940" s="12"/>
    </row>
    <row r="941" spans="1:16" x14ac:dyDescent="0.2">
      <c r="A941" s="12"/>
      <c r="B941" s="12"/>
      <c r="C941" s="12"/>
      <c r="D941" s="12"/>
      <c r="E941" s="56" t="s">
        <v>1263</v>
      </c>
      <c r="F941" s="12"/>
      <c r="G941" s="56" t="s">
        <v>1263</v>
      </c>
      <c r="H941" s="56" t="s">
        <v>1263</v>
      </c>
      <c r="I941" s="12"/>
      <c r="J941" s="12"/>
      <c r="K941" s="12" t="s">
        <v>743</v>
      </c>
      <c r="L941" s="12" t="s">
        <v>1406</v>
      </c>
      <c r="M941" s="12" t="s">
        <v>1452</v>
      </c>
      <c r="N941" s="12" t="s">
        <v>0</v>
      </c>
      <c r="O941" s="12"/>
      <c r="P941" s="12"/>
    </row>
    <row r="942" spans="1:16" x14ac:dyDescent="0.2">
      <c r="A942" s="12"/>
      <c r="B942" s="12"/>
      <c r="C942" s="12"/>
      <c r="D942" s="12"/>
      <c r="E942" s="56" t="s">
        <v>1263</v>
      </c>
      <c r="F942" s="12"/>
      <c r="G942" s="56" t="s">
        <v>1263</v>
      </c>
      <c r="H942" s="56" t="s">
        <v>1263</v>
      </c>
      <c r="I942" s="12"/>
      <c r="J942" s="12"/>
      <c r="K942" s="12" t="s">
        <v>743</v>
      </c>
      <c r="L942" s="12" t="s">
        <v>1407</v>
      </c>
      <c r="M942" s="12" t="s">
        <v>1452</v>
      </c>
      <c r="N942" s="12" t="s">
        <v>0</v>
      </c>
      <c r="O942" s="12"/>
      <c r="P942" s="12"/>
    </row>
    <row r="943" spans="1:16" x14ac:dyDescent="0.2">
      <c r="A943" s="12"/>
      <c r="B943" s="12"/>
      <c r="C943" s="12"/>
      <c r="D943" s="12"/>
      <c r="E943" s="56" t="s">
        <v>1263</v>
      </c>
      <c r="F943" s="12"/>
      <c r="G943" s="56" t="s">
        <v>1263</v>
      </c>
      <c r="H943" s="56" t="s">
        <v>1263</v>
      </c>
      <c r="I943" s="12"/>
      <c r="J943" s="12"/>
      <c r="K943" s="12" t="s">
        <v>743</v>
      </c>
      <c r="L943" s="12" t="s">
        <v>1408</v>
      </c>
      <c r="M943" s="12" t="s">
        <v>1452</v>
      </c>
      <c r="N943" s="12" t="s">
        <v>0</v>
      </c>
      <c r="O943" s="12"/>
      <c r="P943" s="12"/>
    </row>
    <row r="944" spans="1:16" x14ac:dyDescent="0.2">
      <c r="A944" s="12"/>
      <c r="B944" s="12"/>
      <c r="C944" s="12"/>
      <c r="D944" s="12"/>
      <c r="E944" s="56" t="s">
        <v>1263</v>
      </c>
      <c r="F944" s="12"/>
      <c r="G944" s="56" t="s">
        <v>1263</v>
      </c>
      <c r="H944" s="56" t="s">
        <v>1263</v>
      </c>
      <c r="I944" s="12"/>
      <c r="J944" s="12"/>
      <c r="K944" s="12" t="s">
        <v>743</v>
      </c>
      <c r="L944" s="12" t="s">
        <v>1409</v>
      </c>
      <c r="M944" s="12" t="s">
        <v>1452</v>
      </c>
      <c r="N944" s="12" t="s">
        <v>0</v>
      </c>
      <c r="O944" s="12"/>
      <c r="P944" s="12"/>
    </row>
    <row r="945" spans="1:16" x14ac:dyDescent="0.2">
      <c r="A945" s="12"/>
      <c r="B945" s="12"/>
      <c r="C945" s="12"/>
      <c r="D945" s="12"/>
      <c r="E945" s="56" t="s">
        <v>1263</v>
      </c>
      <c r="F945" s="12"/>
      <c r="G945" s="56" t="s">
        <v>1263</v>
      </c>
      <c r="H945" s="56" t="s">
        <v>1263</v>
      </c>
      <c r="I945" s="12"/>
      <c r="J945" s="12"/>
      <c r="K945" s="12" t="s">
        <v>743</v>
      </c>
      <c r="L945" s="12" t="s">
        <v>1410</v>
      </c>
      <c r="M945" s="12" t="s">
        <v>1452</v>
      </c>
      <c r="N945" s="12" t="s">
        <v>0</v>
      </c>
      <c r="O945" s="12"/>
      <c r="P945" s="12"/>
    </row>
    <row r="946" spans="1:16" x14ac:dyDescent="0.2">
      <c r="A946" s="12"/>
      <c r="B946" s="12"/>
      <c r="C946" s="12"/>
      <c r="D946" s="12"/>
      <c r="E946" s="56" t="s">
        <v>1263</v>
      </c>
      <c r="F946" s="12"/>
      <c r="G946" s="56" t="s">
        <v>1263</v>
      </c>
      <c r="H946" s="56" t="s">
        <v>1263</v>
      </c>
      <c r="I946" s="12"/>
      <c r="J946" s="12"/>
      <c r="K946" s="12" t="s">
        <v>743</v>
      </c>
      <c r="L946" s="12" t="s">
        <v>1411</v>
      </c>
      <c r="M946" s="12" t="s">
        <v>1452</v>
      </c>
      <c r="N946" s="12" t="s">
        <v>0</v>
      </c>
      <c r="O946" s="12"/>
      <c r="P946" s="12"/>
    </row>
    <row r="947" spans="1:16" x14ac:dyDescent="0.2">
      <c r="A947" s="12"/>
      <c r="B947" s="12"/>
      <c r="C947" s="12"/>
      <c r="D947" s="12"/>
      <c r="E947" s="56" t="s">
        <v>1263</v>
      </c>
      <c r="F947" s="12"/>
      <c r="G947" s="56" t="s">
        <v>1263</v>
      </c>
      <c r="H947" s="56" t="s">
        <v>1263</v>
      </c>
      <c r="I947" s="12"/>
      <c r="J947" s="12"/>
      <c r="K947" s="12" t="s">
        <v>743</v>
      </c>
      <c r="L947" s="12" t="s">
        <v>1412</v>
      </c>
      <c r="M947" s="12" t="s">
        <v>1452</v>
      </c>
      <c r="N947" s="12" t="s">
        <v>0</v>
      </c>
      <c r="O947" s="12"/>
      <c r="P947" s="12"/>
    </row>
    <row r="948" spans="1:16" x14ac:dyDescent="0.2">
      <c r="A948" s="12"/>
      <c r="B948" s="12"/>
      <c r="C948" s="12"/>
      <c r="D948" s="12"/>
      <c r="E948" s="56" t="s">
        <v>1263</v>
      </c>
      <c r="F948" s="12"/>
      <c r="G948" s="56" t="s">
        <v>1263</v>
      </c>
      <c r="H948" s="56" t="s">
        <v>1263</v>
      </c>
      <c r="I948" s="12"/>
      <c r="J948" s="12"/>
      <c r="K948" s="12" t="s">
        <v>743</v>
      </c>
      <c r="L948" s="12" t="s">
        <v>1413</v>
      </c>
      <c r="M948" s="12" t="s">
        <v>1452</v>
      </c>
      <c r="N948" s="12" t="s">
        <v>0</v>
      </c>
      <c r="O948" s="12"/>
      <c r="P948" s="12"/>
    </row>
    <row r="949" spans="1:16" x14ac:dyDescent="0.2">
      <c r="A949" s="12"/>
      <c r="B949" s="12"/>
      <c r="C949" s="12"/>
      <c r="D949" s="12"/>
      <c r="E949" s="56" t="s">
        <v>1263</v>
      </c>
      <c r="F949" s="12"/>
      <c r="G949" s="56" t="s">
        <v>1263</v>
      </c>
      <c r="H949" s="56" t="s">
        <v>1263</v>
      </c>
      <c r="I949" s="12"/>
      <c r="J949" s="12"/>
      <c r="K949" s="12" t="s">
        <v>743</v>
      </c>
      <c r="L949" s="12" t="s">
        <v>1414</v>
      </c>
      <c r="M949" s="12" t="s">
        <v>1452</v>
      </c>
      <c r="N949" s="12" t="s">
        <v>0</v>
      </c>
      <c r="O949" s="12"/>
      <c r="P949" s="12"/>
    </row>
    <row r="950" spans="1:16" x14ac:dyDescent="0.2">
      <c r="A950" s="12"/>
      <c r="B950" s="12"/>
      <c r="C950" s="12"/>
      <c r="D950" s="12"/>
      <c r="E950" s="56" t="s">
        <v>1263</v>
      </c>
      <c r="F950" s="12"/>
      <c r="G950" s="56" t="s">
        <v>1263</v>
      </c>
      <c r="H950" s="56" t="s">
        <v>1263</v>
      </c>
      <c r="I950" s="12"/>
      <c r="J950" s="12"/>
      <c r="K950" s="12" t="s">
        <v>743</v>
      </c>
      <c r="L950" s="12" t="s">
        <v>1415</v>
      </c>
      <c r="M950" s="12" t="s">
        <v>1452</v>
      </c>
      <c r="N950" s="12" t="s">
        <v>0</v>
      </c>
      <c r="O950" s="12"/>
      <c r="P950" s="12"/>
    </row>
    <row r="951" spans="1:16" x14ac:dyDescent="0.2">
      <c r="A951" s="12"/>
      <c r="B951" s="12"/>
      <c r="C951" s="12"/>
      <c r="D951" s="12"/>
      <c r="E951" s="56" t="s">
        <v>1263</v>
      </c>
      <c r="F951" s="12"/>
      <c r="G951" s="56" t="s">
        <v>1263</v>
      </c>
      <c r="H951" s="56" t="s">
        <v>1263</v>
      </c>
      <c r="I951" s="12"/>
      <c r="J951" s="12"/>
      <c r="K951" s="12" t="s">
        <v>743</v>
      </c>
      <c r="L951" s="12" t="s">
        <v>542</v>
      </c>
      <c r="M951" s="12" t="s">
        <v>1452</v>
      </c>
      <c r="N951" s="12" t="s">
        <v>0</v>
      </c>
      <c r="O951" s="12"/>
      <c r="P951" s="12"/>
    </row>
    <row r="952" spans="1:16" x14ac:dyDescent="0.2">
      <c r="A952" s="12"/>
      <c r="B952" s="12"/>
      <c r="C952" s="12"/>
      <c r="D952" s="12"/>
      <c r="E952" s="56" t="s">
        <v>1263</v>
      </c>
      <c r="F952" s="12"/>
      <c r="G952" s="56" t="s">
        <v>1263</v>
      </c>
      <c r="H952" s="56" t="s">
        <v>1263</v>
      </c>
      <c r="I952" s="12"/>
      <c r="J952" s="12"/>
      <c r="K952" s="12" t="s">
        <v>743</v>
      </c>
      <c r="L952" s="12" t="s">
        <v>672</v>
      </c>
      <c r="M952" s="12" t="s">
        <v>1452</v>
      </c>
      <c r="N952" s="12" t="s">
        <v>0</v>
      </c>
      <c r="O952" s="12"/>
      <c r="P952" s="12"/>
    </row>
    <row r="953" spans="1:16" x14ac:dyDescent="0.2">
      <c r="A953" s="12"/>
      <c r="B953" s="12"/>
      <c r="C953" s="12"/>
      <c r="D953" s="12"/>
      <c r="E953" s="56" t="s">
        <v>1263</v>
      </c>
      <c r="F953" s="12"/>
      <c r="G953" s="56" t="s">
        <v>1263</v>
      </c>
      <c r="H953" s="56" t="s">
        <v>1263</v>
      </c>
      <c r="I953" s="12"/>
      <c r="J953" s="12"/>
      <c r="K953" s="12" t="s">
        <v>743</v>
      </c>
      <c r="L953" s="12" t="s">
        <v>539</v>
      </c>
      <c r="M953" s="12" t="s">
        <v>1452</v>
      </c>
      <c r="N953" s="12" t="s">
        <v>0</v>
      </c>
      <c r="O953" s="12"/>
      <c r="P953" s="12"/>
    </row>
    <row r="954" spans="1:16" x14ac:dyDescent="0.2">
      <c r="A954" s="12"/>
      <c r="B954" s="12"/>
      <c r="C954" s="12"/>
      <c r="D954" s="12"/>
      <c r="E954" s="56" t="s">
        <v>1263</v>
      </c>
      <c r="F954" s="12"/>
      <c r="G954" s="56" t="s">
        <v>1263</v>
      </c>
      <c r="H954" s="56" t="s">
        <v>1263</v>
      </c>
      <c r="I954" s="12"/>
      <c r="J954" s="12"/>
      <c r="K954" s="12" t="s">
        <v>743</v>
      </c>
      <c r="L954" s="12" t="s">
        <v>639</v>
      </c>
      <c r="M954" s="12" t="s">
        <v>1452</v>
      </c>
      <c r="N954" s="12" t="s">
        <v>0</v>
      </c>
      <c r="O954" s="12"/>
      <c r="P954" s="12"/>
    </row>
    <row r="955" spans="1:16" x14ac:dyDescent="0.2">
      <c r="A955" s="12"/>
      <c r="B955" s="12"/>
      <c r="C955" s="12"/>
      <c r="D955" s="12"/>
      <c r="E955" s="56" t="s">
        <v>1263</v>
      </c>
      <c r="F955" s="12"/>
      <c r="G955" s="56" t="s">
        <v>1263</v>
      </c>
      <c r="H955" s="56" t="s">
        <v>1263</v>
      </c>
      <c r="I955" s="12"/>
      <c r="J955" s="12"/>
      <c r="K955" s="12" t="s">
        <v>743</v>
      </c>
      <c r="L955" s="12" t="s">
        <v>548</v>
      </c>
      <c r="M955" s="12" t="s">
        <v>1452</v>
      </c>
      <c r="N955" s="12" t="s">
        <v>0</v>
      </c>
      <c r="O955" s="12"/>
      <c r="P955" s="12"/>
    </row>
    <row r="956" spans="1:16" x14ac:dyDescent="0.2">
      <c r="A956" s="12"/>
      <c r="B956" s="12"/>
      <c r="C956" s="12"/>
      <c r="D956" s="12"/>
      <c r="E956" s="56" t="s">
        <v>1263</v>
      </c>
      <c r="F956" s="12"/>
      <c r="G956" s="56" t="s">
        <v>1263</v>
      </c>
      <c r="H956" s="56" t="s">
        <v>1263</v>
      </c>
      <c r="I956" s="12"/>
      <c r="J956" s="12"/>
      <c r="K956" s="12" t="s">
        <v>743</v>
      </c>
      <c r="L956" s="12" t="s">
        <v>422</v>
      </c>
      <c r="M956" s="12" t="s">
        <v>1452</v>
      </c>
      <c r="N956" s="12" t="s">
        <v>0</v>
      </c>
      <c r="O956" s="12"/>
      <c r="P956" s="12"/>
    </row>
    <row r="957" spans="1:16" x14ac:dyDescent="0.2">
      <c r="A957" s="12"/>
      <c r="B957" s="12"/>
      <c r="C957" s="12"/>
      <c r="D957" s="12"/>
      <c r="E957" s="56" t="s">
        <v>1263</v>
      </c>
      <c r="F957" s="12"/>
      <c r="G957" s="56" t="s">
        <v>1263</v>
      </c>
      <c r="H957" s="56" t="s">
        <v>1263</v>
      </c>
      <c r="I957" s="12"/>
      <c r="J957" s="12"/>
      <c r="K957" s="12" t="s">
        <v>743</v>
      </c>
      <c r="L957" s="12" t="s">
        <v>432</v>
      </c>
      <c r="M957" s="12" t="s">
        <v>1452</v>
      </c>
      <c r="N957" s="12" t="s">
        <v>0</v>
      </c>
      <c r="O957" s="12"/>
      <c r="P957" s="12"/>
    </row>
    <row r="958" spans="1:16" x14ac:dyDescent="0.2">
      <c r="A958" s="12"/>
      <c r="B958" s="12"/>
      <c r="C958" s="12"/>
      <c r="D958" s="12"/>
      <c r="E958" s="56" t="s">
        <v>1263</v>
      </c>
      <c r="F958" s="12"/>
      <c r="G958" s="56" t="s">
        <v>1263</v>
      </c>
      <c r="H958" s="56" t="s">
        <v>1263</v>
      </c>
      <c r="I958" s="12"/>
      <c r="J958" s="12"/>
      <c r="K958" s="12" t="s">
        <v>421</v>
      </c>
      <c r="L958" s="12" t="s">
        <v>1416</v>
      </c>
      <c r="M958" s="12" t="s">
        <v>1452</v>
      </c>
      <c r="N958" s="12" t="s">
        <v>0</v>
      </c>
      <c r="O958" s="12"/>
      <c r="P958" s="12"/>
    </row>
    <row r="959" spans="1:16" x14ac:dyDescent="0.2">
      <c r="A959" s="12"/>
      <c r="B959" s="12"/>
      <c r="C959" s="12"/>
      <c r="D959" s="12"/>
      <c r="E959" s="56" t="s">
        <v>1263</v>
      </c>
      <c r="F959" s="12"/>
      <c r="G959" s="56" t="s">
        <v>1263</v>
      </c>
      <c r="H959" s="56" t="s">
        <v>1263</v>
      </c>
      <c r="I959" s="12"/>
      <c r="J959" s="12"/>
      <c r="K959" s="12" t="s">
        <v>421</v>
      </c>
      <c r="L959" s="12" t="s">
        <v>1417</v>
      </c>
      <c r="M959" s="12" t="s">
        <v>1452</v>
      </c>
      <c r="N959" s="12" t="s">
        <v>0</v>
      </c>
      <c r="O959" s="12"/>
      <c r="P959" s="12"/>
    </row>
    <row r="960" spans="1:16" x14ac:dyDescent="0.2">
      <c r="A960" s="12"/>
      <c r="B960" s="12"/>
      <c r="C960" s="12"/>
      <c r="D960" s="12"/>
      <c r="E960" s="56" t="s">
        <v>1263</v>
      </c>
      <c r="F960" s="12"/>
      <c r="G960" s="56" t="s">
        <v>1263</v>
      </c>
      <c r="H960" s="56" t="s">
        <v>1263</v>
      </c>
      <c r="I960" s="12"/>
      <c r="J960" s="12"/>
      <c r="K960" s="12" t="s">
        <v>421</v>
      </c>
      <c r="L960" s="12" t="s">
        <v>1418</v>
      </c>
      <c r="M960" s="12" t="s">
        <v>1452</v>
      </c>
      <c r="N960" s="12" t="s">
        <v>0</v>
      </c>
      <c r="O960" s="12"/>
      <c r="P960" s="12"/>
    </row>
    <row r="961" spans="1:16" x14ac:dyDescent="0.2">
      <c r="A961" s="12"/>
      <c r="B961" s="12"/>
      <c r="C961" s="12"/>
      <c r="D961" s="12"/>
      <c r="E961" s="56" t="s">
        <v>1263</v>
      </c>
      <c r="F961" s="12"/>
      <c r="G961" s="56" t="s">
        <v>1263</v>
      </c>
      <c r="H961" s="56" t="s">
        <v>1263</v>
      </c>
      <c r="I961" s="12"/>
      <c r="J961" s="12"/>
      <c r="K961" s="12" t="s">
        <v>421</v>
      </c>
      <c r="L961" s="12" t="s">
        <v>1419</v>
      </c>
      <c r="M961" s="12" t="s">
        <v>1452</v>
      </c>
      <c r="N961" s="12" t="s">
        <v>0</v>
      </c>
      <c r="O961" s="12"/>
      <c r="P961" s="12"/>
    </row>
    <row r="962" spans="1:16" x14ac:dyDescent="0.2">
      <c r="A962" s="12"/>
      <c r="B962" s="12"/>
      <c r="C962" s="12"/>
      <c r="D962" s="12"/>
      <c r="E962" s="56" t="s">
        <v>1263</v>
      </c>
      <c r="F962" s="12"/>
      <c r="G962" s="56" t="s">
        <v>1263</v>
      </c>
      <c r="H962" s="56" t="s">
        <v>1263</v>
      </c>
      <c r="I962" s="12"/>
      <c r="J962" s="12"/>
      <c r="K962" s="12" t="s">
        <v>421</v>
      </c>
      <c r="L962" s="12" t="s">
        <v>1420</v>
      </c>
      <c r="M962" s="12" t="s">
        <v>1452</v>
      </c>
      <c r="N962" s="12" t="s">
        <v>0</v>
      </c>
      <c r="O962" s="12"/>
      <c r="P962" s="12"/>
    </row>
    <row r="963" spans="1:16" x14ac:dyDescent="0.2">
      <c r="A963" s="12"/>
      <c r="B963" s="12"/>
      <c r="C963" s="12"/>
      <c r="D963" s="12"/>
      <c r="E963" s="56" t="s">
        <v>1263</v>
      </c>
      <c r="F963" s="12"/>
      <c r="G963" s="56" t="s">
        <v>1263</v>
      </c>
      <c r="H963" s="56" t="s">
        <v>1263</v>
      </c>
      <c r="I963" s="12"/>
      <c r="J963" s="12"/>
      <c r="K963" s="12" t="s">
        <v>421</v>
      </c>
      <c r="L963" s="12" t="s">
        <v>1421</v>
      </c>
      <c r="M963" s="12" t="s">
        <v>1452</v>
      </c>
      <c r="N963" s="12" t="s">
        <v>0</v>
      </c>
      <c r="O963" s="12"/>
      <c r="P963" s="12"/>
    </row>
    <row r="964" spans="1:16" x14ac:dyDescent="0.2">
      <c r="A964" s="12"/>
      <c r="B964" s="12"/>
      <c r="C964" s="12"/>
      <c r="D964" s="12"/>
      <c r="E964" s="56" t="s">
        <v>1263</v>
      </c>
      <c r="F964" s="12"/>
      <c r="G964" s="56" t="s">
        <v>1263</v>
      </c>
      <c r="H964" s="56" t="s">
        <v>1263</v>
      </c>
      <c r="I964" s="12"/>
      <c r="J964" s="12"/>
      <c r="K964" s="12" t="s">
        <v>421</v>
      </c>
      <c r="L964" s="12" t="s">
        <v>1422</v>
      </c>
      <c r="M964" s="12" t="s">
        <v>1452</v>
      </c>
      <c r="N964" s="12" t="s">
        <v>0</v>
      </c>
      <c r="O964" s="12"/>
      <c r="P964" s="12"/>
    </row>
    <row r="965" spans="1:16" x14ac:dyDescent="0.2">
      <c r="A965" s="12"/>
      <c r="B965" s="12"/>
      <c r="C965" s="12"/>
      <c r="D965" s="12"/>
      <c r="E965" s="56" t="s">
        <v>1263</v>
      </c>
      <c r="F965" s="12"/>
      <c r="G965" s="56" t="s">
        <v>1263</v>
      </c>
      <c r="H965" s="56" t="s">
        <v>1263</v>
      </c>
      <c r="I965" s="12"/>
      <c r="J965" s="12"/>
      <c r="K965" s="12" t="s">
        <v>421</v>
      </c>
      <c r="L965" s="12" t="s">
        <v>1423</v>
      </c>
      <c r="M965" s="12" t="s">
        <v>1452</v>
      </c>
      <c r="N965" s="12" t="s">
        <v>0</v>
      </c>
      <c r="O965" s="12"/>
      <c r="P965" s="12"/>
    </row>
    <row r="966" spans="1:16" x14ac:dyDescent="0.2">
      <c r="A966" s="12"/>
      <c r="B966" s="12"/>
      <c r="C966" s="12"/>
      <c r="D966" s="12"/>
      <c r="E966" s="56" t="s">
        <v>1263</v>
      </c>
      <c r="F966" s="12"/>
      <c r="G966" s="56" t="s">
        <v>1263</v>
      </c>
      <c r="H966" s="56" t="s">
        <v>1263</v>
      </c>
      <c r="I966" s="12"/>
      <c r="J966" s="12"/>
      <c r="K966" s="12" t="s">
        <v>421</v>
      </c>
      <c r="L966" s="12" t="s">
        <v>1424</v>
      </c>
      <c r="M966" s="12" t="s">
        <v>1452</v>
      </c>
      <c r="N966" s="12" t="s">
        <v>0</v>
      </c>
      <c r="O966" s="12"/>
      <c r="P966" s="12"/>
    </row>
    <row r="967" spans="1:16" x14ac:dyDescent="0.2">
      <c r="A967" s="12"/>
      <c r="B967" s="12"/>
      <c r="C967" s="12"/>
      <c r="D967" s="12"/>
      <c r="E967" s="56" t="s">
        <v>1263</v>
      </c>
      <c r="F967" s="12"/>
      <c r="G967" s="56" t="s">
        <v>1263</v>
      </c>
      <c r="H967" s="56" t="s">
        <v>1263</v>
      </c>
      <c r="I967" s="12"/>
      <c r="J967" s="12"/>
      <c r="K967" s="12" t="s">
        <v>421</v>
      </c>
      <c r="L967" s="12" t="s">
        <v>1425</v>
      </c>
      <c r="M967" s="12" t="s">
        <v>1452</v>
      </c>
      <c r="N967" s="12" t="s">
        <v>0</v>
      </c>
      <c r="O967" s="12"/>
      <c r="P967" s="12"/>
    </row>
    <row r="968" spans="1:16" x14ac:dyDescent="0.2">
      <c r="A968" s="12"/>
      <c r="B968" s="12"/>
      <c r="C968" s="12"/>
      <c r="D968" s="12"/>
      <c r="E968" s="56" t="s">
        <v>1263</v>
      </c>
      <c r="F968" s="12"/>
      <c r="G968" s="56" t="s">
        <v>1263</v>
      </c>
      <c r="H968" s="56" t="s">
        <v>1263</v>
      </c>
      <c r="I968" s="12"/>
      <c r="J968" s="12"/>
      <c r="K968" s="12" t="s">
        <v>421</v>
      </c>
      <c r="L968" s="12" t="s">
        <v>1426</v>
      </c>
      <c r="M968" s="12" t="s">
        <v>1452</v>
      </c>
      <c r="N968" s="12" t="s">
        <v>0</v>
      </c>
      <c r="O968" s="12"/>
      <c r="P968" s="12"/>
    </row>
    <row r="969" spans="1:16" x14ac:dyDescent="0.2">
      <c r="A969" s="12"/>
      <c r="B969" s="12"/>
      <c r="C969" s="12"/>
      <c r="D969" s="12"/>
      <c r="E969" s="56" t="s">
        <v>1263</v>
      </c>
      <c r="F969" s="12"/>
      <c r="G969" s="56" t="s">
        <v>1263</v>
      </c>
      <c r="H969" s="56" t="s">
        <v>1263</v>
      </c>
      <c r="I969" s="12"/>
      <c r="J969" s="12"/>
      <c r="K969" s="12" t="s">
        <v>421</v>
      </c>
      <c r="L969" s="12" t="s">
        <v>1427</v>
      </c>
      <c r="M969" s="12" t="s">
        <v>1452</v>
      </c>
      <c r="N969" s="12" t="s">
        <v>0</v>
      </c>
      <c r="O969" s="12"/>
      <c r="P969" s="12"/>
    </row>
    <row r="970" spans="1:16" x14ac:dyDescent="0.2">
      <c r="A970" s="12"/>
      <c r="B970" s="12"/>
      <c r="C970" s="12"/>
      <c r="D970" s="12"/>
      <c r="E970" s="56" t="s">
        <v>1263</v>
      </c>
      <c r="F970" s="12"/>
      <c r="G970" s="56" t="s">
        <v>1263</v>
      </c>
      <c r="H970" s="56" t="s">
        <v>1263</v>
      </c>
      <c r="I970" s="12"/>
      <c r="J970" s="12"/>
      <c r="K970" s="12" t="s">
        <v>421</v>
      </c>
      <c r="L970" s="12" t="s">
        <v>1428</v>
      </c>
      <c r="M970" s="12" t="s">
        <v>1452</v>
      </c>
      <c r="N970" s="12" t="s">
        <v>0</v>
      </c>
      <c r="O970" s="12"/>
      <c r="P970" s="12"/>
    </row>
    <row r="971" spans="1:16" x14ac:dyDescent="0.2">
      <c r="A971" s="12"/>
      <c r="B971" s="12"/>
      <c r="C971" s="12"/>
      <c r="D971" s="12"/>
      <c r="E971" s="56" t="s">
        <v>1263</v>
      </c>
      <c r="F971" s="12"/>
      <c r="G971" s="56" t="s">
        <v>1263</v>
      </c>
      <c r="H971" s="56" t="s">
        <v>1263</v>
      </c>
      <c r="I971" s="12"/>
      <c r="J971" s="12"/>
      <c r="K971" s="12" t="s">
        <v>421</v>
      </c>
      <c r="L971" s="12" t="s">
        <v>1429</v>
      </c>
      <c r="M971" s="12" t="s">
        <v>1452</v>
      </c>
      <c r="N971" s="12" t="s">
        <v>0</v>
      </c>
      <c r="O971" s="12"/>
      <c r="P971" s="12"/>
    </row>
    <row r="972" spans="1:16" x14ac:dyDescent="0.2">
      <c r="A972" s="12"/>
      <c r="B972" s="12"/>
      <c r="C972" s="12"/>
      <c r="D972" s="12"/>
      <c r="E972" s="56" t="s">
        <v>1263</v>
      </c>
      <c r="F972" s="12"/>
      <c r="G972" s="56" t="s">
        <v>1263</v>
      </c>
      <c r="H972" s="56" t="s">
        <v>1263</v>
      </c>
      <c r="I972" s="12"/>
      <c r="J972" s="12"/>
      <c r="K972" s="12" t="s">
        <v>421</v>
      </c>
      <c r="L972" s="12" t="s">
        <v>1430</v>
      </c>
      <c r="M972" s="12" t="s">
        <v>1452</v>
      </c>
      <c r="N972" s="12" t="s">
        <v>0</v>
      </c>
      <c r="O972" s="12"/>
      <c r="P972" s="12"/>
    </row>
    <row r="973" spans="1:16" x14ac:dyDescent="0.2">
      <c r="A973" s="12"/>
      <c r="B973" s="12"/>
      <c r="C973" s="12"/>
      <c r="D973" s="12"/>
      <c r="E973" s="56" t="s">
        <v>1263</v>
      </c>
      <c r="F973" s="12"/>
      <c r="G973" s="56" t="s">
        <v>1263</v>
      </c>
      <c r="H973" s="56" t="s">
        <v>1263</v>
      </c>
      <c r="I973" s="12"/>
      <c r="J973" s="12"/>
      <c r="K973" s="12" t="s">
        <v>421</v>
      </c>
      <c r="L973" s="12" t="s">
        <v>1431</v>
      </c>
      <c r="M973" s="12" t="s">
        <v>1452</v>
      </c>
      <c r="N973" s="12" t="s">
        <v>0</v>
      </c>
      <c r="O973" s="12"/>
      <c r="P973" s="12"/>
    </row>
    <row r="974" spans="1:16" x14ac:dyDescent="0.2">
      <c r="A974" s="12"/>
      <c r="B974" s="12"/>
      <c r="C974" s="12"/>
      <c r="D974" s="12"/>
      <c r="E974" s="56" t="s">
        <v>1263</v>
      </c>
      <c r="F974" s="12"/>
      <c r="G974" s="56" t="s">
        <v>1263</v>
      </c>
      <c r="H974" s="56" t="s">
        <v>1263</v>
      </c>
      <c r="I974" s="12"/>
      <c r="J974" s="12"/>
      <c r="K974" s="12" t="s">
        <v>421</v>
      </c>
      <c r="L974" s="12" t="s">
        <v>1432</v>
      </c>
      <c r="M974" s="12" t="s">
        <v>1452</v>
      </c>
      <c r="N974" s="12" t="s">
        <v>0</v>
      </c>
      <c r="O974" s="12"/>
      <c r="P974" s="12"/>
    </row>
    <row r="975" spans="1:16" x14ac:dyDescent="0.2">
      <c r="A975" s="12"/>
      <c r="B975" s="12"/>
      <c r="C975" s="12"/>
      <c r="D975" s="12"/>
      <c r="E975" s="56" t="s">
        <v>1263</v>
      </c>
      <c r="F975" s="12"/>
      <c r="G975" s="56" t="s">
        <v>1263</v>
      </c>
      <c r="H975" s="56" t="s">
        <v>1263</v>
      </c>
      <c r="I975" s="12"/>
      <c r="J975" s="12"/>
      <c r="K975" s="12" t="s">
        <v>421</v>
      </c>
      <c r="L975" s="12" t="s">
        <v>1433</v>
      </c>
      <c r="M975" s="12" t="s">
        <v>1452</v>
      </c>
      <c r="N975" s="12" t="s">
        <v>0</v>
      </c>
      <c r="O975" s="12"/>
      <c r="P975" s="12"/>
    </row>
    <row r="976" spans="1:16" x14ac:dyDescent="0.2">
      <c r="A976" s="12"/>
      <c r="B976" s="12"/>
      <c r="C976" s="12"/>
      <c r="D976" s="12"/>
      <c r="E976" s="56" t="s">
        <v>1263</v>
      </c>
      <c r="F976" s="12"/>
      <c r="G976" s="56" t="s">
        <v>1263</v>
      </c>
      <c r="H976" s="56" t="s">
        <v>1263</v>
      </c>
      <c r="I976" s="12"/>
      <c r="J976" s="12"/>
      <c r="K976" s="12" t="s">
        <v>421</v>
      </c>
      <c r="L976" s="12" t="s">
        <v>1434</v>
      </c>
      <c r="M976" s="12" t="s">
        <v>1452</v>
      </c>
      <c r="N976" s="12" t="s">
        <v>0</v>
      </c>
      <c r="O976" s="12"/>
      <c r="P976" s="12"/>
    </row>
    <row r="977" spans="1:16" x14ac:dyDescent="0.2">
      <c r="A977" s="12"/>
      <c r="B977" s="12"/>
      <c r="C977" s="12"/>
      <c r="D977" s="12"/>
      <c r="E977" s="56" t="s">
        <v>1263</v>
      </c>
      <c r="F977" s="12"/>
      <c r="G977" s="56" t="s">
        <v>1263</v>
      </c>
      <c r="H977" s="56" t="s">
        <v>1263</v>
      </c>
      <c r="I977" s="12"/>
      <c r="J977" s="12"/>
      <c r="K977" s="12" t="s">
        <v>421</v>
      </c>
      <c r="L977" s="12" t="s">
        <v>1435</v>
      </c>
      <c r="M977" s="12" t="s">
        <v>1452</v>
      </c>
      <c r="N977" s="12" t="s">
        <v>0</v>
      </c>
      <c r="O977" s="12"/>
      <c r="P977" s="12"/>
    </row>
    <row r="978" spans="1:16" x14ac:dyDescent="0.2">
      <c r="A978" s="12"/>
      <c r="B978" s="12"/>
      <c r="C978" s="12"/>
      <c r="D978" s="12"/>
      <c r="E978" s="56" t="s">
        <v>1263</v>
      </c>
      <c r="F978" s="12"/>
      <c r="G978" s="56" t="s">
        <v>1263</v>
      </c>
      <c r="H978" s="56" t="s">
        <v>1263</v>
      </c>
      <c r="I978" s="12"/>
      <c r="J978" s="12"/>
      <c r="K978" s="12" t="s">
        <v>421</v>
      </c>
      <c r="L978" s="12" t="s">
        <v>1436</v>
      </c>
      <c r="M978" s="12" t="s">
        <v>1452</v>
      </c>
      <c r="N978" s="12" t="s">
        <v>0</v>
      </c>
      <c r="O978" s="12"/>
      <c r="P978" s="12"/>
    </row>
    <row r="979" spans="1:16" x14ac:dyDescent="0.2">
      <c r="A979" s="12"/>
      <c r="B979" s="12"/>
      <c r="C979" s="12"/>
      <c r="D979" s="12"/>
      <c r="E979" s="56" t="s">
        <v>1263</v>
      </c>
      <c r="F979" s="12"/>
      <c r="G979" s="56" t="s">
        <v>1263</v>
      </c>
      <c r="H979" s="56" t="s">
        <v>1263</v>
      </c>
      <c r="I979" s="12"/>
      <c r="J979" s="12"/>
      <c r="K979" s="12" t="s">
        <v>421</v>
      </c>
      <c r="L979" s="12" t="s">
        <v>1437</v>
      </c>
      <c r="M979" s="12" t="s">
        <v>1452</v>
      </c>
      <c r="N979" s="12" t="s">
        <v>0</v>
      </c>
      <c r="O979" s="12"/>
      <c r="P979" s="12"/>
    </row>
    <row r="980" spans="1:16" x14ac:dyDescent="0.2">
      <c r="A980" s="12"/>
      <c r="B980" s="12"/>
      <c r="C980" s="12"/>
      <c r="D980" s="12"/>
      <c r="E980" s="56" t="s">
        <v>1263</v>
      </c>
      <c r="F980" s="12"/>
      <c r="G980" s="56" t="s">
        <v>1263</v>
      </c>
      <c r="H980" s="56" t="s">
        <v>1263</v>
      </c>
      <c r="I980" s="12"/>
      <c r="J980" s="12"/>
      <c r="K980" s="12" t="s">
        <v>421</v>
      </c>
      <c r="L980" s="12" t="s">
        <v>1438</v>
      </c>
      <c r="M980" s="12" t="s">
        <v>1452</v>
      </c>
      <c r="N980" s="12" t="s">
        <v>0</v>
      </c>
      <c r="O980" s="12"/>
      <c r="P980" s="12"/>
    </row>
    <row r="981" spans="1:16" x14ac:dyDescent="0.2">
      <c r="A981" s="12"/>
      <c r="B981" s="12"/>
      <c r="C981" s="12"/>
      <c r="D981" s="12"/>
      <c r="E981" s="56" t="s">
        <v>1263</v>
      </c>
      <c r="F981" s="12"/>
      <c r="G981" s="56" t="s">
        <v>1263</v>
      </c>
      <c r="H981" s="56" t="s">
        <v>1263</v>
      </c>
      <c r="I981" s="12"/>
      <c r="J981" s="12"/>
      <c r="K981" s="12" t="s">
        <v>421</v>
      </c>
      <c r="L981" s="12" t="s">
        <v>1439</v>
      </c>
      <c r="M981" s="12" t="s">
        <v>1452</v>
      </c>
      <c r="N981" s="12" t="s">
        <v>0</v>
      </c>
      <c r="O981" s="12"/>
      <c r="P981" s="12"/>
    </row>
    <row r="982" spans="1:16" x14ac:dyDescent="0.2">
      <c r="A982" s="12"/>
      <c r="B982" s="12"/>
      <c r="C982" s="12"/>
      <c r="D982" s="12"/>
      <c r="E982" s="56" t="s">
        <v>1263</v>
      </c>
      <c r="F982" s="12"/>
      <c r="G982" s="56" t="s">
        <v>1263</v>
      </c>
      <c r="H982" s="56" t="s">
        <v>1263</v>
      </c>
      <c r="I982" s="12"/>
      <c r="J982" s="12"/>
      <c r="K982" s="12" t="s">
        <v>421</v>
      </c>
      <c r="L982" s="12" t="s">
        <v>1440</v>
      </c>
      <c r="M982" s="12" t="s">
        <v>1452</v>
      </c>
      <c r="N982" s="12" t="s">
        <v>0</v>
      </c>
      <c r="O982" s="12"/>
      <c r="P982" s="12"/>
    </row>
    <row r="983" spans="1:16" x14ac:dyDescent="0.2">
      <c r="A983" s="12"/>
      <c r="B983" s="12"/>
      <c r="C983" s="12"/>
      <c r="D983" s="12"/>
      <c r="E983" s="56" t="s">
        <v>1263</v>
      </c>
      <c r="F983" s="12"/>
      <c r="G983" s="56" t="s">
        <v>1263</v>
      </c>
      <c r="H983" s="56" t="s">
        <v>1263</v>
      </c>
      <c r="I983" s="12"/>
      <c r="J983" s="12"/>
      <c r="K983" s="12" t="s">
        <v>421</v>
      </c>
      <c r="L983" s="12" t="s">
        <v>1441</v>
      </c>
      <c r="M983" s="12" t="s">
        <v>1452</v>
      </c>
      <c r="N983" s="12" t="s">
        <v>0</v>
      </c>
      <c r="O983" s="12"/>
      <c r="P983" s="12"/>
    </row>
    <row r="984" spans="1:16" x14ac:dyDescent="0.2">
      <c r="A984" s="12"/>
      <c r="B984" s="12"/>
      <c r="C984" s="12"/>
      <c r="D984" s="12"/>
      <c r="E984" s="56" t="s">
        <v>1263</v>
      </c>
      <c r="F984" s="12"/>
      <c r="G984" s="56" t="s">
        <v>1263</v>
      </c>
      <c r="H984" s="56" t="s">
        <v>1263</v>
      </c>
      <c r="I984" s="12"/>
      <c r="J984" s="12"/>
      <c r="K984" s="12" t="s">
        <v>421</v>
      </c>
      <c r="L984" s="12" t="s">
        <v>1442</v>
      </c>
      <c r="M984" s="12" t="s">
        <v>1452</v>
      </c>
      <c r="N984" s="12" t="s">
        <v>0</v>
      </c>
      <c r="O984" s="12"/>
      <c r="P984" s="12"/>
    </row>
    <row r="985" spans="1:16" x14ac:dyDescent="0.2">
      <c r="A985" s="12"/>
      <c r="B985" s="12"/>
      <c r="C985" s="12"/>
      <c r="D985" s="12"/>
      <c r="E985" s="56" t="s">
        <v>1263</v>
      </c>
      <c r="F985" s="12"/>
      <c r="G985" s="56" t="s">
        <v>1263</v>
      </c>
      <c r="H985" s="56" t="s">
        <v>1263</v>
      </c>
      <c r="I985" s="12"/>
      <c r="J985" s="12"/>
      <c r="K985" s="12" t="s">
        <v>421</v>
      </c>
      <c r="L985" s="12" t="s">
        <v>1443</v>
      </c>
      <c r="M985" s="12" t="s">
        <v>1452</v>
      </c>
      <c r="N985" s="12" t="s">
        <v>0</v>
      </c>
      <c r="O985" s="12"/>
      <c r="P985" s="12"/>
    </row>
    <row r="986" spans="1:16" x14ac:dyDescent="0.2">
      <c r="A986" s="12"/>
      <c r="B986" s="12"/>
      <c r="C986" s="12"/>
      <c r="D986" s="12"/>
      <c r="E986" s="56" t="s">
        <v>1263</v>
      </c>
      <c r="F986" s="12"/>
      <c r="G986" s="56" t="s">
        <v>1263</v>
      </c>
      <c r="H986" s="56" t="s">
        <v>1263</v>
      </c>
      <c r="I986" s="12"/>
      <c r="J986" s="12"/>
      <c r="K986" s="12" t="s">
        <v>421</v>
      </c>
      <c r="L986" s="12" t="s">
        <v>1444</v>
      </c>
      <c r="M986" s="12" t="s">
        <v>1452</v>
      </c>
      <c r="N986" s="12" t="s">
        <v>0</v>
      </c>
      <c r="O986" s="12"/>
      <c r="P986" s="12"/>
    </row>
    <row r="987" spans="1:16" x14ac:dyDescent="0.2">
      <c r="A987" s="12"/>
      <c r="B987" s="12"/>
      <c r="C987" s="12"/>
      <c r="D987" s="12"/>
      <c r="E987" s="56" t="s">
        <v>1263</v>
      </c>
      <c r="F987" s="12"/>
      <c r="G987" s="56" t="s">
        <v>1263</v>
      </c>
      <c r="H987" s="56" t="s">
        <v>1263</v>
      </c>
      <c r="I987" s="12"/>
      <c r="J987" s="12"/>
      <c r="K987" s="12" t="s">
        <v>421</v>
      </c>
      <c r="L987" s="12" t="s">
        <v>1445</v>
      </c>
      <c r="M987" s="12" t="s">
        <v>1452</v>
      </c>
      <c r="N987" s="12" t="s">
        <v>0</v>
      </c>
      <c r="O987" s="12"/>
      <c r="P987" s="12"/>
    </row>
    <row r="988" spans="1:16" x14ac:dyDescent="0.2">
      <c r="A988" s="12"/>
      <c r="B988" s="12"/>
      <c r="C988" s="12"/>
      <c r="D988" s="12"/>
      <c r="E988" s="56" t="s">
        <v>1263</v>
      </c>
      <c r="F988" s="12"/>
      <c r="G988" s="56" t="s">
        <v>1263</v>
      </c>
      <c r="H988" s="56" t="s">
        <v>1263</v>
      </c>
      <c r="I988" s="12"/>
      <c r="J988" s="12"/>
      <c r="K988" s="12" t="s">
        <v>421</v>
      </c>
      <c r="L988" s="12" t="s">
        <v>1446</v>
      </c>
      <c r="M988" s="12" t="s">
        <v>1452</v>
      </c>
      <c r="N988" s="12" t="s">
        <v>0</v>
      </c>
      <c r="O988" s="12"/>
      <c r="P988" s="12"/>
    </row>
    <row r="989" spans="1:16" x14ac:dyDescent="0.2">
      <c r="A989" s="12"/>
      <c r="B989" s="12"/>
      <c r="C989" s="12"/>
      <c r="D989" s="12"/>
      <c r="E989" s="56" t="s">
        <v>1263</v>
      </c>
      <c r="F989" s="12"/>
      <c r="G989" s="56" t="s">
        <v>1263</v>
      </c>
      <c r="H989" s="56" t="s">
        <v>1263</v>
      </c>
      <c r="I989" s="12"/>
      <c r="J989" s="12"/>
      <c r="K989" s="12" t="s">
        <v>421</v>
      </c>
      <c r="L989" s="12" t="s">
        <v>1447</v>
      </c>
      <c r="M989" s="12" t="s">
        <v>1452</v>
      </c>
      <c r="N989" s="12" t="s">
        <v>0</v>
      </c>
      <c r="O989" s="12"/>
      <c r="P989" s="12"/>
    </row>
    <row r="990" spans="1:16" x14ac:dyDescent="0.2">
      <c r="A990" s="12"/>
      <c r="B990" s="12"/>
      <c r="C990" s="12"/>
      <c r="D990" s="12"/>
      <c r="E990" s="56" t="s">
        <v>1263</v>
      </c>
      <c r="F990" s="12"/>
      <c r="G990" s="56" t="s">
        <v>1263</v>
      </c>
      <c r="H990" s="56" t="s">
        <v>1263</v>
      </c>
      <c r="I990" s="12"/>
      <c r="J990" s="12"/>
      <c r="K990" s="12" t="s">
        <v>421</v>
      </c>
      <c r="L990" s="12" t="s">
        <v>1448</v>
      </c>
      <c r="M990" s="12" t="s">
        <v>1452</v>
      </c>
      <c r="N990" s="12" t="s">
        <v>0</v>
      </c>
      <c r="O990" s="12"/>
      <c r="P990" s="12"/>
    </row>
    <row r="991" spans="1:16" x14ac:dyDescent="0.2">
      <c r="A991" s="12"/>
      <c r="B991" s="12"/>
      <c r="C991" s="12"/>
      <c r="D991" s="12"/>
      <c r="E991" s="56" t="s">
        <v>1263</v>
      </c>
      <c r="F991" s="12"/>
      <c r="G991" s="56" t="s">
        <v>1263</v>
      </c>
      <c r="H991" s="56" t="s">
        <v>1263</v>
      </c>
      <c r="I991" s="12"/>
      <c r="J991" s="12"/>
      <c r="K991" s="12" t="s">
        <v>421</v>
      </c>
      <c r="L991" s="12" t="s">
        <v>1449</v>
      </c>
      <c r="M991" s="12" t="s">
        <v>1452</v>
      </c>
      <c r="N991" s="12" t="s">
        <v>0</v>
      </c>
      <c r="O991" s="12"/>
      <c r="P991" s="12"/>
    </row>
    <row r="992" spans="1:16" x14ac:dyDescent="0.2">
      <c r="A992" s="12"/>
      <c r="B992" s="12"/>
      <c r="C992" s="12"/>
      <c r="D992" s="12"/>
      <c r="E992" s="56" t="s">
        <v>1263</v>
      </c>
      <c r="F992" s="12"/>
      <c r="G992" s="56" t="s">
        <v>1263</v>
      </c>
      <c r="H992" s="56" t="s">
        <v>1263</v>
      </c>
      <c r="I992" s="12"/>
      <c r="J992" s="12"/>
      <c r="K992" s="12" t="s">
        <v>421</v>
      </c>
      <c r="L992" s="12" t="s">
        <v>1450</v>
      </c>
      <c r="M992" s="12" t="s">
        <v>1452</v>
      </c>
      <c r="N992" s="12" t="s">
        <v>0</v>
      </c>
      <c r="O992" s="12"/>
      <c r="P992" s="12"/>
    </row>
  </sheetData>
  <autoFilter ref="C1:R900" xr:uid="{00000000-0009-0000-0000-000000000000}"/>
  <sortState xmlns:xlrd2="http://schemas.microsoft.com/office/spreadsheetml/2017/richdata2" ref="A92:S95">
    <sortCondition ref="M92:M95"/>
  </sortState>
  <mergeCells count="2">
    <mergeCell ref="P780:P793"/>
    <mergeCell ref="P794:P80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heat - megajoule</vt:lpstr>
    </vt:vector>
  </TitlesOfParts>
  <Company>Empa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Gomez, Carlos</dc:creator>
  <cp:lastModifiedBy>Schlesier, Hauke</cp:lastModifiedBy>
  <dcterms:created xsi:type="dcterms:W3CDTF">2022-08-04T10:14:03Z</dcterms:created>
  <dcterms:modified xsi:type="dcterms:W3CDTF">2025-07-07T18:07:27Z</dcterms:modified>
</cp:coreProperties>
</file>