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ukeschlesier/FFEI/data/raw/"/>
    </mc:Choice>
  </mc:AlternateContent>
  <xr:revisionPtr revIDLastSave="0" documentId="13_ncr:1_{FB909595-DC45-C543-8FA8-F6C4E2AAFA39}" xr6:coauthVersionLast="47" xr6:coauthVersionMax="47" xr10:uidLastSave="{00000000-0000-0000-0000-000000000000}"/>
  <bookViews>
    <workbookView xWindow="0" yWindow="760" windowWidth="30240" windowHeight="175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C26" i="1"/>
  <c r="B26" i="1"/>
  <c r="D25" i="1" l="1"/>
  <c r="C25" i="1"/>
  <c r="B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tc={6FA919A9-D995-B942-B664-91662FD7C3F1}</author>
    <author>tc={D31B0D7B-EDEF-9A4F-90BC-4B8631EA4CA6}</author>
    <author>tc={2D7EBF8C-8FC3-0340-A57B-F294E7C06C65}</author>
  </authors>
  <commentList>
    <comment ref="B1" authorId="0" shapeId="0" xr:uid="{6FA919A9-D995-B942-B664-91662FD7C3F1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[kg]</t>
      </text>
    </comment>
    <comment ref="C1" authorId="1" shapeId="0" xr:uid="{D31B0D7B-EDEF-9A4F-90BC-4B8631EA4CA6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[kg]</t>
      </text>
    </comment>
    <comment ref="D1" authorId="2" shapeId="0" xr:uid="{2D7EBF8C-8FC3-0340-A57B-F294E7C06C65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[kg]</t>
      </text>
    </comment>
  </commentList>
</comments>
</file>

<file path=xl/sharedStrings.xml><?xml version="1.0" encoding="utf-8"?>
<sst xmlns="http://schemas.openxmlformats.org/spreadsheetml/2006/main" count="83" uniqueCount="39">
  <si>
    <t>CO2</t>
  </si>
  <si>
    <t>CH4</t>
  </si>
  <si>
    <t>diesel</t>
  </si>
  <si>
    <t>diesel, low-sulfur</t>
  </si>
  <si>
    <t>coke</t>
  </si>
  <si>
    <t>heavy fuel oil</t>
  </si>
  <si>
    <t>kerosene</t>
  </si>
  <si>
    <t>light fuel oil</t>
  </si>
  <si>
    <t>liquefied petroleum gas</t>
  </si>
  <si>
    <t>natural gas, high pressure</t>
  </si>
  <si>
    <t>natural gas, low pressure</t>
  </si>
  <si>
    <t>natural gas, low pressure, vehicle grade</t>
  </si>
  <si>
    <t>natural gas, medium pressure, vehicle grade</t>
  </si>
  <si>
    <t>petrol, low-sulfur</t>
  </si>
  <si>
    <t>petrol, two-stroke blend</t>
  </si>
  <si>
    <t>petrol, unleaded</t>
  </si>
  <si>
    <t>petroleum</t>
  </si>
  <si>
    <t>petroleum coke</t>
  </si>
  <si>
    <t>pitch</t>
  </si>
  <si>
    <t>hard coal</t>
  </si>
  <si>
    <t>lignite</t>
  </si>
  <si>
    <t>lubricating oil</t>
  </si>
  <si>
    <t>N2O</t>
  </si>
  <si>
    <t>propane</t>
  </si>
  <si>
    <t>remark</t>
  </si>
  <si>
    <t>https://publications.gc.ca/collections/collection_2023/eccc/En81-4-2021-2-eng.pdf, assuming density of liquid propane 581 kg/m3 at standard conditions</t>
  </si>
  <si>
    <t>natural gas, burned in gas motor, for storage</t>
  </si>
  <si>
    <t>zero because emissions not modeled in consumer</t>
  </si>
  <si>
    <t>natural gas, liquefied</t>
  </si>
  <si>
    <t>coal gas</t>
  </si>
  <si>
    <t>approximated as coke oven gas. From https://www.epa.gov/sites/default/files/2020-04/documents/ghg-emission-factors-hub.pdf, Table 1 with 1 MMBTU=1055.06 MJ</t>
  </si>
  <si>
    <t>peat</t>
  </si>
  <si>
    <t>from ecoinvent v3.8, electricity production, peat (RoW)</t>
  </si>
  <si>
    <t>kg</t>
  </si>
  <si>
    <t>MJ</t>
  </si>
  <si>
    <t>standard m3</t>
  </si>
  <si>
    <t>per unit</t>
  </si>
  <si>
    <t>https://ghgprotocol.org/sites/default/files/ghgp/Emission_Factors_from_Cross_Sector_Tools_March_2017.xlsx</t>
  </si>
  <si>
    <t>water pump operation, 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</si>
</sst>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11" fontId="0" fillId="0" borderId="1" xfId="0" applyNumberFormat="1" applyBorder="1"/>
    <xf numFmtId="2" fontId="0" fillId="0" borderId="1" xfId="0" applyNumberFormat="1" applyBorder="1"/>
    <xf numFmtId="0" fontId="2" fillId="0" borderId="1" xfId="1" applyBorder="1"/>
    <xf numFmtId="0" fontId="1" fillId="0" borderId="0" xfId="0" applyFont="1" applyAlignment="1">
      <alignment horizontal="right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chlesier, Hauke" id="{3702A942-74BF-FE4D-890C-34DF11B64A52}" userId="S::hauke.schlesier@empa.ch::4fdc8824-559c-4239-bb22-9ab8ae4d767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5-06-03T16:01:38.00" personId="{3702A942-74BF-FE4D-890C-34DF11B64A52}" id="{6FA919A9-D995-B942-B664-91662FD7C3F1}">
    <text>[kg]</text>
  </threadedComment>
  <threadedComment ref="C1" dT="2025-06-03T16:01:49.35" personId="{3702A942-74BF-FE4D-890C-34DF11B64A52}" id="{D31B0D7B-EDEF-9A4F-90BC-4B8631EA4CA6}">
    <text>[kg]</text>
  </threadedComment>
  <threadedComment ref="D1" dT="2025-06-03T16:01:58.46" personId="{3702A942-74BF-FE4D-890C-34DF11B64A52}" id="{2D7EBF8C-8FC3-0340-A57B-F294E7C06C65}">
    <text>[kg]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publications.gc.ca/collections/collection_2023/eccc/En81-4-2021-2-eng.pdf,%20assuming%20density%20of%20liquid%20propane%20581%20kg/m3%20at%20standard%20conditions" TargetMode="Externa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D12" sqref="D12"/>
    </sheetView>
  </sheetViews>
  <sheetFormatPr baseColWidth="10" defaultColWidth="8.83203125" defaultRowHeight="15" x14ac:dyDescent="0.2"/>
  <cols>
    <col min="1" max="1" width="42.5" style="2" bestFit="1" customWidth="1"/>
    <col min="3" max="3" width="11.83203125" bestFit="1" customWidth="1"/>
    <col min="4" max="4" width="12.1640625" bestFit="1" customWidth="1"/>
  </cols>
  <sheetData>
    <row r="1" spans="1:6" x14ac:dyDescent="0.2">
      <c r="A1" s="5"/>
      <c r="B1" s="1" t="s">
        <v>0</v>
      </c>
      <c r="C1" s="1" t="s">
        <v>1</v>
      </c>
      <c r="D1" s="1" t="s">
        <v>22</v>
      </c>
      <c r="E1" s="1" t="s">
        <v>24</v>
      </c>
      <c r="F1" s="1" t="s">
        <v>36</v>
      </c>
    </row>
    <row r="2" spans="1:6" x14ac:dyDescent="0.2">
      <c r="A2" s="3" t="s">
        <v>2</v>
      </c>
      <c r="B2" s="8">
        <v>3.19</v>
      </c>
      <c r="C2" s="7">
        <v>4.2999999999999999E-4</v>
      </c>
      <c r="D2" s="7">
        <v>2.58E-5</v>
      </c>
      <c r="E2" s="6" t="s">
        <v>37</v>
      </c>
      <c r="F2" s="6" t="s">
        <v>33</v>
      </c>
    </row>
    <row r="3" spans="1:6" x14ac:dyDescent="0.2">
      <c r="A3" s="3" t="s">
        <v>3</v>
      </c>
      <c r="B3" s="8">
        <v>3.19</v>
      </c>
      <c r="C3" s="7">
        <v>4.2999999999999999E-4</v>
      </c>
      <c r="D3" s="7">
        <v>2.58E-5</v>
      </c>
      <c r="E3" s="6" t="s">
        <v>37</v>
      </c>
      <c r="F3" s="6" t="s">
        <v>33</v>
      </c>
    </row>
    <row r="4" spans="1:6" x14ac:dyDescent="0.2">
      <c r="A4" s="3" t="s">
        <v>4</v>
      </c>
      <c r="B4" s="8">
        <v>107</v>
      </c>
      <c r="C4" s="7">
        <v>0.01</v>
      </c>
      <c r="D4" s="7">
        <v>1.5E-3</v>
      </c>
      <c r="E4" s="6" t="s">
        <v>37</v>
      </c>
      <c r="F4" s="6" t="s">
        <v>34</v>
      </c>
    </row>
    <row r="5" spans="1:6" x14ac:dyDescent="0.2">
      <c r="A5" s="3" t="s">
        <v>5</v>
      </c>
      <c r="B5" s="8">
        <v>3.13</v>
      </c>
      <c r="C5" s="7">
        <v>4.0000000000000002E-4</v>
      </c>
      <c r="D5" s="7">
        <v>2.4239999999999998E-5</v>
      </c>
      <c r="E5" s="6" t="s">
        <v>37</v>
      </c>
      <c r="F5" s="6" t="s">
        <v>33</v>
      </c>
    </row>
    <row r="6" spans="1:6" x14ac:dyDescent="0.2">
      <c r="A6" s="3" t="s">
        <v>6</v>
      </c>
      <c r="B6" s="8">
        <v>3.15</v>
      </c>
      <c r="C6" s="7">
        <v>4.4000000000000002E-4</v>
      </c>
      <c r="D6" s="7">
        <v>2.6460000000000001E-5</v>
      </c>
      <c r="E6" s="6" t="s">
        <v>37</v>
      </c>
      <c r="F6" s="6" t="s">
        <v>33</v>
      </c>
    </row>
    <row r="7" spans="1:6" x14ac:dyDescent="0.2">
      <c r="A7" s="3" t="s">
        <v>7</v>
      </c>
      <c r="B7" s="8">
        <v>3.13</v>
      </c>
      <c r="C7" s="7">
        <v>4.0000000000000002E-4</v>
      </c>
      <c r="D7" s="7">
        <v>2.4239999999999998E-5</v>
      </c>
      <c r="E7" s="6" t="s">
        <v>37</v>
      </c>
      <c r="F7" s="6" t="s">
        <v>33</v>
      </c>
    </row>
    <row r="8" spans="1:6" x14ac:dyDescent="0.2">
      <c r="A8" s="3" t="s">
        <v>8</v>
      </c>
      <c r="B8" s="8">
        <v>2.98</v>
      </c>
      <c r="C8" s="7">
        <v>2.4000000000000001E-4</v>
      </c>
      <c r="D8" s="7">
        <v>4.7299999999999996E-6</v>
      </c>
      <c r="E8" s="6" t="s">
        <v>37</v>
      </c>
      <c r="F8" s="6" t="s">
        <v>33</v>
      </c>
    </row>
    <row r="9" spans="1:6" x14ac:dyDescent="0.2">
      <c r="A9" s="3" t="s">
        <v>9</v>
      </c>
      <c r="B9" s="8">
        <v>1.9792080000000001</v>
      </c>
      <c r="C9" s="7">
        <v>1.7640000000000001E-4</v>
      </c>
      <c r="D9" s="7">
        <v>3.5279999999999999E-6</v>
      </c>
      <c r="E9" s="6" t="s">
        <v>37</v>
      </c>
      <c r="F9" s="6" t="s">
        <v>35</v>
      </c>
    </row>
    <row r="10" spans="1:6" x14ac:dyDescent="0.2">
      <c r="A10" s="3" t="s">
        <v>10</v>
      </c>
      <c r="B10" s="8">
        <v>1.9792080000000001</v>
      </c>
      <c r="C10" s="7">
        <v>1.7640000000000001E-4</v>
      </c>
      <c r="D10" s="7">
        <v>3.5279999999999999E-6</v>
      </c>
      <c r="E10" s="6" t="s">
        <v>37</v>
      </c>
      <c r="F10" s="6" t="s">
        <v>35</v>
      </c>
    </row>
    <row r="11" spans="1:6" x14ac:dyDescent="0.2">
      <c r="A11" s="3" t="s">
        <v>11</v>
      </c>
      <c r="B11" s="8">
        <v>1.9792080000000001</v>
      </c>
      <c r="C11" s="7">
        <v>1.7640000000000001E-4</v>
      </c>
      <c r="D11" s="7">
        <v>3.5279999999999999E-6</v>
      </c>
      <c r="E11" s="6" t="s">
        <v>37</v>
      </c>
      <c r="F11" s="6" t="s">
        <v>35</v>
      </c>
    </row>
    <row r="12" spans="1:6" x14ac:dyDescent="0.2">
      <c r="A12" s="3" t="s">
        <v>12</v>
      </c>
      <c r="B12" s="8">
        <v>1.9792080000000001</v>
      </c>
      <c r="C12" s="7">
        <v>1.7640000000000001E-4</v>
      </c>
      <c r="D12" s="7">
        <v>3.5279999999999999E-6</v>
      </c>
      <c r="E12" s="6" t="s">
        <v>37</v>
      </c>
      <c r="F12" s="6" t="s">
        <v>35</v>
      </c>
    </row>
    <row r="13" spans="1:6" x14ac:dyDescent="0.2">
      <c r="A13" s="3" t="s">
        <v>13</v>
      </c>
      <c r="B13" s="8">
        <v>3.07</v>
      </c>
      <c r="C13" s="7">
        <v>4.4000000000000002E-4</v>
      </c>
      <c r="D13" s="7">
        <v>2.658E-5</v>
      </c>
      <c r="E13" s="6" t="s">
        <v>37</v>
      </c>
      <c r="F13" s="6" t="s">
        <v>33</v>
      </c>
    </row>
    <row r="14" spans="1:6" x14ac:dyDescent="0.2">
      <c r="A14" s="3" t="s">
        <v>14</v>
      </c>
      <c r="B14" s="8">
        <v>3.07</v>
      </c>
      <c r="C14" s="7">
        <v>4.4000000000000002E-4</v>
      </c>
      <c r="D14" s="7">
        <v>2.658E-5</v>
      </c>
      <c r="E14" s="6" t="s">
        <v>37</v>
      </c>
      <c r="F14" s="6" t="s">
        <v>33</v>
      </c>
    </row>
    <row r="15" spans="1:6" x14ac:dyDescent="0.2">
      <c r="A15" s="3" t="s">
        <v>15</v>
      </c>
      <c r="B15" s="8">
        <v>3.07</v>
      </c>
      <c r="C15" s="7">
        <v>4.4000000000000002E-4</v>
      </c>
      <c r="D15" s="7">
        <v>2.658E-5</v>
      </c>
      <c r="E15" s="6" t="s">
        <v>37</v>
      </c>
      <c r="F15" s="6" t="s">
        <v>33</v>
      </c>
    </row>
    <row r="16" spans="1:6" x14ac:dyDescent="0.2">
      <c r="A16" s="3" t="s">
        <v>16</v>
      </c>
      <c r="B16" s="8">
        <v>2.95</v>
      </c>
      <c r="C16" s="7">
        <v>4.0000000000000002E-4</v>
      </c>
      <c r="D16" s="7">
        <v>2.4119999999999999E-5</v>
      </c>
      <c r="E16" s="6" t="s">
        <v>37</v>
      </c>
      <c r="F16" s="6" t="s">
        <v>33</v>
      </c>
    </row>
    <row r="17" spans="1:6" x14ac:dyDescent="0.2">
      <c r="A17" s="3" t="s">
        <v>17</v>
      </c>
      <c r="B17" s="8">
        <v>3.17</v>
      </c>
      <c r="C17" s="7">
        <v>3.3E-4</v>
      </c>
      <c r="D17" s="7">
        <v>1.95E-5</v>
      </c>
      <c r="E17" s="6" t="s">
        <v>37</v>
      </c>
      <c r="F17" s="6" t="s">
        <v>33</v>
      </c>
    </row>
    <row r="18" spans="1:6" x14ac:dyDescent="0.2">
      <c r="A18" s="3" t="s">
        <v>18</v>
      </c>
      <c r="B18" s="8">
        <v>2.2595999999999998</v>
      </c>
      <c r="C18" s="7">
        <v>2.7999999999999998E-4</v>
      </c>
      <c r="D18" s="7">
        <v>4.1999999999999998E-5</v>
      </c>
      <c r="E18" s="6" t="s">
        <v>37</v>
      </c>
      <c r="F18" s="6" t="s">
        <v>33</v>
      </c>
    </row>
    <row r="19" spans="1:6" x14ac:dyDescent="0.2">
      <c r="A19" s="3" t="s">
        <v>19</v>
      </c>
      <c r="B19" s="8">
        <v>2.62</v>
      </c>
      <c r="C19" s="7">
        <v>2.7E-4</v>
      </c>
      <c r="D19" s="7">
        <v>4.0049999999999998E-5</v>
      </c>
      <c r="E19" s="6" t="s">
        <v>37</v>
      </c>
      <c r="F19" s="6" t="s">
        <v>33</v>
      </c>
    </row>
    <row r="20" spans="1:6" x14ac:dyDescent="0.2">
      <c r="A20" s="3" t="s">
        <v>20</v>
      </c>
      <c r="B20" s="8">
        <v>1.2</v>
      </c>
      <c r="C20" s="7">
        <v>1.2E-4</v>
      </c>
      <c r="D20" s="7">
        <v>1.785E-5</v>
      </c>
      <c r="E20" s="6" t="s">
        <v>37</v>
      </c>
      <c r="F20" s="6" t="s">
        <v>33</v>
      </c>
    </row>
    <row r="21" spans="1:6" x14ac:dyDescent="0.2">
      <c r="A21" s="3" t="s">
        <v>21</v>
      </c>
      <c r="B21" s="8">
        <v>2.9470000000000001</v>
      </c>
      <c r="C21" s="7">
        <v>4.0000000000000002E-4</v>
      </c>
      <c r="D21" s="7">
        <v>2.4000000000000001E-5</v>
      </c>
      <c r="E21" s="6" t="s">
        <v>37</v>
      </c>
      <c r="F21" s="6" t="s">
        <v>33</v>
      </c>
    </row>
    <row r="22" spans="1:6" x14ac:dyDescent="0.2">
      <c r="A22" s="3" t="s">
        <v>23</v>
      </c>
      <c r="B22" s="8">
        <v>2.6076180312914161</v>
      </c>
      <c r="C22" s="7">
        <v>4.1308800495705609E-5</v>
      </c>
      <c r="D22" s="7">
        <v>1.8588960223067522E-4</v>
      </c>
      <c r="E22" s="9" t="s">
        <v>25</v>
      </c>
      <c r="F22" s="6" t="s">
        <v>33</v>
      </c>
    </row>
    <row r="23" spans="1:6" x14ac:dyDescent="0.2">
      <c r="A23" s="4" t="s">
        <v>26</v>
      </c>
      <c r="B23" s="6">
        <v>0</v>
      </c>
      <c r="C23" s="6">
        <v>0</v>
      </c>
      <c r="D23" s="6">
        <v>0</v>
      </c>
      <c r="E23" s="6" t="s">
        <v>27</v>
      </c>
      <c r="F23" s="6" t="s">
        <v>34</v>
      </c>
    </row>
    <row r="24" spans="1:6" x14ac:dyDescent="0.2">
      <c r="A24" s="4" t="s">
        <v>28</v>
      </c>
      <c r="B24" s="8">
        <v>1.9792080000000001</v>
      </c>
      <c r="C24" s="7">
        <v>1.7640000000000001E-4</v>
      </c>
      <c r="D24" s="7">
        <v>3.5279999999999999E-6</v>
      </c>
      <c r="E24" s="6" t="s">
        <v>37</v>
      </c>
      <c r="F24" s="6" t="s">
        <v>35</v>
      </c>
    </row>
    <row r="25" spans="1:6" x14ac:dyDescent="0.2">
      <c r="A25" s="4" t="s">
        <v>29</v>
      </c>
      <c r="B25" s="8">
        <f>46.85/1055.06</f>
        <v>4.440505753227305E-2</v>
      </c>
      <c r="C25" s="7">
        <f>0.48/1000/1055.06</f>
        <v>4.5495042935946771E-7</v>
      </c>
      <c r="D25" s="7">
        <f>0.1/1000/1055.06</f>
        <v>9.4781339449889115E-8</v>
      </c>
      <c r="E25" s="6" t="s">
        <v>30</v>
      </c>
      <c r="F25" s="6" t="s">
        <v>34</v>
      </c>
    </row>
    <row r="26" spans="1:6" x14ac:dyDescent="0.2">
      <c r="A26" s="4" t="s">
        <v>31</v>
      </c>
      <c r="B26" s="8">
        <f>1034.56/1000</f>
        <v>1.0345599999999999</v>
      </c>
      <c r="C26" s="7">
        <f>0.0976/1000</f>
        <v>9.7600000000000001E-5</v>
      </c>
      <c r="D26" s="7">
        <f>0.013664/1000</f>
        <v>1.3664E-5</v>
      </c>
      <c r="E26" s="6" t="s">
        <v>32</v>
      </c>
      <c r="F26" s="6" t="s">
        <v>33</v>
      </c>
    </row>
    <row r="27" spans="1:6" x14ac:dyDescent="0.2">
      <c r="A27" s="10" t="s">
        <v>38</v>
      </c>
      <c r="B27" s="8">
        <v>0</v>
      </c>
      <c r="C27" s="7">
        <v>0</v>
      </c>
      <c r="D27" s="7">
        <v>0</v>
      </c>
      <c r="E27" s="6" t="s">
        <v>27</v>
      </c>
      <c r="F27" s="6" t="s">
        <v>34</v>
      </c>
    </row>
  </sheetData>
  <hyperlinks>
    <hyperlink ref="E22" r:id="rId1" xr:uid="{0AF4475F-11C1-FC41-AADD-B7BE0050773E}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Schlesier, Hauke</cp:lastModifiedBy>
  <dcterms:created xsi:type="dcterms:W3CDTF">2025-03-05T07:32:21Z</dcterms:created>
  <dcterms:modified xsi:type="dcterms:W3CDTF">2025-10-23T15:56:25Z</dcterms:modified>
</cp:coreProperties>
</file>