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fabio\OneDrive\Área de Trabalho\FCT- PhD Coimbra -The daily rhytms of WM\2nd_article\temp_reduced_version\data_final_version\RScriptAndExcelFilesFnal\"/>
    </mc:Choice>
  </mc:AlternateContent>
  <xr:revisionPtr revIDLastSave="0" documentId="13_ncr:1_{2417C29E-436C-415C-8BD7-1391B350B911}" xr6:coauthVersionLast="47" xr6:coauthVersionMax="47" xr10:uidLastSave="{00000000-0000-0000-0000-000000000000}"/>
  <bookViews>
    <workbookView xWindow="-108" yWindow="-108" windowWidth="23256" windowHeight="12456" activeTab="1" xr2:uid="{335B8CD8-D428-4C56-8096-B9DC7B508026}"/>
  </bookViews>
  <sheets>
    <sheet name="SpearmanBrown" sheetId="1" r:id="rId1"/>
    <sheet name="Feldt'sW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1" l="1"/>
  <c r="D7" i="1"/>
  <c r="D10" i="1"/>
  <c r="D15" i="1"/>
  <c r="D20" i="1"/>
  <c r="D18" i="1"/>
  <c r="D25" i="1"/>
  <c r="D23" i="1"/>
  <c r="E25" i="2"/>
  <c r="E20" i="2"/>
  <c r="E12" i="2"/>
  <c r="E4" i="2"/>
  <c r="D4" i="1"/>
  <c r="E15" i="2"/>
  <c r="E23" i="2"/>
  <c r="E18" i="2"/>
  <c r="E10" i="2"/>
  <c r="E7" i="2"/>
  <c r="E2" i="2"/>
  <c r="I15" i="2"/>
  <c r="G15" i="2"/>
  <c r="G25" i="2"/>
  <c r="G20" i="2"/>
  <c r="G12" i="2"/>
  <c r="G4" i="2"/>
  <c r="C12" i="2"/>
  <c r="C4" i="2"/>
  <c r="C25" i="2"/>
  <c r="C20" i="2"/>
  <c r="C23" i="2"/>
  <c r="C18" i="2"/>
  <c r="C15" i="2"/>
  <c r="C10" i="2"/>
  <c r="C7" i="2"/>
  <c r="C2" i="2"/>
  <c r="K2" i="2"/>
  <c r="G23" i="2"/>
  <c r="K23" i="2"/>
  <c r="I23" i="2"/>
  <c r="K18" i="2"/>
  <c r="I18" i="2"/>
  <c r="G18" i="2"/>
  <c r="K10" i="2"/>
  <c r="I10" i="2"/>
  <c r="G10" i="2"/>
  <c r="I7" i="2"/>
  <c r="G7" i="2"/>
  <c r="I2" i="2"/>
  <c r="G2" i="2"/>
  <c r="D2" i="1"/>
</calcChain>
</file>

<file path=xl/sharedStrings.xml><?xml version="1.0" encoding="utf-8"?>
<sst xmlns="http://schemas.openxmlformats.org/spreadsheetml/2006/main" count="149" uniqueCount="61">
  <si>
    <t>ValueSpearmanBrown</t>
  </si>
  <si>
    <t>n (test lenght)</t>
  </si>
  <si>
    <t>cronbach's alpha</t>
  </si>
  <si>
    <t>RS_2_blocks</t>
  </si>
  <si>
    <t>RS_1_block</t>
  </si>
  <si>
    <t>OS_1_block</t>
  </si>
  <si>
    <t>OS_2_blocks</t>
  </si>
  <si>
    <t>N_Back</t>
  </si>
  <si>
    <t>Binding_Task</t>
  </si>
  <si>
    <t>SS_1_block</t>
  </si>
  <si>
    <t>SS_2_blocks</t>
  </si>
  <si>
    <t>WMU_Updating_1block</t>
  </si>
  <si>
    <t>WMU_Updating_2blocks</t>
  </si>
  <si>
    <t>ValueAlphaSpearmanBrown</t>
  </si>
  <si>
    <t>NBActualAlpha_1_6</t>
  </si>
  <si>
    <t>NBActualAlpha_7_12</t>
  </si>
  <si>
    <t>SE_NBActualAlpha_1_6</t>
  </si>
  <si>
    <t>SE_NBActualAlpha_7_12</t>
  </si>
  <si>
    <t>SE_RSAlphaSpearmanBrow</t>
  </si>
  <si>
    <t>SE_OSAlphaSpearmanBrow</t>
  </si>
  <si>
    <t>SE_NBAlphaSpearmanBrow</t>
  </si>
  <si>
    <t>SE_SSAlphaSpearmanBrow</t>
  </si>
  <si>
    <t>SE_BTAlphaSpearmanBrow</t>
  </si>
  <si>
    <t>SE_WMUAlphaSpearmanBrow</t>
  </si>
  <si>
    <t>SEValueAlphaSpearmanBrown</t>
  </si>
  <si>
    <t>BTActualAlpha1_5_and_9_13</t>
  </si>
  <si>
    <t>BTActualAlpha4_8_and_12_16</t>
  </si>
  <si>
    <t>SE_BTActualAlpha1_5_and_9_13</t>
  </si>
  <si>
    <t>SE_BTActualAlpha4_8_and_12_16</t>
  </si>
  <si>
    <t>RSActualAlpha2ndBlock</t>
  </si>
  <si>
    <t>RSActualAlpha3rdBlock</t>
  </si>
  <si>
    <t>RSActualAlpha1stBlock</t>
  </si>
  <si>
    <t>OSActualAlpha1stBlock</t>
  </si>
  <si>
    <t>OSActualAlpha2ndBlock</t>
  </si>
  <si>
    <t>OSActualAlpha3rdBlock</t>
  </si>
  <si>
    <t>RSActualAlpha1stand2ndBlock</t>
  </si>
  <si>
    <t>OSActualAlpha1stand2ndBlock</t>
  </si>
  <si>
    <t>SSActualAlpha1stBlock</t>
  </si>
  <si>
    <t>SSActualAlpha2ndBlock</t>
  </si>
  <si>
    <t>SSActualAlpha3rdBlock</t>
  </si>
  <si>
    <t>SSActualAlpha1stand2ndBlock</t>
  </si>
  <si>
    <t>WMUActualAlpha1_8</t>
  </si>
  <si>
    <t>WMUActualAlpha1_4</t>
  </si>
  <si>
    <t>WMUActualAlpha5_8</t>
  </si>
  <si>
    <t>WMUActualAlpha9_12</t>
  </si>
  <si>
    <t>SE_RSActualAlpha1stBlock</t>
  </si>
  <si>
    <t>SE_RSActualAlpha2ndBlock</t>
  </si>
  <si>
    <t>SE_RSActualAlpha3rdBlock</t>
  </si>
  <si>
    <t>SE_RSActualAlpha1standBlock</t>
  </si>
  <si>
    <t>SE_OSActualAlpha1stBlock</t>
  </si>
  <si>
    <t>SE_OSActualAlpha2ndBlock</t>
  </si>
  <si>
    <t>SE_OSActualAlpha3rdBlock</t>
  </si>
  <si>
    <t>SE_OSActualAlpha1stand2ndBlock</t>
  </si>
  <si>
    <t>SE_SSActualAlpha3rdBlock</t>
  </si>
  <si>
    <t>SE_SSActualAlpha2ndBlock</t>
  </si>
  <si>
    <t>SE_SSActualAlpha1stBlock</t>
  </si>
  <si>
    <t>SE_SSActualAlpha1stand2ndBlock</t>
  </si>
  <si>
    <t>SE_WMUActualAlpha1_4</t>
  </si>
  <si>
    <t>SE_WMUActualAlpha5_8</t>
  </si>
  <si>
    <t>SE_WMUActualAlpha9_12</t>
  </si>
  <si>
    <t>SE_WMUActualAlpha1_8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</si>
</sst>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C82EF4-1869-4E20-8152-FA83AC9BFE65}">
  <dimension ref="A1:G25"/>
  <sheetViews>
    <sheetView workbookViewId="0">
      <selection activeCell="D25" sqref="D25"/>
    </sheetView>
  </sheetViews>
  <sheetFormatPr defaultRowHeight="14.4" x14ac:dyDescent="0.3"/>
  <cols>
    <col min="1" max="1" width="20.44140625" bestFit="1" customWidth="1"/>
    <col min="2" max="2" width="14.77734375" bestFit="1" customWidth="1"/>
    <col min="3" max="3" width="12" bestFit="1" customWidth="1"/>
    <col min="4" max="4" width="23.77734375" bestFit="1" customWidth="1"/>
    <col min="5" max="5" width="27.6640625" bestFit="1" customWidth="1"/>
    <col min="6" max="6" width="28.44140625" bestFit="1" customWidth="1"/>
    <col min="7" max="7" width="31.88671875" bestFit="1" customWidth="1"/>
  </cols>
  <sheetData>
    <row r="1" spans="1:7" x14ac:dyDescent="0.3">
      <c r="B1" t="s">
        <v>2</v>
      </c>
      <c r="C1" t="s">
        <v>1</v>
      </c>
      <c r="D1" t="s">
        <v>13</v>
      </c>
      <c r="E1" t="s">
        <v>31</v>
      </c>
      <c r="F1" t="s">
        <v>29</v>
      </c>
      <c r="G1" t="s">
        <v>30</v>
      </c>
    </row>
    <row r="2" spans="1:7" x14ac:dyDescent="0.3">
      <c r="A2" t="s">
        <v>4</v>
      </c>
      <c r="B2">
        <v>0.92</v>
      </c>
      <c r="C2">
        <v>0.3333333</v>
      </c>
      <c r="D2">
        <f>ROUND(($B2*$C2)/(1+($C2-1)*$B2),2)</f>
        <v>0.79</v>
      </c>
      <c r="E2">
        <v>0.78</v>
      </c>
      <c r="F2">
        <v>0.81</v>
      </c>
      <c r="G2">
        <v>0.84</v>
      </c>
    </row>
    <row r="3" spans="1:7" x14ac:dyDescent="0.3">
      <c r="B3" t="s">
        <v>2</v>
      </c>
      <c r="C3" t="s">
        <v>1</v>
      </c>
      <c r="D3" t="s">
        <v>13</v>
      </c>
      <c r="E3" t="s">
        <v>35</v>
      </c>
    </row>
    <row r="4" spans="1:7" x14ac:dyDescent="0.3">
      <c r="A4" t="s">
        <v>3</v>
      </c>
      <c r="B4">
        <v>0.92</v>
      </c>
      <c r="C4">
        <v>0.66666669999999995</v>
      </c>
      <c r="D4">
        <f>ROUND(($B4*$C4)/(1+($C4-1)*$B4),2)</f>
        <v>0.88</v>
      </c>
      <c r="E4">
        <v>0.88</v>
      </c>
    </row>
    <row r="6" spans="1:7" x14ac:dyDescent="0.3">
      <c r="B6" t="s">
        <v>2</v>
      </c>
      <c r="C6" t="s">
        <v>1</v>
      </c>
      <c r="D6" t="s">
        <v>0</v>
      </c>
      <c r="E6" t="s">
        <v>14</v>
      </c>
      <c r="F6" t="s">
        <v>15</v>
      </c>
    </row>
    <row r="7" spans="1:7" x14ac:dyDescent="0.3">
      <c r="A7" t="s">
        <v>7</v>
      </c>
      <c r="B7">
        <v>0.82</v>
      </c>
      <c r="C7">
        <v>0.5</v>
      </c>
      <c r="D7">
        <f>ROUND(($B7*$C7)/(1+($C7-1)*$B7),2)</f>
        <v>0.69</v>
      </c>
      <c r="E7">
        <v>0.7</v>
      </c>
      <c r="F7">
        <v>0.66</v>
      </c>
    </row>
    <row r="9" spans="1:7" x14ac:dyDescent="0.3">
      <c r="B9" t="s">
        <v>2</v>
      </c>
      <c r="C9" t="s">
        <v>1</v>
      </c>
      <c r="D9" t="s">
        <v>0</v>
      </c>
      <c r="E9" t="s">
        <v>32</v>
      </c>
      <c r="F9" t="s">
        <v>33</v>
      </c>
      <c r="G9" t="s">
        <v>34</v>
      </c>
    </row>
    <row r="10" spans="1:7" x14ac:dyDescent="0.3">
      <c r="A10" t="s">
        <v>5</v>
      </c>
      <c r="B10">
        <v>0.9</v>
      </c>
      <c r="C10">
        <v>0.3333333</v>
      </c>
      <c r="D10">
        <f>ROUND(($B10*$C10)/(1+($C10-1)*$B10),2)</f>
        <v>0.75</v>
      </c>
      <c r="E10" s="1">
        <v>0.79</v>
      </c>
      <c r="F10">
        <v>0.8</v>
      </c>
      <c r="G10">
        <v>0.79</v>
      </c>
    </row>
    <row r="11" spans="1:7" x14ac:dyDescent="0.3">
      <c r="B11" t="s">
        <v>2</v>
      </c>
      <c r="C11" t="s">
        <v>1</v>
      </c>
      <c r="D11" t="s">
        <v>0</v>
      </c>
      <c r="E11" t="s">
        <v>36</v>
      </c>
    </row>
    <row r="12" spans="1:7" x14ac:dyDescent="0.3">
      <c r="A12" t="s">
        <v>6</v>
      </c>
      <c r="B12">
        <v>0.9</v>
      </c>
      <c r="C12">
        <v>0.66666669999999995</v>
      </c>
      <c r="D12">
        <f>ROUND(($B12*$C12)/(1+($C12-1)*$B12),2)</f>
        <v>0.86</v>
      </c>
      <c r="E12">
        <v>0.87</v>
      </c>
    </row>
    <row r="14" spans="1:7" x14ac:dyDescent="0.3">
      <c r="B14" t="s">
        <v>2</v>
      </c>
      <c r="C14" t="s">
        <v>1</v>
      </c>
      <c r="D14" t="s">
        <v>0</v>
      </c>
      <c r="E14" t="s">
        <v>25</v>
      </c>
      <c r="F14" t="s">
        <v>26</v>
      </c>
    </row>
    <row r="15" spans="1:7" x14ac:dyDescent="0.3">
      <c r="A15" t="s">
        <v>8</v>
      </c>
      <c r="B15">
        <v>0.78</v>
      </c>
      <c r="C15">
        <v>0.625</v>
      </c>
      <c r="D15">
        <f>ROUND(($B15*$C15)/(1+($C15-1)*$B15),2)</f>
        <v>0.69</v>
      </c>
      <c r="E15">
        <v>0.7</v>
      </c>
      <c r="F15">
        <v>0.72</v>
      </c>
    </row>
    <row r="17" spans="1:7" x14ac:dyDescent="0.3">
      <c r="B17" t="s">
        <v>2</v>
      </c>
      <c r="C17" t="s">
        <v>1</v>
      </c>
      <c r="D17" t="s">
        <v>0</v>
      </c>
      <c r="E17" t="s">
        <v>37</v>
      </c>
      <c r="F17" t="s">
        <v>38</v>
      </c>
      <c r="G17" t="s">
        <v>39</v>
      </c>
    </row>
    <row r="18" spans="1:7" x14ac:dyDescent="0.3">
      <c r="A18" t="s">
        <v>9</v>
      </c>
      <c r="B18">
        <v>0.89</v>
      </c>
      <c r="C18">
        <v>0.3333333</v>
      </c>
      <c r="D18">
        <f>ROUND(($B18*$C18)/(1+($C18-1)*$B18),2)</f>
        <v>0.73</v>
      </c>
      <c r="E18">
        <v>0.76</v>
      </c>
      <c r="F18">
        <v>0.77</v>
      </c>
      <c r="G18">
        <v>0.76</v>
      </c>
    </row>
    <row r="19" spans="1:7" x14ac:dyDescent="0.3">
      <c r="B19" t="s">
        <v>2</v>
      </c>
      <c r="C19" t="s">
        <v>1</v>
      </c>
      <c r="D19" t="s">
        <v>0</v>
      </c>
      <c r="E19" t="s">
        <v>40</v>
      </c>
    </row>
    <row r="20" spans="1:7" x14ac:dyDescent="0.3">
      <c r="A20" t="s">
        <v>10</v>
      </c>
      <c r="B20">
        <v>0.89</v>
      </c>
      <c r="C20">
        <v>0.66666669999999995</v>
      </c>
      <c r="D20">
        <f>ROUND(($B20*$C20)/(1+($C20-1)*$B20),2)</f>
        <v>0.84</v>
      </c>
      <c r="E20">
        <v>0.85</v>
      </c>
    </row>
    <row r="22" spans="1:7" x14ac:dyDescent="0.3">
      <c r="B22" t="s">
        <v>2</v>
      </c>
      <c r="C22" t="s">
        <v>1</v>
      </c>
      <c r="D22" t="s">
        <v>0</v>
      </c>
      <c r="E22" t="s">
        <v>42</v>
      </c>
      <c r="F22" t="s">
        <v>43</v>
      </c>
      <c r="G22" t="s">
        <v>44</v>
      </c>
    </row>
    <row r="23" spans="1:7" x14ac:dyDescent="0.3">
      <c r="A23" t="s">
        <v>11</v>
      </c>
      <c r="B23">
        <v>0.93</v>
      </c>
      <c r="C23">
        <v>0.3333333</v>
      </c>
      <c r="D23">
        <f>ROUND(($B23*$C23)/(1+($C23-1)*$B23),2)</f>
        <v>0.82</v>
      </c>
      <c r="E23">
        <v>0.82</v>
      </c>
      <c r="F23">
        <v>0.82</v>
      </c>
      <c r="G23">
        <v>0.83</v>
      </c>
    </row>
    <row r="24" spans="1:7" x14ac:dyDescent="0.3">
      <c r="B24" t="s">
        <v>2</v>
      </c>
      <c r="C24" t="s">
        <v>1</v>
      </c>
      <c r="D24" t="s">
        <v>0</v>
      </c>
      <c r="E24" t="s">
        <v>41</v>
      </c>
    </row>
    <row r="25" spans="1:7" x14ac:dyDescent="0.3">
      <c r="A25" t="s">
        <v>12</v>
      </c>
      <c r="B25">
        <v>0.93</v>
      </c>
      <c r="C25">
        <v>0.66666669999999995</v>
      </c>
      <c r="D25">
        <f>ROUND(($B25*$C25)/(1+($C25-1)*$B25),2)</f>
        <v>0.9</v>
      </c>
      <c r="E25">
        <v>0.89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218162-8DD6-403F-970D-0AA618F43354}">
  <dimension ref="A1:K25"/>
  <sheetViews>
    <sheetView tabSelected="1" workbookViewId="0">
      <selection activeCell="C17" sqref="C17"/>
    </sheetView>
  </sheetViews>
  <sheetFormatPr defaultRowHeight="14.4" x14ac:dyDescent="0.3"/>
  <cols>
    <col min="1" max="1" width="20.44140625" bestFit="1" customWidth="1"/>
    <col min="2" max="2" width="14.77734375" bestFit="1" customWidth="1"/>
    <col min="3" max="3" width="25.44140625" bestFit="1" customWidth="1"/>
    <col min="4" max="4" width="23.77734375" bestFit="1" customWidth="1"/>
    <col min="5" max="5" width="25.88671875" bestFit="1" customWidth="1"/>
    <col min="6" max="6" width="27.6640625" bestFit="1" customWidth="1"/>
    <col min="7" max="7" width="30.77734375" bestFit="1" customWidth="1"/>
    <col min="8" max="8" width="28.44140625" bestFit="1" customWidth="1"/>
    <col min="9" max="9" width="31.5546875" bestFit="1" customWidth="1"/>
    <col min="10" max="10" width="31.88671875" bestFit="1" customWidth="1"/>
    <col min="11" max="11" width="34.77734375" bestFit="1" customWidth="1"/>
    <col min="13" max="14" width="35.33203125" bestFit="1" customWidth="1"/>
    <col min="15" max="15" width="29.109375" bestFit="1" customWidth="1"/>
  </cols>
  <sheetData>
    <row r="1" spans="1:11" x14ac:dyDescent="0.3">
      <c r="B1" t="s">
        <v>2</v>
      </c>
      <c r="C1" t="s">
        <v>18</v>
      </c>
      <c r="D1" t="s">
        <v>13</v>
      </c>
      <c r="E1" t="s">
        <v>24</v>
      </c>
      <c r="F1" t="s">
        <v>31</v>
      </c>
      <c r="G1" t="s">
        <v>45</v>
      </c>
      <c r="H1" t="s">
        <v>29</v>
      </c>
      <c r="I1" t="s">
        <v>46</v>
      </c>
      <c r="J1" t="s">
        <v>30</v>
      </c>
      <c r="K1" t="s">
        <v>47</v>
      </c>
    </row>
    <row r="2" spans="1:11" x14ac:dyDescent="0.3">
      <c r="A2" t="s">
        <v>4</v>
      </c>
      <c r="B2">
        <v>0.92</v>
      </c>
      <c r="C2">
        <f>SQRT((($B2*$B2)*(1-$B2))/60)</f>
        <v>3.3593650193650182E-2</v>
      </c>
      <c r="D2">
        <v>0.79</v>
      </c>
      <c r="E2">
        <f>SQRT((($D2*$D2)*(1-$D2))/20)</f>
        <v>8.0950911051080834E-2</v>
      </c>
      <c r="F2">
        <v>0.78</v>
      </c>
      <c r="G2">
        <f>SQRT((($F2*$F2)*(1-$F2))/20)</f>
        <v>8.180709015727182E-2</v>
      </c>
      <c r="H2">
        <v>0.81</v>
      </c>
      <c r="I2">
        <f>SQRT((($H2*$H2)*(1-$H2))/20)</f>
        <v>7.89490341929526E-2</v>
      </c>
      <c r="J2">
        <v>0.84</v>
      </c>
      <c r="K2">
        <f>SQRT((($J2*$J2)*(1-$J2))/20)</f>
        <v>7.513188404399293E-2</v>
      </c>
    </row>
    <row r="3" spans="1:11" x14ac:dyDescent="0.3">
      <c r="B3" t="s">
        <v>2</v>
      </c>
      <c r="C3" t="s">
        <v>18</v>
      </c>
      <c r="D3" t="s">
        <v>13</v>
      </c>
      <c r="E3" t="s">
        <v>24</v>
      </c>
      <c r="F3" t="s">
        <v>35</v>
      </c>
      <c r="G3" t="s">
        <v>48</v>
      </c>
    </row>
    <row r="4" spans="1:11" x14ac:dyDescent="0.3">
      <c r="A4" t="s">
        <v>3</v>
      </c>
      <c r="B4">
        <v>0.92</v>
      </c>
      <c r="C4">
        <f>SQRT((($B4*$B4)*(1-$B4))/60)</f>
        <v>3.3593650193650182E-2</v>
      </c>
      <c r="D4">
        <v>0.88</v>
      </c>
      <c r="E4">
        <f>SQRT((($D4*$D4)*(1-$D4))/40)</f>
        <v>4.8199585060454617E-2</v>
      </c>
      <c r="F4">
        <v>0.88</v>
      </c>
      <c r="G4">
        <f>SQRT((($F4*$F4)*(1-$F4))/40)</f>
        <v>4.8199585060454617E-2</v>
      </c>
    </row>
    <row r="6" spans="1:11" x14ac:dyDescent="0.3">
      <c r="B6" t="s">
        <v>2</v>
      </c>
      <c r="C6" t="s">
        <v>20</v>
      </c>
      <c r="D6" t="s">
        <v>0</v>
      </c>
      <c r="E6" t="s">
        <v>24</v>
      </c>
      <c r="F6" t="s">
        <v>14</v>
      </c>
      <c r="G6" t="s">
        <v>16</v>
      </c>
      <c r="H6" t="s">
        <v>15</v>
      </c>
      <c r="I6" t="s">
        <v>17</v>
      </c>
    </row>
    <row r="7" spans="1:11" x14ac:dyDescent="0.3">
      <c r="A7" t="s">
        <v>7</v>
      </c>
      <c r="B7">
        <v>0.82</v>
      </c>
      <c r="C7">
        <f>SQRT((($B7*$B7)*(1-$B7))/12)</f>
        <v>0.10042907945411031</v>
      </c>
      <c r="D7">
        <v>0.69</v>
      </c>
      <c r="E7">
        <f>SQRT((($D7*$D7)*(1-$D7))/6)</f>
        <v>0.15683908951533734</v>
      </c>
      <c r="F7">
        <v>0.7</v>
      </c>
      <c r="G7">
        <f>SQRT((($F7*$F7)*(1-$F7))/6)</f>
        <v>0.15652475842498528</v>
      </c>
      <c r="H7">
        <v>0.66</v>
      </c>
      <c r="I7">
        <f>SQRT((($H7*$H7)*(1-$H7))/6)</f>
        <v>0.15711142542794271</v>
      </c>
    </row>
    <row r="9" spans="1:11" x14ac:dyDescent="0.3">
      <c r="B9" t="s">
        <v>2</v>
      </c>
      <c r="C9" t="s">
        <v>19</v>
      </c>
      <c r="D9" t="s">
        <v>0</v>
      </c>
      <c r="E9" t="s">
        <v>24</v>
      </c>
      <c r="F9" t="s">
        <v>32</v>
      </c>
      <c r="G9" t="s">
        <v>49</v>
      </c>
      <c r="H9" t="s">
        <v>33</v>
      </c>
      <c r="I9" t="s">
        <v>50</v>
      </c>
      <c r="J9" t="s">
        <v>34</v>
      </c>
      <c r="K9" t="s">
        <v>51</v>
      </c>
    </row>
    <row r="10" spans="1:11" x14ac:dyDescent="0.3">
      <c r="A10" t="s">
        <v>5</v>
      </c>
      <c r="B10">
        <v>0.9</v>
      </c>
      <c r="C10">
        <f>SQRT((($B10*$B10)*(1-$B10))/60)</f>
        <v>3.6742346141747671E-2</v>
      </c>
      <c r="D10">
        <v>0.75</v>
      </c>
      <c r="E10">
        <f>SQRT((($D10*$D10)*(1-$D10))/20)</f>
        <v>8.3852549156242115E-2</v>
      </c>
      <c r="F10" s="1">
        <v>0.79</v>
      </c>
      <c r="G10">
        <f>SQRT((($F10*$F10)*(1-$F10))/20)</f>
        <v>8.0950911051080834E-2</v>
      </c>
      <c r="H10">
        <v>0.8</v>
      </c>
      <c r="I10">
        <f>SQRT((($H10*$H10)*(1-$H10))/20)</f>
        <v>0.08</v>
      </c>
      <c r="J10">
        <v>0.79</v>
      </c>
      <c r="K10">
        <f>SQRT((($J10*$J10)*(1-$J10))/20)</f>
        <v>8.0950911051080834E-2</v>
      </c>
    </row>
    <row r="11" spans="1:11" x14ac:dyDescent="0.3">
      <c r="B11" t="s">
        <v>2</v>
      </c>
      <c r="C11" t="s">
        <v>19</v>
      </c>
      <c r="D11" t="s">
        <v>0</v>
      </c>
      <c r="F11" t="s">
        <v>36</v>
      </c>
      <c r="G11" t="s">
        <v>52</v>
      </c>
    </row>
    <row r="12" spans="1:11" x14ac:dyDescent="0.3">
      <c r="A12" t="s">
        <v>6</v>
      </c>
      <c r="B12">
        <v>0.9</v>
      </c>
      <c r="C12">
        <f>SQRT((($B12*$B12)*(1-$B12))/60)</f>
        <v>3.6742346141747671E-2</v>
      </c>
      <c r="D12">
        <v>0.86</v>
      </c>
      <c r="E12">
        <f>SQRT((($D12*$D12)*(1-$D12))/40)</f>
        <v>5.0878286134656697E-2</v>
      </c>
      <c r="F12">
        <v>0.87</v>
      </c>
      <c r="G12">
        <f>SQRT((($F12*$F12)*(1-$F12))/40)</f>
        <v>4.9597630991812504E-2</v>
      </c>
    </row>
    <row r="14" spans="1:11" x14ac:dyDescent="0.3">
      <c r="B14" t="s">
        <v>2</v>
      </c>
      <c r="C14" t="s">
        <v>22</v>
      </c>
      <c r="D14" t="s">
        <v>0</v>
      </c>
      <c r="E14" t="s">
        <v>24</v>
      </c>
      <c r="F14" t="s">
        <v>25</v>
      </c>
      <c r="G14" t="s">
        <v>27</v>
      </c>
      <c r="H14" t="s">
        <v>26</v>
      </c>
      <c r="I14" t="s">
        <v>28</v>
      </c>
    </row>
    <row r="15" spans="1:11" x14ac:dyDescent="0.3">
      <c r="A15" t="s">
        <v>8</v>
      </c>
      <c r="B15">
        <v>0.74</v>
      </c>
      <c r="C15">
        <f>SQRT((($B15*$B15)*(1-$B15))/16)</f>
        <v>9.4331861001466524E-2</v>
      </c>
      <c r="D15">
        <v>0.69</v>
      </c>
      <c r="E15">
        <f>SQRT((($D15*$D15)*(1-$D15))/10)</f>
        <v>0.12148703634544716</v>
      </c>
      <c r="F15">
        <v>0.7</v>
      </c>
      <c r="G15">
        <f>SQRT((($F15*$F15)*(1-$F15))/10)</f>
        <v>0.12124355652982141</v>
      </c>
      <c r="H15">
        <v>0.72</v>
      </c>
      <c r="I15">
        <f>SQRT((($H15*$H15)*(1-$H15))/10)</f>
        <v>0.12047904382090688</v>
      </c>
    </row>
    <row r="17" spans="1:11" x14ac:dyDescent="0.3">
      <c r="B17" t="s">
        <v>2</v>
      </c>
      <c r="C17" t="s">
        <v>21</v>
      </c>
      <c r="D17" t="s">
        <v>0</v>
      </c>
      <c r="E17" t="s">
        <v>24</v>
      </c>
      <c r="F17" t="s">
        <v>37</v>
      </c>
      <c r="G17" t="s">
        <v>55</v>
      </c>
      <c r="H17" t="s">
        <v>38</v>
      </c>
      <c r="I17" t="s">
        <v>54</v>
      </c>
      <c r="J17" t="s">
        <v>39</v>
      </c>
      <c r="K17" t="s">
        <v>53</v>
      </c>
    </row>
    <row r="18" spans="1:11" x14ac:dyDescent="0.3">
      <c r="A18" t="s">
        <v>9</v>
      </c>
      <c r="B18">
        <v>0.89</v>
      </c>
      <c r="C18">
        <f>SQRT((($B18*$B18)*(1-$B18))/60)</f>
        <v>3.8107523316706547E-2</v>
      </c>
      <c r="D18">
        <v>0.73</v>
      </c>
      <c r="E18">
        <f>SQRT((($D18*$D18)*(1-$D18))/20)</f>
        <v>8.4818335281942422E-2</v>
      </c>
      <c r="F18">
        <v>0.76</v>
      </c>
      <c r="G18">
        <f>SQRT((($F18*$F18)*(1-$F18))/20)</f>
        <v>8.3253828740785255E-2</v>
      </c>
      <c r="H18">
        <v>0.77</v>
      </c>
      <c r="I18">
        <f>SQRT((($H18*$H18)*(1-$H18))/20)</f>
        <v>8.257330076967978E-2</v>
      </c>
      <c r="J18">
        <v>0.76</v>
      </c>
      <c r="K18">
        <f>SQRT((($J18*$J18)*(1-$J18))/20)</f>
        <v>8.3253828740785255E-2</v>
      </c>
    </row>
    <row r="19" spans="1:11" x14ac:dyDescent="0.3">
      <c r="B19" t="s">
        <v>2</v>
      </c>
      <c r="C19" t="s">
        <v>21</v>
      </c>
      <c r="D19" t="s">
        <v>0</v>
      </c>
      <c r="E19" t="s">
        <v>24</v>
      </c>
      <c r="F19" t="s">
        <v>40</v>
      </c>
      <c r="G19" t="s">
        <v>56</v>
      </c>
    </row>
    <row r="20" spans="1:11" x14ac:dyDescent="0.3">
      <c r="A20" t="s">
        <v>10</v>
      </c>
      <c r="B20">
        <v>0.89</v>
      </c>
      <c r="C20">
        <f>SQRT((($B20*$B20)*(1-$B20))/60)</f>
        <v>3.8107523316706547E-2</v>
      </c>
      <c r="D20">
        <v>0.84</v>
      </c>
      <c r="E20">
        <f>SQRT((($D20*$D20)*(1-$D20))/40)</f>
        <v>5.3126264690828776E-2</v>
      </c>
      <c r="F20">
        <v>0.85</v>
      </c>
      <c r="G20">
        <f>SQRT((($F20*$F20)*(1-$F20))/40)</f>
        <v>5.2051657034142537E-2</v>
      </c>
    </row>
    <row r="22" spans="1:11" x14ac:dyDescent="0.3">
      <c r="B22" t="s">
        <v>2</v>
      </c>
      <c r="C22" t="s">
        <v>23</v>
      </c>
      <c r="D22" t="s">
        <v>0</v>
      </c>
      <c r="E22" t="s">
        <v>24</v>
      </c>
      <c r="F22" t="s">
        <v>42</v>
      </c>
      <c r="G22" t="s">
        <v>57</v>
      </c>
      <c r="H22" t="s">
        <v>43</v>
      </c>
      <c r="I22" t="s">
        <v>58</v>
      </c>
      <c r="J22" t="s">
        <v>44</v>
      </c>
      <c r="K22" t="s">
        <v>59</v>
      </c>
    </row>
    <row r="23" spans="1:11" x14ac:dyDescent="0.3">
      <c r="A23" t="s">
        <v>11</v>
      </c>
      <c r="B23">
        <v>0.93</v>
      </c>
      <c r="C23">
        <f>SQRT((($B23*$B23)*(1-$B23))/12)</f>
        <v>7.1029923271815495E-2</v>
      </c>
      <c r="D23">
        <v>0.82</v>
      </c>
      <c r="E23">
        <f>SQRT((($D23*$D23)*(1-$D23))/4)</f>
        <v>0.17394826817189071</v>
      </c>
      <c r="F23">
        <v>0.82</v>
      </c>
      <c r="G23">
        <f>SQRT((($F23*$F23)*(1-$F23))/4)</f>
        <v>0.17394826817189071</v>
      </c>
      <c r="H23">
        <v>0.82</v>
      </c>
      <c r="I23">
        <f>SQRT((($H23*$H23)*(1-$H23))/4)</f>
        <v>0.17394826817189071</v>
      </c>
      <c r="J23">
        <v>0.83</v>
      </c>
      <c r="K23">
        <f>SQRT((($J23*$J23)*(1-$J23))/4)</f>
        <v>0.17110888346313294</v>
      </c>
    </row>
    <row r="24" spans="1:11" x14ac:dyDescent="0.3">
      <c r="B24" t="s">
        <v>2</v>
      </c>
      <c r="C24" t="s">
        <v>23</v>
      </c>
      <c r="D24" t="s">
        <v>0</v>
      </c>
      <c r="E24" t="s">
        <v>24</v>
      </c>
      <c r="F24" t="s">
        <v>41</v>
      </c>
      <c r="G24" t="s">
        <v>60</v>
      </c>
    </row>
    <row r="25" spans="1:11" x14ac:dyDescent="0.3">
      <c r="A25" t="s">
        <v>12</v>
      </c>
      <c r="B25">
        <v>0.93</v>
      </c>
      <c r="C25">
        <f>SQRT((($B25*$B25)*(1-$B25))/12)</f>
        <v>7.1029923271815495E-2</v>
      </c>
      <c r="D25">
        <v>0.9</v>
      </c>
      <c r="E25">
        <f>SQRT((($D25*$D25)*(1-$D25))/8)</f>
        <v>0.10062305898749054</v>
      </c>
      <c r="F25">
        <v>0.89</v>
      </c>
      <c r="G25">
        <f>SQRT((($F25*$F25)*(1-$F25))/8)</f>
        <v>0.1043617506560713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SpearmanBrown</vt:lpstr>
      <vt:lpstr>Feldt'sW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Authors</dc:creator>
  <cp:lastModifiedBy>Fábio</cp:lastModifiedBy>
  <dcterms:created xsi:type="dcterms:W3CDTF">2024-04-22T09:26:06Z</dcterms:created>
  <dcterms:modified xsi:type="dcterms:W3CDTF">2024-08-22T14:25:06Z</dcterms:modified>
</cp:coreProperties>
</file>