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ngelk/Diss+Papers/Paper Nr1/Experimental/BET Analysis/"/>
    </mc:Choice>
  </mc:AlternateContent>
  <xr:revisionPtr revIDLastSave="0" documentId="13_ncr:1_{15C5AEC6-AF34-A548-BB3C-EE48D49C0C57}" xr6:coauthVersionLast="47" xr6:coauthVersionMax="47" xr10:uidLastSave="{00000000-0000-0000-0000-000000000000}"/>
  <bookViews>
    <workbookView xWindow="280" yWindow="500" windowWidth="28240" windowHeight="16840" activeTab="1" xr2:uid="{7D0CA722-A79D-5640-AE43-8EF57F6D32CB}"/>
  </bookViews>
  <sheets>
    <sheet name="Tabelle1" sheetId="1" r:id="rId1"/>
    <sheet name="Determination of BET Err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B13" i="2"/>
  <c r="B8" i="1"/>
  <c r="B6" i="1"/>
  <c r="N3" i="1"/>
  <c r="M3" i="1"/>
  <c r="L3" i="1"/>
  <c r="K3" i="1"/>
  <c r="D12" i="2"/>
  <c r="D5" i="2"/>
  <c r="C5" i="2"/>
  <c r="B5" i="2"/>
  <c r="C10" i="2" l="1"/>
  <c r="D10" i="2"/>
  <c r="D11" i="2" s="1"/>
  <c r="E10" i="2"/>
  <c r="B10" i="2"/>
  <c r="G4" i="2"/>
  <c r="H4" i="2"/>
  <c r="G5" i="2"/>
  <c r="H5" i="2"/>
  <c r="H3" i="2"/>
  <c r="G3" i="2"/>
  <c r="H10" i="1"/>
  <c r="H9" i="1"/>
  <c r="H8" i="1"/>
  <c r="H7" i="1"/>
  <c r="H6" i="1"/>
  <c r="H5" i="1"/>
  <c r="H4" i="1"/>
  <c r="H3" i="1"/>
  <c r="G4" i="1"/>
  <c r="G5" i="1"/>
  <c r="G6" i="1"/>
  <c r="G7" i="1"/>
  <c r="G8" i="1"/>
  <c r="G9" i="1"/>
  <c r="G10" i="1"/>
  <c r="G3" i="1"/>
  <c r="E11" i="2" l="1"/>
  <c r="E12" i="2"/>
  <c r="E13" i="2"/>
  <c r="C11" i="2"/>
  <c r="B16" i="2"/>
  <c r="C13" i="2"/>
  <c r="C12" i="2"/>
  <c r="B11" i="2"/>
  <c r="F11" i="2" s="1"/>
  <c r="F12" i="2" s="1"/>
  <c r="B12" i="2"/>
</calcChain>
</file>

<file path=xl/sharedStrings.xml><?xml version="1.0" encoding="utf-8"?>
<sst xmlns="http://schemas.openxmlformats.org/spreadsheetml/2006/main" count="49" uniqueCount="29">
  <si>
    <t>JPR-70</t>
  </si>
  <si>
    <t>JPR-71</t>
  </si>
  <si>
    <t>ZnZr</t>
  </si>
  <si>
    <t>InZr</t>
  </si>
  <si>
    <t>JPR-72/73</t>
  </si>
  <si>
    <t>JPR-73-4</t>
  </si>
  <si>
    <t>JPR-73-6</t>
  </si>
  <si>
    <t>JPR-73-1</t>
  </si>
  <si>
    <t>JPR-72-3</t>
  </si>
  <si>
    <t>JPR-72-5</t>
  </si>
  <si>
    <t>JPR-72-1</t>
  </si>
  <si>
    <t>JPR-72-8</t>
  </si>
  <si>
    <t>JPR-72-7</t>
  </si>
  <si>
    <t>JPR-73-5</t>
  </si>
  <si>
    <t>JPR-73-7</t>
  </si>
  <si>
    <t>JPR-73-2</t>
  </si>
  <si>
    <t>JPR-72-4</t>
  </si>
  <si>
    <t>JPR-72-6</t>
  </si>
  <si>
    <t>JPR-72-2</t>
  </si>
  <si>
    <t>JPR-73-3</t>
  </si>
  <si>
    <t>JPR-73-8</t>
  </si>
  <si>
    <t>mol%</t>
  </si>
  <si>
    <t>Repetitions</t>
  </si>
  <si>
    <t xml:space="preserve">C.I. </t>
  </si>
  <si>
    <t>Stab.w</t>
  </si>
  <si>
    <t>Stab.w %</t>
  </si>
  <si>
    <t>CoV</t>
  </si>
  <si>
    <t>these samples were measured with degassing at RT for 2-3 hrs</t>
  </si>
  <si>
    <t>Average STD over all three campaigns: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</si>
</sst>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2" borderId="0" xfId="0" applyFill="1" applyAlignment="1">
      <alignment horizontal="right"/>
    </xf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0" borderId="0" xfId="0" applyFont="1"/>
    <xf numFmtId="10" fontId="0" fillId="0" borderId="0" xfId="1" applyNumberFormat="1" applyFon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4" fontId="0" fillId="2" borderId="0" xfId="0" applyNumberFormat="1" applyFill="1" applyAlignment="1">
      <alignment horizontal="right"/>
    </xf>
    <xf numFmtId="166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4E7E-8F9D-B34D-844B-349622228011}">
  <dimension ref="A1:N32"/>
  <sheetViews>
    <sheetView workbookViewId="0">
      <selection activeCell="A13" sqref="A13"/>
    </sheetView>
  </sheetViews>
  <sheetFormatPr baseColWidth="10" defaultRowHeight="16" x14ac:dyDescent="0.2"/>
  <sheetData>
    <row r="1" spans="1:14" x14ac:dyDescent="0.2">
      <c r="B1" t="s">
        <v>2</v>
      </c>
      <c r="C1" t="s">
        <v>3</v>
      </c>
      <c r="D1" t="s">
        <v>2</v>
      </c>
      <c r="E1" t="s">
        <v>3</v>
      </c>
      <c r="I1" t="s">
        <v>22</v>
      </c>
      <c r="K1" t="s">
        <v>2</v>
      </c>
      <c r="L1" t="s">
        <v>3</v>
      </c>
      <c r="M1" t="s">
        <v>2</v>
      </c>
      <c r="N1" t="s">
        <v>3</v>
      </c>
    </row>
    <row r="2" spans="1:14" x14ac:dyDescent="0.2">
      <c r="A2" t="s">
        <v>21</v>
      </c>
      <c r="B2" t="s">
        <v>0</v>
      </c>
      <c r="C2" t="s">
        <v>1</v>
      </c>
      <c r="D2" t="s">
        <v>4</v>
      </c>
      <c r="E2" t="s">
        <v>4</v>
      </c>
      <c r="J2" t="s">
        <v>21</v>
      </c>
      <c r="K2" t="s">
        <v>0</v>
      </c>
      <c r="L2" t="s">
        <v>1</v>
      </c>
      <c r="M2" t="s">
        <v>4</v>
      </c>
      <c r="N2" t="s">
        <v>4</v>
      </c>
    </row>
    <row r="3" spans="1:14" x14ac:dyDescent="0.2">
      <c r="A3" s="1">
        <v>0</v>
      </c>
      <c r="B3" s="3">
        <v>97.3</v>
      </c>
      <c r="C3" s="3">
        <v>97.8</v>
      </c>
      <c r="D3" s="4">
        <v>93.9</v>
      </c>
      <c r="E3" s="5">
        <v>93</v>
      </c>
      <c r="G3" s="13">
        <f>(D3-B3)/AVERAGE(D3,B3)*100</f>
        <v>-3.556485355648527</v>
      </c>
      <c r="H3" s="13">
        <f>(E3-C3)/AVERAGE(E3,C3)*100</f>
        <v>-5.0314465408805003</v>
      </c>
      <c r="J3" s="1">
        <v>0</v>
      </c>
      <c r="K3" s="9">
        <f>AVERAGE('Determination of BET Error'!B3:B5)</f>
        <v>86.62222534771054</v>
      </c>
      <c r="L3" s="9">
        <f>AVERAGE('Determination of BET Error'!C3:C5)</f>
        <v>82.795597725657345</v>
      </c>
      <c r="M3" s="9">
        <f>AVERAGE('Determination of BET Error'!D3:D5)</f>
        <v>85.186684935356766</v>
      </c>
      <c r="N3" s="9">
        <f>AVERAGE('Determination of BET Error'!E3:E5)</f>
        <v>82.55</v>
      </c>
    </row>
    <row r="4" spans="1:14" x14ac:dyDescent="0.2">
      <c r="A4" s="1">
        <v>5.0000000000000001E-3</v>
      </c>
      <c r="B4" s="3">
        <v>99.5</v>
      </c>
      <c r="C4" s="3">
        <v>96.6</v>
      </c>
      <c r="D4" s="4">
        <v>92.2</v>
      </c>
      <c r="E4" s="4">
        <v>96.2</v>
      </c>
      <c r="G4" s="13">
        <f t="shared" ref="G4:H10" si="0">(D4-B4)/AVERAGE(D4,B4)*100</f>
        <v>-7.6160667709963468</v>
      </c>
      <c r="H4" s="13">
        <f t="shared" si="0"/>
        <v>-0.41493775933609073</v>
      </c>
      <c r="J4" s="1">
        <v>5.0000000000000001E-3</v>
      </c>
      <c r="K4">
        <v>93.4</v>
      </c>
    </row>
    <row r="5" spans="1:14" x14ac:dyDescent="0.2">
      <c r="A5" s="1">
        <v>0.02</v>
      </c>
      <c r="B5" s="3">
        <v>91.2</v>
      </c>
      <c r="C5" s="3">
        <v>98.4</v>
      </c>
      <c r="D5" s="4">
        <v>90.4</v>
      </c>
      <c r="E5" s="4">
        <v>92.9</v>
      </c>
      <c r="G5" s="13">
        <f t="shared" si="0"/>
        <v>-0.8810572687224637</v>
      </c>
      <c r="H5" s="13">
        <f t="shared" si="0"/>
        <v>-5.7501306847882905</v>
      </c>
      <c r="J5" s="1">
        <v>0.02</v>
      </c>
      <c r="K5">
        <v>84.6</v>
      </c>
    </row>
    <row r="6" spans="1:14" x14ac:dyDescent="0.2">
      <c r="A6" s="1">
        <v>0.05</v>
      </c>
      <c r="B6" s="3">
        <f>95.7</f>
        <v>95.7</v>
      </c>
      <c r="C6" s="3">
        <v>101.1</v>
      </c>
      <c r="D6" s="4">
        <v>97.8</v>
      </c>
      <c r="E6" s="4">
        <v>98.6</v>
      </c>
      <c r="G6" s="13">
        <f t="shared" si="0"/>
        <v>2.1705426356589088</v>
      </c>
      <c r="H6" s="13">
        <f t="shared" si="0"/>
        <v>-2.5037556334501754</v>
      </c>
      <c r="J6" s="1">
        <v>0.05</v>
      </c>
      <c r="K6">
        <v>82.6</v>
      </c>
    </row>
    <row r="7" spans="1:14" x14ac:dyDescent="0.2">
      <c r="A7" s="1">
        <v>0.1</v>
      </c>
      <c r="B7" s="3">
        <v>91.9</v>
      </c>
      <c r="C7" s="3">
        <v>94.7</v>
      </c>
      <c r="D7" s="4">
        <v>85.5</v>
      </c>
      <c r="E7" s="4">
        <v>97.8</v>
      </c>
      <c r="G7" s="13">
        <f t="shared" si="0"/>
        <v>-7.2153325817361962</v>
      </c>
      <c r="H7" s="13">
        <f t="shared" si="0"/>
        <v>3.2207792207792152</v>
      </c>
      <c r="J7" s="1">
        <v>0.1</v>
      </c>
      <c r="K7">
        <v>77.599999999999994</v>
      </c>
    </row>
    <row r="8" spans="1:14" x14ac:dyDescent="0.2">
      <c r="A8" s="1">
        <v>0.2</v>
      </c>
      <c r="B8" s="12">
        <f>108.14*0.1488/(25.6902-25.5214)</f>
        <v>95.327203791468648</v>
      </c>
      <c r="C8" s="3">
        <v>92.6</v>
      </c>
      <c r="D8" s="4">
        <v>92</v>
      </c>
      <c r="E8" s="4">
        <v>98.7</v>
      </c>
      <c r="G8" s="13">
        <f t="shared" si="0"/>
        <v>-3.5522910972102779</v>
      </c>
      <c r="H8" s="13">
        <f t="shared" si="0"/>
        <v>6.3774176685833854</v>
      </c>
      <c r="J8" s="1">
        <v>0.2</v>
      </c>
      <c r="K8">
        <v>77.3</v>
      </c>
    </row>
    <row r="9" spans="1:14" x14ac:dyDescent="0.2">
      <c r="A9" s="1">
        <v>0.6</v>
      </c>
      <c r="B9" s="4">
        <v>93.4</v>
      </c>
      <c r="C9" s="4">
        <v>98.5</v>
      </c>
      <c r="D9" s="4">
        <v>92.6</v>
      </c>
      <c r="E9" s="4">
        <v>91.5</v>
      </c>
      <c r="G9" s="13">
        <f t="shared" si="0"/>
        <v>-0.86021505376345297</v>
      </c>
      <c r="H9" s="13">
        <f t="shared" si="0"/>
        <v>-7.3684210526315779</v>
      </c>
      <c r="J9" s="1">
        <v>0.6</v>
      </c>
      <c r="K9">
        <v>78</v>
      </c>
    </row>
    <row r="10" spans="1:14" x14ac:dyDescent="0.2">
      <c r="A10" s="1">
        <v>1</v>
      </c>
      <c r="B10" s="4">
        <v>52.5</v>
      </c>
      <c r="C10" s="4">
        <v>89.3</v>
      </c>
      <c r="D10" s="4">
        <v>54.8</v>
      </c>
      <c r="E10" s="4">
        <v>81.599999999999994</v>
      </c>
      <c r="G10" s="13">
        <f t="shared" si="0"/>
        <v>4.2870456663560059</v>
      </c>
      <c r="H10" s="13">
        <f t="shared" si="0"/>
        <v>-9.0111176126389747</v>
      </c>
      <c r="J10" s="1">
        <v>1</v>
      </c>
    </row>
    <row r="12" spans="1:14" x14ac:dyDescent="0.2">
      <c r="A12" t="s">
        <v>27</v>
      </c>
    </row>
    <row r="14" spans="1:14" x14ac:dyDescent="0.2">
      <c r="D14" t="s">
        <v>12</v>
      </c>
      <c r="E14" t="s">
        <v>20</v>
      </c>
    </row>
    <row r="15" spans="1:14" x14ac:dyDescent="0.2">
      <c r="D15" t="s">
        <v>5</v>
      </c>
      <c r="E15" t="s">
        <v>13</v>
      </c>
    </row>
    <row r="16" spans="1:14" x14ac:dyDescent="0.2">
      <c r="D16" t="s">
        <v>6</v>
      </c>
      <c r="E16" t="s">
        <v>14</v>
      </c>
      <c r="H16" s="2"/>
      <c r="I16" s="2"/>
      <c r="K16" s="2"/>
      <c r="L16" s="2"/>
    </row>
    <row r="17" spans="4:12" x14ac:dyDescent="0.2">
      <c r="D17" t="s">
        <v>7</v>
      </c>
      <c r="E17" t="s">
        <v>15</v>
      </c>
      <c r="H17" s="2"/>
      <c r="I17" s="2"/>
      <c r="J17" s="2"/>
      <c r="K17" s="2"/>
    </row>
    <row r="18" spans="4:12" x14ac:dyDescent="0.2">
      <c r="D18" t="s">
        <v>8</v>
      </c>
      <c r="E18" t="s">
        <v>16</v>
      </c>
      <c r="H18" s="2"/>
      <c r="I18" s="2"/>
      <c r="K18" s="2"/>
      <c r="L18" s="2"/>
    </row>
    <row r="19" spans="4:12" x14ac:dyDescent="0.2">
      <c r="D19" t="s">
        <v>9</v>
      </c>
      <c r="E19" t="s">
        <v>17</v>
      </c>
      <c r="H19" s="2"/>
      <c r="I19" s="2"/>
      <c r="J19" s="2"/>
      <c r="K19" s="2"/>
    </row>
    <row r="20" spans="4:12" x14ac:dyDescent="0.2">
      <c r="D20" t="s">
        <v>10</v>
      </c>
      <c r="E20" t="s">
        <v>18</v>
      </c>
      <c r="H20" s="2"/>
      <c r="I20" s="2"/>
      <c r="K20" s="2"/>
      <c r="L20" s="2"/>
    </row>
    <row r="21" spans="4:12" x14ac:dyDescent="0.2">
      <c r="D21" t="s">
        <v>11</v>
      </c>
      <c r="E21" t="s">
        <v>19</v>
      </c>
      <c r="H21" s="2"/>
      <c r="I21" s="2"/>
      <c r="J21" s="2"/>
      <c r="K21" s="2"/>
    </row>
    <row r="22" spans="4:12" x14ac:dyDescent="0.2">
      <c r="H22" s="2"/>
      <c r="I22" s="2"/>
      <c r="K22" s="2"/>
      <c r="L22" s="2"/>
    </row>
    <row r="23" spans="4:12" x14ac:dyDescent="0.2">
      <c r="H23" s="2"/>
      <c r="I23" s="2"/>
      <c r="J23" s="2"/>
      <c r="K23" s="2"/>
    </row>
    <row r="24" spans="4:12" x14ac:dyDescent="0.2">
      <c r="H24" s="2"/>
      <c r="I24" s="2"/>
      <c r="K24" s="2"/>
      <c r="L24" s="2"/>
    </row>
    <row r="25" spans="4:12" x14ac:dyDescent="0.2">
      <c r="H25" s="2"/>
      <c r="I25" s="2"/>
      <c r="J25" s="2"/>
      <c r="K25" s="2"/>
    </row>
    <row r="26" spans="4:12" x14ac:dyDescent="0.2">
      <c r="H26" s="2"/>
      <c r="I26" s="2"/>
      <c r="K26" s="2"/>
      <c r="L26" s="2"/>
    </row>
    <row r="27" spans="4:12" x14ac:dyDescent="0.2">
      <c r="H27" s="2"/>
      <c r="I27" s="2"/>
      <c r="J27" s="2"/>
      <c r="K27" s="2"/>
    </row>
    <row r="28" spans="4:12" x14ac:dyDescent="0.2">
      <c r="H28" s="2"/>
      <c r="I28" s="2"/>
      <c r="K28" s="2"/>
      <c r="L28" s="2"/>
    </row>
    <row r="29" spans="4:12" x14ac:dyDescent="0.2">
      <c r="H29" s="2"/>
      <c r="I29" s="2"/>
      <c r="J29" s="2"/>
      <c r="K29" s="2"/>
    </row>
    <row r="30" spans="4:12" x14ac:dyDescent="0.2">
      <c r="H30" s="2"/>
      <c r="I30" s="2"/>
      <c r="K30" s="2"/>
      <c r="L30" s="2"/>
    </row>
    <row r="31" spans="4:12" x14ac:dyDescent="0.2">
      <c r="H31" s="2"/>
      <c r="I31" s="2"/>
      <c r="J31" s="2"/>
      <c r="K31" s="2"/>
    </row>
    <row r="32" spans="4:12" x14ac:dyDescent="0.2">
      <c r="H32" s="2"/>
      <c r="I32" s="2"/>
      <c r="K32" s="2"/>
      <c r="L32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5BD6-60BF-B846-86C1-63AFE5084DAA}">
  <dimension ref="A1:L32"/>
  <sheetViews>
    <sheetView tabSelected="1" workbookViewId="0">
      <selection activeCell="F6" sqref="F6"/>
    </sheetView>
  </sheetViews>
  <sheetFormatPr baseColWidth="10" defaultRowHeight="16" x14ac:dyDescent="0.2"/>
  <cols>
    <col min="1" max="1" width="8.83203125" bestFit="1" customWidth="1"/>
    <col min="2" max="3" width="6.6640625" bestFit="1" customWidth="1"/>
    <col min="4" max="5" width="9.5" bestFit="1" customWidth="1"/>
    <col min="6" max="6" width="6.1640625" bestFit="1" customWidth="1"/>
    <col min="7" max="8" width="6.83203125" bestFit="1" customWidth="1"/>
  </cols>
  <sheetData>
    <row r="1" spans="1:12" x14ac:dyDescent="0.2">
      <c r="B1" t="s">
        <v>2</v>
      </c>
      <c r="C1" t="s">
        <v>3</v>
      </c>
      <c r="D1" t="s">
        <v>2</v>
      </c>
      <c r="E1" t="s">
        <v>3</v>
      </c>
    </row>
    <row r="2" spans="1:12" x14ac:dyDescent="0.2">
      <c r="B2" t="s">
        <v>0</v>
      </c>
      <c r="C2" t="s">
        <v>1</v>
      </c>
      <c r="D2" t="s">
        <v>4</v>
      </c>
      <c r="E2" t="s">
        <v>4</v>
      </c>
    </row>
    <row r="3" spans="1:12" x14ac:dyDescent="0.2">
      <c r="A3" s="1"/>
      <c r="B3" s="6">
        <v>87.6</v>
      </c>
      <c r="C3" s="6">
        <v>83.3</v>
      </c>
      <c r="D3">
        <v>82.7</v>
      </c>
      <c r="E3" s="7">
        <v>82.2</v>
      </c>
      <c r="G3" s="8">
        <f>(D3-B3)/AVERAGE(B3,D3)</f>
        <v>-5.7545507927187212E-2</v>
      </c>
      <c r="H3" s="8">
        <f>(E3-C3)/AVERAGE(C3,E3)</f>
        <v>-1.3293051359516547E-2</v>
      </c>
    </row>
    <row r="4" spans="1:12" x14ac:dyDescent="0.2">
      <c r="A4" s="1"/>
      <c r="B4" s="6">
        <v>86.3</v>
      </c>
      <c r="C4" s="6">
        <v>78.8</v>
      </c>
      <c r="D4">
        <v>83</v>
      </c>
      <c r="E4">
        <v>80.599999999999994</v>
      </c>
      <c r="G4" s="8">
        <f t="shared" ref="G4:G5" si="0">(D4-B4)/AVERAGE(B4,D4)</f>
        <v>-3.8984051978735938E-2</v>
      </c>
      <c r="H4" s="8">
        <f t="shared" ref="H4:H5" si="1">(E4-C4)/AVERAGE(C4,E4)</f>
        <v>2.2584692597239615E-2</v>
      </c>
    </row>
    <row r="5" spans="1:12" x14ac:dyDescent="0.2">
      <c r="A5" s="1"/>
      <c r="B5" s="10">
        <f>100.42/(25.4675-25.2542)*0.1826</f>
        <v>85.966676043131642</v>
      </c>
      <c r="C5" s="10">
        <f>89.97/(25.7758-25.5413)*0.2249</f>
        <v>86.286793176972054</v>
      </c>
      <c r="D5" s="9">
        <f>117.05/(25.2495-25.0123)*0.1821</f>
        <v>89.860054806070295</v>
      </c>
      <c r="E5" s="9">
        <v>84.85</v>
      </c>
      <c r="G5" s="8">
        <f t="shared" si="0"/>
        <v>4.4286539869501582E-2</v>
      </c>
      <c r="H5" s="8">
        <f t="shared" si="1"/>
        <v>-1.6791166298018408E-2</v>
      </c>
    </row>
    <row r="6" spans="1:12" x14ac:dyDescent="0.2">
      <c r="A6" s="1"/>
      <c r="B6" s="6"/>
      <c r="C6" s="6"/>
    </row>
    <row r="7" spans="1:12" x14ac:dyDescent="0.2">
      <c r="A7" s="1"/>
      <c r="B7" s="6"/>
      <c r="C7" s="6"/>
    </row>
    <row r="8" spans="1:12" x14ac:dyDescent="0.2">
      <c r="A8" s="1"/>
      <c r="B8" s="6"/>
      <c r="C8" s="6"/>
    </row>
    <row r="9" spans="1:12" x14ac:dyDescent="0.2">
      <c r="A9" s="1"/>
    </row>
    <row r="10" spans="1:12" x14ac:dyDescent="0.2">
      <c r="A10" t="s">
        <v>24</v>
      </c>
      <c r="B10" s="9">
        <f>_xlfn.STDEV.P(B3:B5)</f>
        <v>0.70465531434425932</v>
      </c>
      <c r="C10" s="9">
        <f t="shared" ref="C10:E10" si="2">_xlfn.STDEV.P(C3:C5)</f>
        <v>3.0772102365032268</v>
      </c>
      <c r="D10" s="9">
        <f t="shared" si="2"/>
        <v>3.3068403309271663</v>
      </c>
      <c r="E10" s="9">
        <f t="shared" si="2"/>
        <v>1.7526170907151009</v>
      </c>
    </row>
    <row r="11" spans="1:12" x14ac:dyDescent="0.2">
      <c r="A11" t="s">
        <v>25</v>
      </c>
      <c r="B11" s="8">
        <f>B10/(AVERAGE(B3:B5))</f>
        <v>8.1348096463199869E-3</v>
      </c>
      <c r="C11" s="8">
        <f t="shared" ref="C11:E11" si="3">C10/(AVERAGE(C3:C5))</f>
        <v>3.7166350881354129E-2</v>
      </c>
      <c r="D11" s="8">
        <f t="shared" si="3"/>
        <v>3.8818746538106699E-2</v>
      </c>
      <c r="E11" s="8">
        <f t="shared" si="3"/>
        <v>2.1230976265476691E-2</v>
      </c>
      <c r="F11" s="8">
        <f>AVERAGE(B11:E11)</f>
        <v>2.6337720832814378E-2</v>
      </c>
    </row>
    <row r="12" spans="1:12" x14ac:dyDescent="0.2">
      <c r="A12" t="s">
        <v>23</v>
      </c>
      <c r="B12" s="11">
        <f>_xlfn.CONFIDENCE.T(0.05,B10,3)</f>
        <v>1.7504608401478585</v>
      </c>
      <c r="C12" s="11">
        <f t="shared" ref="C12:E12" si="4">_xlfn.CONFIDENCE.T(0.05,C10,3)</f>
        <v>7.6442139954818211</v>
      </c>
      <c r="D12" s="11">
        <f t="shared" si="4"/>
        <v>8.2146467727931185</v>
      </c>
      <c r="E12" s="11">
        <f t="shared" si="4"/>
        <v>4.3537422093035332</v>
      </c>
      <c r="F12" s="8">
        <f>_xlfn.CONFIDENCE.T(0.05,F11,4)</f>
        <v>4.1909191176991947E-2</v>
      </c>
    </row>
    <row r="13" spans="1:12" x14ac:dyDescent="0.2">
      <c r="A13" t="s">
        <v>26</v>
      </c>
      <c r="B13" s="8">
        <f>B10/(AVERAGE(B3:B5))</f>
        <v>8.1348096463199869E-3</v>
      </c>
      <c r="C13" s="8">
        <f t="shared" ref="C13:E13" si="5">C10/(AVERAGE(C3:C5))</f>
        <v>3.7166350881354129E-2</v>
      </c>
      <c r="D13" s="8">
        <f t="shared" si="5"/>
        <v>3.8818746538106699E-2</v>
      </c>
      <c r="E13" s="8">
        <f t="shared" si="5"/>
        <v>2.1230976265476691E-2</v>
      </c>
    </row>
    <row r="15" spans="1:12" x14ac:dyDescent="0.2">
      <c r="A15" t="s">
        <v>28</v>
      </c>
    </row>
    <row r="16" spans="1:12" x14ac:dyDescent="0.2">
      <c r="B16" s="9">
        <f>AVERAGE(B10:E10)</f>
        <v>2.2103307431224382</v>
      </c>
      <c r="H16" s="2"/>
      <c r="I16" s="2"/>
      <c r="K16" s="2"/>
      <c r="L16" s="2"/>
    </row>
    <row r="17" spans="8:12" x14ac:dyDescent="0.2">
      <c r="H17" s="2"/>
      <c r="I17" s="2"/>
      <c r="J17" s="2"/>
      <c r="K17" s="2"/>
    </row>
    <row r="18" spans="8:12" x14ac:dyDescent="0.2">
      <c r="H18" s="2"/>
      <c r="I18" s="2"/>
      <c r="K18" s="2"/>
      <c r="L18" s="2"/>
    </row>
    <row r="19" spans="8:12" x14ac:dyDescent="0.2">
      <c r="H19" s="2"/>
      <c r="I19" s="2"/>
      <c r="J19" s="2"/>
      <c r="K19" s="2"/>
    </row>
    <row r="20" spans="8:12" x14ac:dyDescent="0.2">
      <c r="H20" s="2"/>
      <c r="I20" s="2"/>
      <c r="K20" s="2"/>
      <c r="L20" s="2"/>
    </row>
    <row r="21" spans="8:12" x14ac:dyDescent="0.2">
      <c r="H21" s="2"/>
      <c r="I21" s="2"/>
      <c r="J21" s="2"/>
      <c r="K21" s="2"/>
    </row>
    <row r="22" spans="8:12" x14ac:dyDescent="0.2">
      <c r="H22" s="2"/>
      <c r="I22" s="2"/>
      <c r="K22" s="2"/>
      <c r="L22" s="2"/>
    </row>
    <row r="23" spans="8:12" x14ac:dyDescent="0.2">
      <c r="H23" s="2"/>
      <c r="I23" s="2"/>
      <c r="J23" s="2"/>
      <c r="K23" s="2"/>
    </row>
    <row r="24" spans="8:12" x14ac:dyDescent="0.2">
      <c r="H24" s="2"/>
      <c r="I24" s="2"/>
      <c r="K24" s="2"/>
      <c r="L24" s="2"/>
    </row>
    <row r="25" spans="8:12" x14ac:dyDescent="0.2">
      <c r="H25" s="2"/>
      <c r="I25" s="2"/>
      <c r="J25" s="2"/>
      <c r="K25" s="2"/>
    </row>
    <row r="26" spans="8:12" x14ac:dyDescent="0.2">
      <c r="H26" s="2"/>
      <c r="I26" s="2"/>
      <c r="K26" s="2"/>
      <c r="L26" s="2"/>
    </row>
    <row r="27" spans="8:12" x14ac:dyDescent="0.2">
      <c r="H27" s="2"/>
      <c r="I27" s="2"/>
      <c r="J27" s="2"/>
      <c r="K27" s="2"/>
    </row>
    <row r="28" spans="8:12" x14ac:dyDescent="0.2">
      <c r="H28" s="2"/>
      <c r="I28" s="2"/>
      <c r="K28" s="2"/>
      <c r="L28" s="2"/>
    </row>
    <row r="29" spans="8:12" x14ac:dyDescent="0.2">
      <c r="H29" s="2"/>
      <c r="I29" s="2"/>
      <c r="J29" s="2"/>
      <c r="K29" s="2"/>
    </row>
    <row r="30" spans="8:12" x14ac:dyDescent="0.2">
      <c r="H30" s="2"/>
      <c r="I30" s="2"/>
      <c r="K30" s="2"/>
      <c r="L30" s="2"/>
    </row>
    <row r="31" spans="8:12" x14ac:dyDescent="0.2">
      <c r="H31" s="2"/>
      <c r="I31" s="2"/>
      <c r="J31" s="2"/>
      <c r="K31" s="2"/>
    </row>
    <row r="32" spans="8:12" x14ac:dyDescent="0.2">
      <c r="H32" s="2"/>
      <c r="I32" s="2"/>
      <c r="K32" s="2"/>
      <c r="L32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Determination of BET 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  Konstantin</dc:creator>
  <cp:lastModifiedBy>Engel  Konstantin</cp:lastModifiedBy>
  <dcterms:created xsi:type="dcterms:W3CDTF">2024-11-01T10:09:27Z</dcterms:created>
  <dcterms:modified xsi:type="dcterms:W3CDTF">2025-01-10T14:45:27Z</dcterms:modified>
</cp:coreProperties>
</file>