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/HPLC Paper/"/>
    </mc:Choice>
  </mc:AlternateContent>
  <xr:revisionPtr revIDLastSave="0" documentId="13_ncr:1_{0EDA8998-C9BE-B546-B157-ABC3901073DF}" xr6:coauthVersionLast="47" xr6:coauthVersionMax="47" xr10:uidLastSave="{00000000-0000-0000-0000-000000000000}"/>
  <bookViews>
    <workbookView xWindow="-3240" yWindow="-20240" windowWidth="26840" windowHeight="14440" xr2:uid="{0506E969-6E61-F247-83F5-A42959A6E83D}"/>
  </bookViews>
  <sheets>
    <sheet name="Sheet1" sheetId="1" r:id="rId1"/>
  </sheets>
  <definedNames>
    <definedName name="_xlnm._FilterDatabase" localSheetId="0" hidden="1">Sheet1!$A$1:$J$61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2" i="1"/>
  <c r="L63" i="1" l="1"/>
  <c r="L64" i="1" s="1"/>
  <c r="M63" i="1"/>
  <c r="M64" i="1" s="1"/>
</calcChain>
</file>

<file path=xl/sharedStrings.xml><?xml version="1.0" encoding="utf-8"?>
<sst xmlns="http://schemas.openxmlformats.org/spreadsheetml/2006/main" count="416" uniqueCount="102">
  <si>
    <t>plate_1</t>
  </si>
  <si>
    <t>A1</t>
  </si>
  <si>
    <t>A2</t>
  </si>
  <si>
    <t>A5</t>
  </si>
  <si>
    <t>B1</t>
  </si>
  <si>
    <t>B3</t>
  </si>
  <si>
    <t>B4</t>
  </si>
  <si>
    <t>B5</t>
  </si>
  <si>
    <t>C1</t>
  </si>
  <si>
    <t>C3</t>
  </si>
  <si>
    <t>C4</t>
  </si>
  <si>
    <t>C5</t>
  </si>
  <si>
    <t>D1</t>
  </si>
  <si>
    <t>D3</t>
  </si>
  <si>
    <t>E1</t>
  </si>
  <si>
    <t>E3</t>
  </si>
  <si>
    <t>E5</t>
  </si>
  <si>
    <t>F1</t>
  </si>
  <si>
    <t>F3</t>
  </si>
  <si>
    <t>G1</t>
  </si>
  <si>
    <t>G2</t>
  </si>
  <si>
    <t>H1</t>
  </si>
  <si>
    <t>H2</t>
  </si>
  <si>
    <t>H4</t>
  </si>
  <si>
    <t>A6</t>
  </si>
  <si>
    <t>B6</t>
  </si>
  <si>
    <t>B7</t>
  </si>
  <si>
    <t>D7</t>
  </si>
  <si>
    <t>plate_2</t>
  </si>
  <si>
    <t>A3</t>
  </si>
  <si>
    <t>A4</t>
  </si>
  <si>
    <t>B2</t>
  </si>
  <si>
    <t>C2</t>
  </si>
  <si>
    <t>D4</t>
  </si>
  <si>
    <t>D5</t>
  </si>
  <si>
    <t>E4</t>
  </si>
  <si>
    <t>F5</t>
  </si>
  <si>
    <t>G4</t>
  </si>
  <si>
    <t>G5</t>
  </si>
  <si>
    <t>H3</t>
  </si>
  <si>
    <t>H5</t>
  </si>
  <si>
    <t>G7</t>
  </si>
  <si>
    <t>Plate</t>
  </si>
  <si>
    <t>Well</t>
  </si>
  <si>
    <t>Manual Yield</t>
  </si>
  <si>
    <t>Automated Yield</t>
  </si>
  <si>
    <t>Reagent_1</t>
  </si>
  <si>
    <t>Reagent_2</t>
  </si>
  <si>
    <t>Reagent_3</t>
  </si>
  <si>
    <t>Reagent_4</t>
  </si>
  <si>
    <t>Reagent_5</t>
  </si>
  <si>
    <t>fluoro-nitropyridine</t>
  </si>
  <si>
    <t>dimethylmorpholine</t>
  </si>
  <si>
    <t>dipea</t>
  </si>
  <si>
    <t>bromo-nitropyridine</t>
  </si>
  <si>
    <t>benzylamine</t>
  </si>
  <si>
    <t>tBuBrettPhos Pd G3</t>
  </si>
  <si>
    <t>KOtBu</t>
  </si>
  <si>
    <t>chloro-nitropyridine</t>
  </si>
  <si>
    <t>bromo-methylbenzoic acid</t>
  </si>
  <si>
    <t>trifluoromethoxyphenylboronic acid</t>
  </si>
  <si>
    <t>dppfcl2</t>
  </si>
  <si>
    <t>DBU</t>
  </si>
  <si>
    <t>dichloroaniline</t>
  </si>
  <si>
    <t>methyl bromophenylacetate</t>
  </si>
  <si>
    <t>CuI</t>
  </si>
  <si>
    <t>TBAB</t>
  </si>
  <si>
    <t>hydroxyphenylacetic acid</t>
  </si>
  <si>
    <t>bromodimethylacetamide</t>
  </si>
  <si>
    <t>Aliquat</t>
  </si>
  <si>
    <t>Xphos Pd G4</t>
  </si>
  <si>
    <t>Cs2CO3</t>
  </si>
  <si>
    <t>trifluoromethylaniline</t>
  </si>
  <si>
    <t>HATU</t>
  </si>
  <si>
    <t>proline</t>
  </si>
  <si>
    <t>EDAC</t>
  </si>
  <si>
    <t>HOBT</t>
  </si>
  <si>
    <t>guanidinobenzoic acid</t>
  </si>
  <si>
    <t>SnCl2</t>
  </si>
  <si>
    <t>HCl</t>
  </si>
  <si>
    <t>CDI</t>
  </si>
  <si>
    <t>triphenylphosphine</t>
  </si>
  <si>
    <t>DIAD</t>
  </si>
  <si>
    <t>thionyl chloride</t>
  </si>
  <si>
    <t>Product</t>
  </si>
  <si>
    <t>Sonidegib_int_1</t>
  </si>
  <si>
    <t>CN_coupling</t>
  </si>
  <si>
    <t>Sonidegib_int_2</t>
  </si>
  <si>
    <t>Sonidegib_int_3</t>
  </si>
  <si>
    <t>Diclofenac</t>
  </si>
  <si>
    <t>Camostat_int</t>
  </si>
  <si>
    <t>methyl isoxazole carboxylic acid</t>
  </si>
  <si>
    <t>enalapril starting material</t>
  </si>
  <si>
    <t>Leflunomide</t>
  </si>
  <si>
    <t>Enalapril</t>
  </si>
  <si>
    <t>Sonidegib</t>
  </si>
  <si>
    <t>Camostat</t>
  </si>
  <si>
    <t>Abs. Err.</t>
  </si>
  <si>
    <t>Squared Err.</t>
  </si>
  <si>
    <t>sum =</t>
  </si>
  <si>
    <t>MAE/RMSE=</t>
  </si>
  <si>
    <t>dichloroquinazoline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</si>
</sst>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35AE-868B-9B4E-95A7-2646AC47ED9C}">
  <dimension ref="A1:M64"/>
  <sheetViews>
    <sheetView tabSelected="1" zoomScaleNormal="100" workbookViewId="0">
      <selection activeCell="E66" sqref="E66"/>
    </sheetView>
  </sheetViews>
  <sheetFormatPr baseColWidth="10" defaultRowHeight="16" x14ac:dyDescent="0.2"/>
  <cols>
    <col min="3" max="3" width="11.5" bestFit="1" customWidth="1"/>
    <col min="4" max="4" width="14.33203125" bestFit="1" customWidth="1"/>
    <col min="5" max="5" width="27.5" bestFit="1" customWidth="1"/>
    <col min="6" max="6" width="30.33203125" bestFit="1" customWidth="1"/>
    <col min="7" max="7" width="17.1640625" bestFit="1" customWidth="1"/>
    <col min="8" max="8" width="9.6640625" bestFit="1" customWidth="1"/>
    <col min="10" max="10" width="13.83203125" bestFit="1" customWidth="1"/>
  </cols>
  <sheetData>
    <row r="1" spans="1:13" x14ac:dyDescent="0.2">
      <c r="A1" t="s">
        <v>42</v>
      </c>
      <c r="B1" t="s">
        <v>43</v>
      </c>
      <c r="C1" t="s">
        <v>44</v>
      </c>
      <c r="D1" t="s">
        <v>45</v>
      </c>
      <c r="E1" t="s">
        <v>46</v>
      </c>
      <c r="F1" t="s">
        <v>47</v>
      </c>
      <c r="G1" t="s">
        <v>48</v>
      </c>
      <c r="H1" t="s">
        <v>49</v>
      </c>
      <c r="I1" t="s">
        <v>50</v>
      </c>
      <c r="J1" t="s">
        <v>84</v>
      </c>
      <c r="L1" t="s">
        <v>97</v>
      </c>
      <c r="M1" t="s">
        <v>98</v>
      </c>
    </row>
    <row r="2" spans="1:13" x14ac:dyDescent="0.2">
      <c r="A2" t="s">
        <v>0</v>
      </c>
      <c r="B2" t="s">
        <v>1</v>
      </c>
      <c r="C2">
        <v>1.0013634840000001</v>
      </c>
      <c r="D2">
        <v>0.91849786600000005</v>
      </c>
      <c r="E2" t="s">
        <v>51</v>
      </c>
      <c r="F2" t="s">
        <v>52</v>
      </c>
      <c r="G2" t="s">
        <v>53</v>
      </c>
      <c r="J2" t="s">
        <v>85</v>
      </c>
      <c r="L2">
        <f>ABS(C2-D2)</f>
        <v>8.286561800000003E-2</v>
      </c>
      <c r="M2">
        <f>(C2-D2)^2</f>
        <v>6.8667106465219287E-3</v>
      </c>
    </row>
    <row r="3" spans="1:13" x14ac:dyDescent="0.2">
      <c r="A3" t="s">
        <v>0</v>
      </c>
      <c r="B3" t="s">
        <v>2</v>
      </c>
      <c r="C3">
        <v>0.70879230299999996</v>
      </c>
      <c r="D3">
        <v>0.70577777500000005</v>
      </c>
      <c r="E3" t="s">
        <v>54</v>
      </c>
      <c r="F3" t="s">
        <v>52</v>
      </c>
      <c r="G3" t="s">
        <v>53</v>
      </c>
      <c r="J3" t="s">
        <v>85</v>
      </c>
      <c r="L3">
        <f t="shared" ref="L3:L61" si="0">ABS(C3-D3)</f>
        <v>3.0145279999999053E-3</v>
      </c>
      <c r="M3">
        <f t="shared" ref="M3:M61" si="1">(C3-D3)^2</f>
        <v>9.0873790627834285E-6</v>
      </c>
    </row>
    <row r="4" spans="1:13" x14ac:dyDescent="0.2">
      <c r="A4" t="s">
        <v>0</v>
      </c>
      <c r="B4" t="s">
        <v>3</v>
      </c>
      <c r="C4">
        <v>0.17615065199999999</v>
      </c>
      <c r="D4">
        <v>0.172140189</v>
      </c>
      <c r="E4" t="s">
        <v>101</v>
      </c>
      <c r="F4" t="s">
        <v>55</v>
      </c>
      <c r="G4" t="s">
        <v>56</v>
      </c>
      <c r="H4" t="s">
        <v>57</v>
      </c>
      <c r="J4" t="s">
        <v>86</v>
      </c>
      <c r="L4">
        <f t="shared" si="0"/>
        <v>4.0104629999999919E-3</v>
      </c>
      <c r="M4">
        <f t="shared" si="1"/>
        <v>1.6083813474368936E-5</v>
      </c>
    </row>
    <row r="5" spans="1:13" x14ac:dyDescent="0.2">
      <c r="A5" t="s">
        <v>0</v>
      </c>
      <c r="B5" t="s">
        <v>4</v>
      </c>
      <c r="C5">
        <v>0.61402946899999999</v>
      </c>
      <c r="D5">
        <v>0.61402960100000004</v>
      </c>
      <c r="E5" t="s">
        <v>58</v>
      </c>
      <c r="F5" t="s">
        <v>52</v>
      </c>
      <c r="G5" t="s">
        <v>53</v>
      </c>
      <c r="J5" t="s">
        <v>85</v>
      </c>
      <c r="L5">
        <f t="shared" si="0"/>
        <v>1.3200000004154333E-7</v>
      </c>
      <c r="M5">
        <f t="shared" si="1"/>
        <v>1.7424000010967441E-14</v>
      </c>
    </row>
    <row r="6" spans="1:13" x14ac:dyDescent="0.2">
      <c r="A6" t="s">
        <v>0</v>
      </c>
      <c r="B6" t="s">
        <v>6</v>
      </c>
      <c r="C6">
        <v>0</v>
      </c>
      <c r="D6">
        <v>6.4007730000000002E-3</v>
      </c>
      <c r="E6" t="s">
        <v>63</v>
      </c>
      <c r="F6" t="s">
        <v>64</v>
      </c>
      <c r="G6" t="s">
        <v>65</v>
      </c>
      <c r="H6" t="s">
        <v>66</v>
      </c>
      <c r="I6" t="s">
        <v>62</v>
      </c>
      <c r="J6" t="s">
        <v>89</v>
      </c>
      <c r="L6">
        <f t="shared" si="0"/>
        <v>6.4007730000000002E-3</v>
      </c>
      <c r="M6">
        <f t="shared" si="1"/>
        <v>4.0969894997529003E-5</v>
      </c>
    </row>
    <row r="7" spans="1:13" x14ac:dyDescent="0.2">
      <c r="A7" t="s">
        <v>0</v>
      </c>
      <c r="B7" t="s">
        <v>7</v>
      </c>
      <c r="C7">
        <v>0</v>
      </c>
      <c r="D7">
        <v>6.4535169000000003E-2</v>
      </c>
      <c r="E7" t="s">
        <v>101</v>
      </c>
      <c r="F7" t="s">
        <v>55</v>
      </c>
      <c r="G7" t="s">
        <v>61</v>
      </c>
      <c r="H7" t="s">
        <v>57</v>
      </c>
      <c r="J7" t="s">
        <v>86</v>
      </c>
      <c r="L7">
        <f t="shared" si="0"/>
        <v>6.4535169000000003E-2</v>
      </c>
      <c r="M7">
        <f t="shared" si="1"/>
        <v>4.1647880378585618E-3</v>
      </c>
    </row>
    <row r="8" spans="1:13" x14ac:dyDescent="0.2">
      <c r="A8" t="s">
        <v>0</v>
      </c>
      <c r="B8" t="s">
        <v>8</v>
      </c>
      <c r="C8">
        <v>0.65097790499999997</v>
      </c>
      <c r="D8">
        <v>0.65705144299999996</v>
      </c>
      <c r="E8" t="s">
        <v>54</v>
      </c>
      <c r="F8" t="s">
        <v>52</v>
      </c>
      <c r="G8" t="s">
        <v>53</v>
      </c>
      <c r="J8" t="s">
        <v>85</v>
      </c>
      <c r="L8">
        <f t="shared" si="0"/>
        <v>6.0735379999999894E-3</v>
      </c>
      <c r="M8">
        <f t="shared" si="1"/>
        <v>3.6887863837443872E-5</v>
      </c>
    </row>
    <row r="9" spans="1:13" x14ac:dyDescent="0.2">
      <c r="A9" t="s">
        <v>0</v>
      </c>
      <c r="B9" t="s">
        <v>9</v>
      </c>
      <c r="C9">
        <v>4.9180289000000002E-2</v>
      </c>
      <c r="D9">
        <v>3.8843914E-2</v>
      </c>
      <c r="E9" t="s">
        <v>67</v>
      </c>
      <c r="F9" t="s">
        <v>68</v>
      </c>
      <c r="G9" t="s">
        <v>53</v>
      </c>
      <c r="J9" t="s">
        <v>90</v>
      </c>
      <c r="L9">
        <f t="shared" si="0"/>
        <v>1.0336375000000002E-2</v>
      </c>
      <c r="M9">
        <f t="shared" si="1"/>
        <v>1.0684064814062503E-4</v>
      </c>
    </row>
    <row r="10" spans="1:13" x14ac:dyDescent="0.2">
      <c r="A10" t="s">
        <v>0</v>
      </c>
      <c r="B10" t="s">
        <v>10</v>
      </c>
      <c r="C10">
        <v>0</v>
      </c>
      <c r="D10">
        <v>2.8111550000000001E-3</v>
      </c>
      <c r="E10" t="s">
        <v>63</v>
      </c>
      <c r="F10" t="s">
        <v>64</v>
      </c>
      <c r="G10" t="s">
        <v>65</v>
      </c>
      <c r="H10" t="s">
        <v>69</v>
      </c>
      <c r="I10" t="s">
        <v>62</v>
      </c>
      <c r="J10" t="s">
        <v>89</v>
      </c>
      <c r="L10">
        <f t="shared" si="0"/>
        <v>2.8111550000000001E-3</v>
      </c>
      <c r="M10">
        <f t="shared" si="1"/>
        <v>7.9025924340250008E-6</v>
      </c>
    </row>
    <row r="11" spans="1:13" x14ac:dyDescent="0.2">
      <c r="A11" t="s">
        <v>0</v>
      </c>
      <c r="B11" t="s">
        <v>11</v>
      </c>
      <c r="C11">
        <v>0</v>
      </c>
      <c r="D11">
        <v>3.2170418999999999E-2</v>
      </c>
      <c r="E11" t="s">
        <v>101</v>
      </c>
      <c r="F11" t="s">
        <v>55</v>
      </c>
      <c r="G11" t="s">
        <v>70</v>
      </c>
      <c r="H11" t="s">
        <v>62</v>
      </c>
      <c r="J11" t="s">
        <v>86</v>
      </c>
      <c r="L11">
        <f t="shared" si="0"/>
        <v>3.2170418999999999E-2</v>
      </c>
      <c r="M11">
        <f t="shared" si="1"/>
        <v>1.0349358586355609E-3</v>
      </c>
    </row>
    <row r="12" spans="1:13" x14ac:dyDescent="0.2">
      <c r="A12" t="s">
        <v>0</v>
      </c>
      <c r="B12" t="s">
        <v>12</v>
      </c>
      <c r="C12">
        <v>1.0246919969999999</v>
      </c>
      <c r="D12">
        <v>0.85146075300000001</v>
      </c>
      <c r="E12" t="s">
        <v>51</v>
      </c>
      <c r="F12" t="s">
        <v>52</v>
      </c>
      <c r="G12" t="s">
        <v>53</v>
      </c>
      <c r="J12" t="s">
        <v>85</v>
      </c>
      <c r="L12">
        <f t="shared" si="0"/>
        <v>0.1732312439999999</v>
      </c>
      <c r="M12">
        <f t="shared" si="1"/>
        <v>3.00090638977875E-2</v>
      </c>
    </row>
    <row r="13" spans="1:13" x14ac:dyDescent="0.2">
      <c r="A13" t="s">
        <v>0</v>
      </c>
      <c r="B13" t="s">
        <v>13</v>
      </c>
      <c r="C13">
        <v>1</v>
      </c>
      <c r="D13">
        <v>0.72843957699999995</v>
      </c>
      <c r="E13" t="s">
        <v>67</v>
      </c>
      <c r="F13" t="s">
        <v>68</v>
      </c>
      <c r="G13" t="s">
        <v>71</v>
      </c>
      <c r="J13" t="s">
        <v>90</v>
      </c>
      <c r="L13">
        <f t="shared" si="0"/>
        <v>0.27156042300000005</v>
      </c>
      <c r="M13">
        <f t="shared" si="1"/>
        <v>7.3745063339938952E-2</v>
      </c>
    </row>
    <row r="14" spans="1:13" x14ac:dyDescent="0.2">
      <c r="A14" t="s">
        <v>0</v>
      </c>
      <c r="B14" t="s">
        <v>14</v>
      </c>
      <c r="C14">
        <v>0.58742096499999996</v>
      </c>
      <c r="D14">
        <v>0.60313465300000002</v>
      </c>
      <c r="E14" t="s">
        <v>58</v>
      </c>
      <c r="F14" t="s">
        <v>52</v>
      </c>
      <c r="G14" t="s">
        <v>53</v>
      </c>
      <c r="J14" t="s">
        <v>85</v>
      </c>
      <c r="L14">
        <f t="shared" si="0"/>
        <v>1.5713688000000059E-2</v>
      </c>
      <c r="M14">
        <f t="shared" si="1"/>
        <v>2.4691999056134585E-4</v>
      </c>
    </row>
    <row r="15" spans="1:13" x14ac:dyDescent="0.2">
      <c r="A15" t="s">
        <v>0</v>
      </c>
      <c r="B15" t="s">
        <v>15</v>
      </c>
      <c r="C15">
        <v>7.6880297E-2</v>
      </c>
      <c r="D15">
        <v>5.0426400000000003E-2</v>
      </c>
      <c r="E15" t="s">
        <v>67</v>
      </c>
      <c r="F15" t="s">
        <v>68</v>
      </c>
      <c r="G15" t="s">
        <v>57</v>
      </c>
      <c r="J15" t="s">
        <v>90</v>
      </c>
      <c r="L15">
        <f t="shared" si="0"/>
        <v>2.6453896999999997E-2</v>
      </c>
      <c r="M15">
        <f t="shared" si="1"/>
        <v>6.9980866648660885E-4</v>
      </c>
    </row>
    <row r="16" spans="1:13" x14ac:dyDescent="0.2">
      <c r="A16" t="s">
        <v>0</v>
      </c>
      <c r="B16" t="s">
        <v>16</v>
      </c>
      <c r="C16">
        <v>0</v>
      </c>
      <c r="D16">
        <v>0</v>
      </c>
      <c r="E16" t="s">
        <v>101</v>
      </c>
      <c r="F16" t="s">
        <v>55</v>
      </c>
      <c r="G16" t="s">
        <v>61</v>
      </c>
      <c r="H16" t="s">
        <v>62</v>
      </c>
      <c r="J16" t="s">
        <v>86</v>
      </c>
      <c r="L16">
        <f t="shared" si="0"/>
        <v>0</v>
      </c>
      <c r="M16">
        <f t="shared" si="1"/>
        <v>0</v>
      </c>
    </row>
    <row r="17" spans="1:13" x14ac:dyDescent="0.2">
      <c r="A17" t="s">
        <v>0</v>
      </c>
      <c r="B17" t="s">
        <v>17</v>
      </c>
      <c r="C17">
        <v>0.65375611700000003</v>
      </c>
      <c r="D17">
        <v>0.65630588599999995</v>
      </c>
      <c r="E17" t="s">
        <v>54</v>
      </c>
      <c r="F17" t="s">
        <v>52</v>
      </c>
      <c r="G17" t="s">
        <v>53</v>
      </c>
      <c r="J17" t="s">
        <v>85</v>
      </c>
      <c r="L17">
        <f t="shared" si="0"/>
        <v>2.549768999999924E-3</v>
      </c>
      <c r="M17">
        <f t="shared" si="1"/>
        <v>6.5013219533606127E-6</v>
      </c>
    </row>
    <row r="18" spans="1:13" x14ac:dyDescent="0.2">
      <c r="A18" t="s">
        <v>0</v>
      </c>
      <c r="B18" t="s">
        <v>18</v>
      </c>
      <c r="C18">
        <v>0.34009420000000001</v>
      </c>
      <c r="D18">
        <v>0.35620331900000002</v>
      </c>
      <c r="E18" t="s">
        <v>67</v>
      </c>
      <c r="F18" t="s">
        <v>68</v>
      </c>
      <c r="G18" t="s">
        <v>62</v>
      </c>
      <c r="J18" t="s">
        <v>90</v>
      </c>
      <c r="L18">
        <f t="shared" si="0"/>
        <v>1.6109119000000005E-2</v>
      </c>
      <c r="M18">
        <f t="shared" si="1"/>
        <v>2.5950371495616118E-4</v>
      </c>
    </row>
    <row r="19" spans="1:13" x14ac:dyDescent="0.2">
      <c r="A19" t="s">
        <v>0</v>
      </c>
      <c r="B19" t="s">
        <v>19</v>
      </c>
      <c r="C19">
        <v>0.56341562099999998</v>
      </c>
      <c r="D19">
        <v>0.56728202800000005</v>
      </c>
      <c r="E19" t="s">
        <v>51</v>
      </c>
      <c r="F19" t="s">
        <v>52</v>
      </c>
      <c r="G19" t="s">
        <v>53</v>
      </c>
      <c r="J19" t="s">
        <v>85</v>
      </c>
      <c r="L19">
        <f t="shared" si="0"/>
        <v>3.8664070000000716E-3</v>
      </c>
      <c r="M19">
        <f t="shared" si="1"/>
        <v>1.4949103089649554E-5</v>
      </c>
    </row>
    <row r="20" spans="1:13" x14ac:dyDescent="0.2">
      <c r="A20" t="s">
        <v>0</v>
      </c>
      <c r="B20" t="s">
        <v>20</v>
      </c>
      <c r="C20">
        <v>0.25806938499999998</v>
      </c>
      <c r="D20">
        <v>0.41522290099999998</v>
      </c>
      <c r="E20" t="s">
        <v>59</v>
      </c>
      <c r="F20" t="s">
        <v>60</v>
      </c>
      <c r="G20" t="s">
        <v>70</v>
      </c>
      <c r="H20" t="s">
        <v>62</v>
      </c>
      <c r="J20" t="s">
        <v>87</v>
      </c>
      <c r="L20">
        <f t="shared" si="0"/>
        <v>0.15715351599999999</v>
      </c>
      <c r="M20">
        <f t="shared" si="1"/>
        <v>2.4697227591162253E-2</v>
      </c>
    </row>
    <row r="21" spans="1:13" x14ac:dyDescent="0.2">
      <c r="A21" t="s">
        <v>0</v>
      </c>
      <c r="B21" t="s">
        <v>21</v>
      </c>
      <c r="C21">
        <v>0.35785279399999997</v>
      </c>
      <c r="D21">
        <v>0.36088370600000003</v>
      </c>
      <c r="E21" t="s">
        <v>58</v>
      </c>
      <c r="F21" t="s">
        <v>52</v>
      </c>
      <c r="G21" t="s">
        <v>53</v>
      </c>
      <c r="J21" t="s">
        <v>85</v>
      </c>
      <c r="L21">
        <f t="shared" si="0"/>
        <v>3.0309120000000522E-3</v>
      </c>
      <c r="M21">
        <f t="shared" si="1"/>
        <v>9.186427551744317E-6</v>
      </c>
    </row>
    <row r="22" spans="1:13" x14ac:dyDescent="0.2">
      <c r="A22" t="s">
        <v>0</v>
      </c>
      <c r="B22" t="s">
        <v>22</v>
      </c>
      <c r="C22">
        <v>0.13391773200000001</v>
      </c>
      <c r="D22">
        <v>9.7956481999999998E-2</v>
      </c>
      <c r="E22" t="s">
        <v>59</v>
      </c>
      <c r="F22" t="s">
        <v>60</v>
      </c>
      <c r="G22" t="s">
        <v>56</v>
      </c>
      <c r="H22" t="s">
        <v>62</v>
      </c>
      <c r="J22" t="s">
        <v>87</v>
      </c>
      <c r="L22">
        <f t="shared" si="0"/>
        <v>3.5961250000000014E-2</v>
      </c>
      <c r="M22">
        <f t="shared" si="1"/>
        <v>1.293211501562501E-3</v>
      </c>
    </row>
    <row r="23" spans="1:13" x14ac:dyDescent="0.2">
      <c r="A23" t="s">
        <v>0</v>
      </c>
      <c r="B23" t="s">
        <v>23</v>
      </c>
      <c r="C23">
        <v>0</v>
      </c>
      <c r="D23">
        <v>0</v>
      </c>
      <c r="E23" t="s">
        <v>101</v>
      </c>
      <c r="F23" t="s">
        <v>55</v>
      </c>
      <c r="G23" t="s">
        <v>70</v>
      </c>
      <c r="H23" t="s">
        <v>57</v>
      </c>
      <c r="J23" t="s">
        <v>86</v>
      </c>
      <c r="L23">
        <f t="shared" si="0"/>
        <v>0</v>
      </c>
      <c r="M23">
        <f t="shared" si="1"/>
        <v>0</v>
      </c>
    </row>
    <row r="24" spans="1:13" x14ac:dyDescent="0.2">
      <c r="A24" t="s">
        <v>0</v>
      </c>
      <c r="B24" t="s">
        <v>24</v>
      </c>
      <c r="C24">
        <v>1</v>
      </c>
      <c r="D24">
        <v>0.91979633900000002</v>
      </c>
      <c r="E24" t="s">
        <v>51</v>
      </c>
      <c r="F24" t="s">
        <v>52</v>
      </c>
      <c r="G24" t="s">
        <v>53</v>
      </c>
      <c r="J24" t="s">
        <v>85</v>
      </c>
      <c r="L24">
        <f t="shared" si="0"/>
        <v>8.0203660999999982E-2</v>
      </c>
      <c r="M24">
        <f t="shared" si="1"/>
        <v>6.4326272378029178E-3</v>
      </c>
    </row>
    <row r="25" spans="1:13" x14ac:dyDescent="0.2">
      <c r="A25" t="s">
        <v>0</v>
      </c>
      <c r="B25" t="s">
        <v>25</v>
      </c>
      <c r="C25">
        <v>1</v>
      </c>
      <c r="D25">
        <v>0.91689631599999999</v>
      </c>
      <c r="E25" t="s">
        <v>51</v>
      </c>
      <c r="F25" t="s">
        <v>52</v>
      </c>
      <c r="G25" t="s">
        <v>62</v>
      </c>
      <c r="J25" t="s">
        <v>85</v>
      </c>
      <c r="L25">
        <f t="shared" si="0"/>
        <v>8.3103684000000011E-2</v>
      </c>
      <c r="M25">
        <f t="shared" si="1"/>
        <v>6.9062222943718577E-3</v>
      </c>
    </row>
    <row r="26" spans="1:13" x14ac:dyDescent="0.2">
      <c r="A26" t="s">
        <v>0</v>
      </c>
      <c r="B26" t="s">
        <v>26</v>
      </c>
      <c r="C26">
        <v>0.5</v>
      </c>
      <c r="D26">
        <v>0.46976591899999998</v>
      </c>
      <c r="E26" t="s">
        <v>67</v>
      </c>
      <c r="F26" t="s">
        <v>68</v>
      </c>
      <c r="G26" t="s">
        <v>62</v>
      </c>
      <c r="J26" t="s">
        <v>90</v>
      </c>
      <c r="L26">
        <f t="shared" si="0"/>
        <v>3.0234081000000024E-2</v>
      </c>
      <c r="M26">
        <f t="shared" si="1"/>
        <v>9.140996539145624E-4</v>
      </c>
    </row>
    <row r="27" spans="1:13" x14ac:dyDescent="0.2">
      <c r="A27" t="s">
        <v>0</v>
      </c>
      <c r="B27" t="s">
        <v>27</v>
      </c>
      <c r="C27">
        <v>0.44400000000000001</v>
      </c>
      <c r="D27">
        <v>0.34100000000000003</v>
      </c>
      <c r="E27" t="s">
        <v>63</v>
      </c>
      <c r="F27" t="s">
        <v>64</v>
      </c>
      <c r="G27" t="s">
        <v>65</v>
      </c>
      <c r="H27" t="s">
        <v>71</v>
      </c>
      <c r="J27" t="s">
        <v>89</v>
      </c>
      <c r="L27">
        <f t="shared" si="0"/>
        <v>0.10299999999999998</v>
      </c>
      <c r="M27">
        <f t="shared" si="1"/>
        <v>1.0608999999999995E-2</v>
      </c>
    </row>
    <row r="28" spans="1:13" x14ac:dyDescent="0.2">
      <c r="A28" t="s">
        <v>28</v>
      </c>
      <c r="B28" t="s">
        <v>2</v>
      </c>
      <c r="C28">
        <v>0.62868673027575828</v>
      </c>
      <c r="D28">
        <v>0.93323451538780133</v>
      </c>
      <c r="E28" t="s">
        <v>91</v>
      </c>
      <c r="F28" t="s">
        <v>72</v>
      </c>
      <c r="G28" t="s">
        <v>73</v>
      </c>
      <c r="H28" t="s">
        <v>53</v>
      </c>
      <c r="J28" t="s">
        <v>93</v>
      </c>
      <c r="L28">
        <f t="shared" si="0"/>
        <v>0.30454778511204306</v>
      </c>
      <c r="M28">
        <f t="shared" si="1"/>
        <v>9.2749353416651151E-2</v>
      </c>
    </row>
    <row r="29" spans="1:13" x14ac:dyDescent="0.2">
      <c r="A29" t="s">
        <v>28</v>
      </c>
      <c r="B29" t="s">
        <v>29</v>
      </c>
      <c r="C29">
        <v>0.9</v>
      </c>
      <c r="D29">
        <v>1</v>
      </c>
      <c r="E29" t="s">
        <v>92</v>
      </c>
      <c r="F29" t="s">
        <v>74</v>
      </c>
      <c r="G29" t="s">
        <v>73</v>
      </c>
      <c r="H29" t="s">
        <v>53</v>
      </c>
      <c r="J29" t="s">
        <v>94</v>
      </c>
      <c r="L29">
        <f t="shared" si="0"/>
        <v>9.9999999999999978E-2</v>
      </c>
      <c r="M29">
        <f t="shared" si="1"/>
        <v>9.999999999999995E-3</v>
      </c>
    </row>
    <row r="30" spans="1:13" x14ac:dyDescent="0.2">
      <c r="A30" t="s">
        <v>28</v>
      </c>
      <c r="B30" t="s">
        <v>30</v>
      </c>
      <c r="C30">
        <v>0.73878350884629873</v>
      </c>
      <c r="D30">
        <v>0.43526404133860741</v>
      </c>
      <c r="E30" t="s">
        <v>88</v>
      </c>
      <c r="F30" t="s">
        <v>87</v>
      </c>
      <c r="G30" t="s">
        <v>75</v>
      </c>
      <c r="H30" t="s">
        <v>76</v>
      </c>
      <c r="J30" t="s">
        <v>95</v>
      </c>
      <c r="L30">
        <f t="shared" si="0"/>
        <v>0.30351946750769132</v>
      </c>
      <c r="M30">
        <f t="shared" si="1"/>
        <v>9.2124067156152484E-2</v>
      </c>
    </row>
    <row r="31" spans="1:13" x14ac:dyDescent="0.2">
      <c r="A31" t="s">
        <v>28</v>
      </c>
      <c r="B31" t="s">
        <v>3</v>
      </c>
      <c r="C31">
        <v>0.55490627402537329</v>
      </c>
      <c r="D31">
        <v>1</v>
      </c>
      <c r="E31" t="s">
        <v>90</v>
      </c>
      <c r="F31" t="s">
        <v>77</v>
      </c>
      <c r="G31" t="s">
        <v>75</v>
      </c>
      <c r="H31" t="s">
        <v>76</v>
      </c>
      <c r="J31" t="s">
        <v>96</v>
      </c>
      <c r="L31">
        <f t="shared" si="0"/>
        <v>0.44509372597462671</v>
      </c>
      <c r="M31">
        <f t="shared" si="1"/>
        <v>0.19810842490197608</v>
      </c>
    </row>
    <row r="32" spans="1:13" x14ac:dyDescent="0.2">
      <c r="A32" t="s">
        <v>28</v>
      </c>
      <c r="B32" t="s">
        <v>4</v>
      </c>
      <c r="C32">
        <v>1</v>
      </c>
      <c r="D32">
        <v>0.92814856012402536</v>
      </c>
      <c r="E32" t="s">
        <v>85</v>
      </c>
      <c r="F32" t="s">
        <v>78</v>
      </c>
      <c r="G32" t="s">
        <v>79</v>
      </c>
      <c r="J32" t="s">
        <v>88</v>
      </c>
      <c r="L32">
        <f t="shared" si="0"/>
        <v>7.1851439875974643E-2</v>
      </c>
      <c r="M32">
        <f t="shared" si="1"/>
        <v>5.1626294122507988E-3</v>
      </c>
    </row>
    <row r="33" spans="1:13" x14ac:dyDescent="0.2">
      <c r="A33" t="s">
        <v>28</v>
      </c>
      <c r="B33" t="s">
        <v>31</v>
      </c>
      <c r="C33">
        <v>0</v>
      </c>
      <c r="D33">
        <v>1.490425832065481E-2</v>
      </c>
      <c r="E33" t="s">
        <v>91</v>
      </c>
      <c r="F33" t="s">
        <v>72</v>
      </c>
      <c r="G33" t="s">
        <v>80</v>
      </c>
      <c r="H33" t="s">
        <v>53</v>
      </c>
      <c r="J33" t="s">
        <v>93</v>
      </c>
      <c r="L33">
        <f t="shared" si="0"/>
        <v>1.490425832065481E-2</v>
      </c>
      <c r="M33">
        <f t="shared" si="1"/>
        <v>2.2213691608880814E-4</v>
      </c>
    </row>
    <row r="34" spans="1:13" x14ac:dyDescent="0.2">
      <c r="A34" t="s">
        <v>28</v>
      </c>
      <c r="B34" t="s">
        <v>5</v>
      </c>
      <c r="C34">
        <v>0.58105079872009302</v>
      </c>
      <c r="D34">
        <v>0.71946266443344287</v>
      </c>
      <c r="E34" t="s">
        <v>92</v>
      </c>
      <c r="F34" t="s">
        <v>74</v>
      </c>
      <c r="G34" t="s">
        <v>73</v>
      </c>
      <c r="H34" t="s">
        <v>53</v>
      </c>
      <c r="J34" t="s">
        <v>94</v>
      </c>
      <c r="L34">
        <f t="shared" si="0"/>
        <v>0.13841186571334985</v>
      </c>
      <c r="M34">
        <f t="shared" si="1"/>
        <v>1.9157844570250392E-2</v>
      </c>
    </row>
    <row r="35" spans="1:13" x14ac:dyDescent="0.2">
      <c r="A35" t="s">
        <v>28</v>
      </c>
      <c r="B35" t="s">
        <v>6</v>
      </c>
      <c r="C35">
        <v>0.39628710676397322</v>
      </c>
      <c r="D35">
        <v>0.42501675824153845</v>
      </c>
      <c r="E35" t="s">
        <v>88</v>
      </c>
      <c r="F35" t="s">
        <v>87</v>
      </c>
      <c r="G35" t="s">
        <v>73</v>
      </c>
      <c r="H35" t="s">
        <v>53</v>
      </c>
      <c r="J35" t="s">
        <v>95</v>
      </c>
      <c r="L35">
        <f t="shared" si="0"/>
        <v>2.8729651477565232E-2</v>
      </c>
      <c r="M35">
        <f t="shared" si="1"/>
        <v>8.2539287402236619E-4</v>
      </c>
    </row>
    <row r="36" spans="1:13" x14ac:dyDescent="0.2">
      <c r="A36" t="s">
        <v>28</v>
      </c>
      <c r="B36" t="s">
        <v>7</v>
      </c>
      <c r="C36">
        <v>0.53991164441473949</v>
      </c>
      <c r="D36">
        <v>0.79816540226202892</v>
      </c>
      <c r="E36" t="s">
        <v>90</v>
      </c>
      <c r="F36" t="s">
        <v>77</v>
      </c>
      <c r="G36" t="s">
        <v>75</v>
      </c>
      <c r="H36" t="s">
        <v>76</v>
      </c>
      <c r="J36" t="s">
        <v>96</v>
      </c>
      <c r="L36">
        <f t="shared" si="0"/>
        <v>0.25825375784728943</v>
      </c>
      <c r="M36">
        <f t="shared" si="1"/>
        <v>6.6695003442246409E-2</v>
      </c>
    </row>
    <row r="37" spans="1:13" x14ac:dyDescent="0.2">
      <c r="A37" t="s">
        <v>28</v>
      </c>
      <c r="B37" t="s">
        <v>8</v>
      </c>
      <c r="C37">
        <v>0.69635002668662871</v>
      </c>
      <c r="D37">
        <v>0.41428743511065602</v>
      </c>
      <c r="E37" t="s">
        <v>85</v>
      </c>
      <c r="F37" t="s">
        <v>78</v>
      </c>
      <c r="G37" t="s">
        <v>79</v>
      </c>
      <c r="J37" t="s">
        <v>88</v>
      </c>
      <c r="L37">
        <f t="shared" si="0"/>
        <v>0.28206259157597269</v>
      </c>
      <c r="M37">
        <f t="shared" si="1"/>
        <v>7.9559305566553981E-2</v>
      </c>
    </row>
    <row r="38" spans="1:13" x14ac:dyDescent="0.2">
      <c r="A38" t="s">
        <v>28</v>
      </c>
      <c r="B38" t="s">
        <v>32</v>
      </c>
      <c r="C38">
        <v>0</v>
      </c>
      <c r="D38">
        <v>1.8913383315916671E-3</v>
      </c>
      <c r="E38" t="s">
        <v>91</v>
      </c>
      <c r="F38" t="s">
        <v>72</v>
      </c>
      <c r="G38" t="s">
        <v>80</v>
      </c>
      <c r="H38" t="s">
        <v>53</v>
      </c>
      <c r="J38" t="s">
        <v>93</v>
      </c>
      <c r="L38">
        <f t="shared" si="0"/>
        <v>1.8913383315916671E-3</v>
      </c>
      <c r="M38">
        <f t="shared" si="1"/>
        <v>3.577160684547951E-6</v>
      </c>
    </row>
    <row r="39" spans="1:13" x14ac:dyDescent="0.2">
      <c r="A39" t="s">
        <v>28</v>
      </c>
      <c r="B39" t="s">
        <v>9</v>
      </c>
      <c r="C39">
        <v>0.20809678429838629</v>
      </c>
      <c r="D39">
        <v>0.13601602369249349</v>
      </c>
      <c r="E39" t="s">
        <v>92</v>
      </c>
      <c r="F39" t="s">
        <v>74</v>
      </c>
      <c r="G39" t="s">
        <v>80</v>
      </c>
      <c r="H39" t="s">
        <v>53</v>
      </c>
      <c r="J39" t="s">
        <v>94</v>
      </c>
      <c r="L39">
        <f t="shared" si="0"/>
        <v>7.2080760605892802E-2</v>
      </c>
      <c r="M39">
        <f t="shared" si="1"/>
        <v>5.1956360495240272E-3</v>
      </c>
    </row>
    <row r="40" spans="1:13" x14ac:dyDescent="0.2">
      <c r="A40" t="s">
        <v>28</v>
      </c>
      <c r="B40" t="s">
        <v>10</v>
      </c>
      <c r="C40">
        <v>0.53643493099516859</v>
      </c>
      <c r="D40">
        <v>0.53764038874821762</v>
      </c>
      <c r="E40" t="s">
        <v>88</v>
      </c>
      <c r="F40" t="s">
        <v>87</v>
      </c>
      <c r="G40" t="s">
        <v>73</v>
      </c>
      <c r="H40" t="s">
        <v>53</v>
      </c>
      <c r="J40" t="s">
        <v>95</v>
      </c>
      <c r="L40">
        <f t="shared" si="0"/>
        <v>1.2054577530490329E-3</v>
      </c>
      <c r="M40">
        <f t="shared" si="1"/>
        <v>1.4531283943860232E-6</v>
      </c>
    </row>
    <row r="41" spans="1:13" x14ac:dyDescent="0.2">
      <c r="A41" t="s">
        <v>28</v>
      </c>
      <c r="B41" t="s">
        <v>11</v>
      </c>
      <c r="C41">
        <v>0</v>
      </c>
      <c r="D41">
        <v>0</v>
      </c>
      <c r="E41" t="s">
        <v>90</v>
      </c>
      <c r="F41" t="s">
        <v>77</v>
      </c>
      <c r="G41" t="s">
        <v>73</v>
      </c>
      <c r="H41" t="s">
        <v>53</v>
      </c>
      <c r="J41" t="s">
        <v>96</v>
      </c>
      <c r="L41">
        <f t="shared" si="0"/>
        <v>0</v>
      </c>
      <c r="M41">
        <f t="shared" si="1"/>
        <v>0</v>
      </c>
    </row>
    <row r="42" spans="1:13" x14ac:dyDescent="0.2">
      <c r="A42" t="s">
        <v>28</v>
      </c>
      <c r="B42" t="s">
        <v>12</v>
      </c>
      <c r="C42">
        <v>0.67854143691945901</v>
      </c>
      <c r="D42">
        <v>0.52970136452784067</v>
      </c>
      <c r="E42" t="s">
        <v>85</v>
      </c>
      <c r="F42" t="s">
        <v>78</v>
      </c>
      <c r="G42" t="s">
        <v>79</v>
      </c>
      <c r="J42" t="s">
        <v>88</v>
      </c>
      <c r="L42">
        <f t="shared" si="0"/>
        <v>0.14884007239161834</v>
      </c>
      <c r="M42">
        <f t="shared" si="1"/>
        <v>2.2153367149542188E-2</v>
      </c>
    </row>
    <row r="43" spans="1:13" x14ac:dyDescent="0.2">
      <c r="A43" t="s">
        <v>28</v>
      </c>
      <c r="B43" t="s">
        <v>13</v>
      </c>
      <c r="C43">
        <v>0.28215125216866299</v>
      </c>
      <c r="D43">
        <v>0.27365011774638937</v>
      </c>
      <c r="E43" t="s">
        <v>92</v>
      </c>
      <c r="F43" t="s">
        <v>74</v>
      </c>
      <c r="G43" t="s">
        <v>80</v>
      </c>
      <c r="H43" t="s">
        <v>53</v>
      </c>
      <c r="J43" t="s">
        <v>94</v>
      </c>
      <c r="L43">
        <f t="shared" si="0"/>
        <v>8.5011344222736263E-3</v>
      </c>
      <c r="M43">
        <f t="shared" si="1"/>
        <v>7.2269286465565538E-5</v>
      </c>
    </row>
    <row r="44" spans="1:13" x14ac:dyDescent="0.2">
      <c r="A44" t="s">
        <v>28</v>
      </c>
      <c r="B44" t="s">
        <v>33</v>
      </c>
      <c r="C44">
        <v>0</v>
      </c>
      <c r="D44">
        <v>0.11418719199502976</v>
      </c>
      <c r="E44" t="s">
        <v>88</v>
      </c>
      <c r="F44" t="s">
        <v>87</v>
      </c>
      <c r="G44" t="s">
        <v>80</v>
      </c>
      <c r="H44" t="s">
        <v>53</v>
      </c>
      <c r="J44" t="s">
        <v>95</v>
      </c>
      <c r="L44">
        <f t="shared" si="0"/>
        <v>0.11418719199502976</v>
      </c>
      <c r="M44">
        <f t="shared" si="1"/>
        <v>1.3038714815709788E-2</v>
      </c>
    </row>
    <row r="45" spans="1:13" x14ac:dyDescent="0.2">
      <c r="A45" t="s">
        <v>28</v>
      </c>
      <c r="B45" t="s">
        <v>34</v>
      </c>
      <c r="C45">
        <v>9.0500197979030195E-2</v>
      </c>
      <c r="D45">
        <v>0</v>
      </c>
      <c r="E45" t="s">
        <v>90</v>
      </c>
      <c r="F45" t="s">
        <v>77</v>
      </c>
      <c r="G45" t="s">
        <v>81</v>
      </c>
      <c r="H45" t="s">
        <v>82</v>
      </c>
      <c r="J45" t="s">
        <v>96</v>
      </c>
      <c r="L45">
        <f t="shared" si="0"/>
        <v>9.0500197979030195E-2</v>
      </c>
      <c r="M45">
        <f t="shared" si="1"/>
        <v>8.1902858342436605E-3</v>
      </c>
    </row>
    <row r="46" spans="1:13" x14ac:dyDescent="0.2">
      <c r="A46" t="s">
        <v>28</v>
      </c>
      <c r="B46" t="s">
        <v>14</v>
      </c>
      <c r="C46">
        <v>1</v>
      </c>
      <c r="D46">
        <v>0.75591986866198935</v>
      </c>
      <c r="E46" t="s">
        <v>85</v>
      </c>
      <c r="F46" t="s">
        <v>78</v>
      </c>
      <c r="G46" t="s">
        <v>79</v>
      </c>
      <c r="J46" t="s">
        <v>88</v>
      </c>
      <c r="L46">
        <f t="shared" si="0"/>
        <v>0.24408013133801065</v>
      </c>
      <c r="M46">
        <f t="shared" si="1"/>
        <v>5.9575110513980532E-2</v>
      </c>
    </row>
    <row r="47" spans="1:13" x14ac:dyDescent="0.2">
      <c r="A47" t="s">
        <v>28</v>
      </c>
      <c r="B47" t="s">
        <v>15</v>
      </c>
      <c r="C47">
        <v>0</v>
      </c>
      <c r="D47">
        <v>9.3713622363742019E-2</v>
      </c>
      <c r="E47" t="s">
        <v>92</v>
      </c>
      <c r="F47" t="s">
        <v>74</v>
      </c>
      <c r="G47" t="s">
        <v>83</v>
      </c>
      <c r="H47" t="s">
        <v>53</v>
      </c>
      <c r="J47" t="s">
        <v>94</v>
      </c>
      <c r="L47">
        <f t="shared" si="0"/>
        <v>9.3713622363742019E-2</v>
      </c>
      <c r="M47">
        <f t="shared" si="1"/>
        <v>8.7822430165340488E-3</v>
      </c>
    </row>
    <row r="48" spans="1:13" x14ac:dyDescent="0.2">
      <c r="A48" t="s">
        <v>28</v>
      </c>
      <c r="B48" t="s">
        <v>35</v>
      </c>
      <c r="C48">
        <v>0</v>
      </c>
      <c r="D48">
        <v>6.7341642700593618E-2</v>
      </c>
      <c r="E48" t="s">
        <v>88</v>
      </c>
      <c r="F48" t="s">
        <v>87</v>
      </c>
      <c r="G48" t="s">
        <v>80</v>
      </c>
      <c r="H48" t="s">
        <v>53</v>
      </c>
      <c r="J48" t="s">
        <v>95</v>
      </c>
      <c r="L48">
        <f t="shared" si="0"/>
        <v>6.7341642700593618E-2</v>
      </c>
      <c r="M48">
        <f t="shared" si="1"/>
        <v>4.5348968416144136E-3</v>
      </c>
    </row>
    <row r="49" spans="1:13" x14ac:dyDescent="0.2">
      <c r="A49" t="s">
        <v>28</v>
      </c>
      <c r="B49" t="s">
        <v>16</v>
      </c>
      <c r="C49">
        <v>0</v>
      </c>
      <c r="D49">
        <v>7.8713381391347592E-2</v>
      </c>
      <c r="E49" t="s">
        <v>90</v>
      </c>
      <c r="F49" t="s">
        <v>77</v>
      </c>
      <c r="G49" t="s">
        <v>80</v>
      </c>
      <c r="H49" t="s">
        <v>53</v>
      </c>
      <c r="J49" t="s">
        <v>96</v>
      </c>
      <c r="L49">
        <f t="shared" si="0"/>
        <v>7.8713381391347592E-2</v>
      </c>
      <c r="M49">
        <f t="shared" si="1"/>
        <v>6.1957964100597456E-3</v>
      </c>
    </row>
    <row r="50" spans="1:13" x14ac:dyDescent="0.2">
      <c r="A50" t="s">
        <v>28</v>
      </c>
      <c r="B50" t="s">
        <v>17</v>
      </c>
      <c r="C50">
        <v>0.68910397628817988</v>
      </c>
      <c r="D50">
        <v>0.7182477921905529</v>
      </c>
      <c r="E50" t="s">
        <v>91</v>
      </c>
      <c r="F50" t="s">
        <v>72</v>
      </c>
      <c r="G50" t="s">
        <v>75</v>
      </c>
      <c r="H50" t="s">
        <v>76</v>
      </c>
      <c r="J50" t="s">
        <v>93</v>
      </c>
      <c r="L50">
        <f t="shared" si="0"/>
        <v>2.9143815902373027E-2</v>
      </c>
      <c r="M50">
        <f t="shared" si="1"/>
        <v>8.4936200535141093E-4</v>
      </c>
    </row>
    <row r="51" spans="1:13" x14ac:dyDescent="0.2">
      <c r="A51" t="s">
        <v>28</v>
      </c>
      <c r="B51" t="s">
        <v>18</v>
      </c>
      <c r="C51">
        <v>0</v>
      </c>
      <c r="D51">
        <v>0</v>
      </c>
      <c r="E51" t="s">
        <v>92</v>
      </c>
      <c r="F51" t="s">
        <v>74</v>
      </c>
      <c r="G51" t="s">
        <v>83</v>
      </c>
      <c r="H51" t="s">
        <v>53</v>
      </c>
      <c r="J51" t="s">
        <v>94</v>
      </c>
      <c r="L51">
        <f t="shared" si="0"/>
        <v>0</v>
      </c>
      <c r="M51">
        <f t="shared" si="1"/>
        <v>0</v>
      </c>
    </row>
    <row r="52" spans="1:13" x14ac:dyDescent="0.2">
      <c r="A52" t="s">
        <v>28</v>
      </c>
      <c r="B52" t="s">
        <v>36</v>
      </c>
      <c r="C52">
        <v>0</v>
      </c>
      <c r="D52">
        <v>8.1102724977450469E-2</v>
      </c>
      <c r="E52" t="s">
        <v>90</v>
      </c>
      <c r="F52" t="s">
        <v>77</v>
      </c>
      <c r="G52" t="s">
        <v>80</v>
      </c>
      <c r="H52" t="s">
        <v>53</v>
      </c>
      <c r="J52" t="s">
        <v>96</v>
      </c>
      <c r="L52">
        <f t="shared" si="0"/>
        <v>8.1102724977450469E-2</v>
      </c>
      <c r="M52">
        <f t="shared" si="1"/>
        <v>6.577651998767968E-3</v>
      </c>
    </row>
    <row r="53" spans="1:13" x14ac:dyDescent="0.2">
      <c r="A53" t="s">
        <v>28</v>
      </c>
      <c r="B53" t="s">
        <v>20</v>
      </c>
      <c r="C53">
        <v>0.26563269461403366</v>
      </c>
      <c r="D53">
        <v>0.21560356660571936</v>
      </c>
      <c r="E53" t="s">
        <v>92</v>
      </c>
      <c r="F53" t="s">
        <v>74</v>
      </c>
      <c r="G53" t="s">
        <v>75</v>
      </c>
      <c r="H53" t="s">
        <v>76</v>
      </c>
      <c r="J53" t="s">
        <v>94</v>
      </c>
      <c r="L53">
        <f t="shared" si="0"/>
        <v>5.00291280083143E-2</v>
      </c>
      <c r="M53">
        <f t="shared" si="1"/>
        <v>2.5029136492722985E-3</v>
      </c>
    </row>
    <row r="54" spans="1:13" x14ac:dyDescent="0.2">
      <c r="A54" t="s">
        <v>28</v>
      </c>
      <c r="B54" t="s">
        <v>37</v>
      </c>
      <c r="C54">
        <v>0</v>
      </c>
      <c r="D54">
        <v>1.5586481578770101E-2</v>
      </c>
      <c r="E54" t="s">
        <v>88</v>
      </c>
      <c r="F54" t="s">
        <v>87</v>
      </c>
      <c r="G54" t="s">
        <v>83</v>
      </c>
      <c r="H54" t="s">
        <v>53</v>
      </c>
      <c r="J54" t="s">
        <v>95</v>
      </c>
      <c r="L54">
        <f t="shared" si="0"/>
        <v>1.5586481578770101E-2</v>
      </c>
      <c r="M54">
        <f t="shared" si="1"/>
        <v>2.4293840800533969E-4</v>
      </c>
    </row>
    <row r="55" spans="1:13" x14ac:dyDescent="0.2">
      <c r="A55" t="s">
        <v>28</v>
      </c>
      <c r="B55" t="s">
        <v>38</v>
      </c>
      <c r="C55">
        <v>0</v>
      </c>
      <c r="D55">
        <v>7.5681281767067351E-4</v>
      </c>
      <c r="E55" t="s">
        <v>90</v>
      </c>
      <c r="F55" t="s">
        <v>77</v>
      </c>
      <c r="G55" t="s">
        <v>83</v>
      </c>
      <c r="H55" t="s">
        <v>53</v>
      </c>
      <c r="J55" t="s">
        <v>96</v>
      </c>
      <c r="L55">
        <f t="shared" si="0"/>
        <v>7.5681281767067351E-4</v>
      </c>
      <c r="M55">
        <f t="shared" si="1"/>
        <v>5.7276564099062412E-7</v>
      </c>
    </row>
    <row r="56" spans="1:13" x14ac:dyDescent="0.2">
      <c r="A56" t="s">
        <v>28</v>
      </c>
      <c r="B56" t="s">
        <v>21</v>
      </c>
      <c r="C56">
        <v>0.32686133786724264</v>
      </c>
      <c r="D56">
        <v>0.27545246428874248</v>
      </c>
      <c r="E56" t="s">
        <v>91</v>
      </c>
      <c r="F56" t="s">
        <v>72</v>
      </c>
      <c r="G56" t="s">
        <v>73</v>
      </c>
      <c r="H56" t="s">
        <v>53</v>
      </c>
      <c r="J56" t="s">
        <v>93</v>
      </c>
      <c r="L56">
        <f t="shared" si="0"/>
        <v>5.1408873578500158E-2</v>
      </c>
      <c r="M56">
        <f t="shared" si="1"/>
        <v>2.6428722826102118E-3</v>
      </c>
    </row>
    <row r="57" spans="1:13" x14ac:dyDescent="0.2">
      <c r="A57" t="s">
        <v>28</v>
      </c>
      <c r="B57" t="s">
        <v>22</v>
      </c>
      <c r="C57">
        <v>0.27591641321516669</v>
      </c>
      <c r="D57">
        <v>0.23471274443368981</v>
      </c>
      <c r="E57" t="s">
        <v>92</v>
      </c>
      <c r="F57" t="s">
        <v>74</v>
      </c>
      <c r="G57" t="s">
        <v>75</v>
      </c>
      <c r="H57" t="s">
        <v>76</v>
      </c>
      <c r="J57" t="s">
        <v>94</v>
      </c>
      <c r="L57">
        <f t="shared" si="0"/>
        <v>4.1203668781476882E-2</v>
      </c>
      <c r="M57">
        <f t="shared" si="1"/>
        <v>1.6977423210536525E-3</v>
      </c>
    </row>
    <row r="58" spans="1:13" x14ac:dyDescent="0.2">
      <c r="A58" t="s">
        <v>28</v>
      </c>
      <c r="B58" t="s">
        <v>39</v>
      </c>
      <c r="C58">
        <v>0.75236881879687445</v>
      </c>
      <c r="D58">
        <v>0.5664518138482133</v>
      </c>
      <c r="E58" t="s">
        <v>88</v>
      </c>
      <c r="F58" t="s">
        <v>87</v>
      </c>
      <c r="G58" t="s">
        <v>75</v>
      </c>
      <c r="H58" t="s">
        <v>76</v>
      </c>
      <c r="J58" t="s">
        <v>95</v>
      </c>
      <c r="L58">
        <f t="shared" si="0"/>
        <v>0.18591700494866115</v>
      </c>
      <c r="M58">
        <f t="shared" si="1"/>
        <v>3.4565132729080496E-2</v>
      </c>
    </row>
    <row r="59" spans="1:13" x14ac:dyDescent="0.2">
      <c r="A59" t="s">
        <v>28</v>
      </c>
      <c r="B59" t="s">
        <v>40</v>
      </c>
      <c r="C59">
        <v>0</v>
      </c>
      <c r="D59">
        <v>2.4168994758970528E-3</v>
      </c>
      <c r="E59" t="s">
        <v>90</v>
      </c>
      <c r="F59" t="s">
        <v>77</v>
      </c>
      <c r="G59" t="s">
        <v>83</v>
      </c>
      <c r="H59" t="s">
        <v>53</v>
      </c>
      <c r="J59" t="s">
        <v>96</v>
      </c>
      <c r="L59">
        <f t="shared" si="0"/>
        <v>2.4168994758970528E-3</v>
      </c>
      <c r="M59">
        <f t="shared" si="1"/>
        <v>5.8414030765914486E-6</v>
      </c>
    </row>
    <row r="60" spans="1:13" x14ac:dyDescent="0.2">
      <c r="A60" t="s">
        <v>28</v>
      </c>
      <c r="B60" t="s">
        <v>27</v>
      </c>
      <c r="C60">
        <v>0.5</v>
      </c>
      <c r="D60">
        <v>0.39333514613253856</v>
      </c>
      <c r="E60" t="s">
        <v>88</v>
      </c>
      <c r="F60" t="s">
        <v>87</v>
      </c>
      <c r="G60" t="s">
        <v>75</v>
      </c>
      <c r="H60" t="s">
        <v>76</v>
      </c>
      <c r="J60" t="s">
        <v>95</v>
      </c>
      <c r="L60">
        <f t="shared" si="0"/>
        <v>0.10666485386746144</v>
      </c>
      <c r="M60">
        <f t="shared" si="1"/>
        <v>1.1377391050566904E-2</v>
      </c>
    </row>
    <row r="61" spans="1:13" x14ac:dyDescent="0.2">
      <c r="A61" t="s">
        <v>28</v>
      </c>
      <c r="B61" t="s">
        <v>41</v>
      </c>
      <c r="C61">
        <v>0.5</v>
      </c>
      <c r="D61">
        <v>0.48206411142252437</v>
      </c>
      <c r="E61" t="s">
        <v>90</v>
      </c>
      <c r="F61" t="s">
        <v>77</v>
      </c>
      <c r="G61" t="s">
        <v>75</v>
      </c>
      <c r="H61" t="s">
        <v>76</v>
      </c>
      <c r="J61" t="s">
        <v>96</v>
      </c>
      <c r="L61">
        <f t="shared" si="0"/>
        <v>1.7935888577475634E-2</v>
      </c>
      <c r="M61">
        <f t="shared" si="1"/>
        <v>3.2169609906362092E-4</v>
      </c>
    </row>
    <row r="63" spans="1:13" x14ac:dyDescent="0.2">
      <c r="K63" t="s">
        <v>99</v>
      </c>
      <c r="L63">
        <f>SUM(L2:L61)</f>
        <v>4.6649854481913984</v>
      </c>
      <c r="M63">
        <f>SUM(M2:M61)</f>
        <v>0.9212592146515548</v>
      </c>
    </row>
    <row r="64" spans="1:13" x14ac:dyDescent="0.2">
      <c r="K64" t="s">
        <v>100</v>
      </c>
      <c r="L64">
        <f>L63/56</f>
        <v>8.3303311574846398E-2</v>
      </c>
      <c r="M64">
        <f>SQRT(M63/56)</f>
        <v>0.12826167550945236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Mcdonald, Matthew A</dc:creator>
  <cp:lastModifiedBy>Mcdonald, Matthew A</cp:lastModifiedBy>
  <dcterms:created xsi:type="dcterms:W3CDTF">2024-03-07T17:59:41Z</dcterms:created>
  <dcterms:modified xsi:type="dcterms:W3CDTF">2024-03-07T23:37:24Z</dcterms:modified>
</cp:coreProperties>
</file>