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okumente\=data\Paper\15_Paper_FNCT_ontology\data\Zenodo\02_secondary_data\"/>
    </mc:Choice>
  </mc:AlternateContent>
  <xr:revisionPtr revIDLastSave="0" documentId="13_ncr:1_{FF382548-9BAE-4E48-9728-0EA60C1E7D82}" xr6:coauthVersionLast="47" xr6:coauthVersionMax="47" xr10:uidLastSave="{00000000-0000-0000-0000-000000000000}"/>
  <bookViews>
    <workbookView xWindow="-120" yWindow="-120" windowWidth="29040" windowHeight="17640" xr2:uid="{D3FF8437-F1C8-46C6-8C96-A21926D6454C}"/>
  </bookViews>
  <sheets>
    <sheet name="FNCT_AGUV_Arkopal" sheetId="2" r:id="rId1"/>
    <sheet name="FNCT_AGUV_Wasser" sheetId="3" r:id="rId2"/>
    <sheet name="FNCT_5021DX_Arkopal" sheetId="1" r:id="rId3"/>
    <sheet name="FNCT_5021DX_Wass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4" l="1"/>
  <c r="T7" i="4" s="1"/>
  <c r="F7" i="4"/>
  <c r="G7" i="4" s="1"/>
  <c r="R6" i="4"/>
  <c r="T6" i="4" s="1"/>
  <c r="F6" i="4"/>
  <c r="G6" i="4" s="1"/>
  <c r="R5" i="4"/>
  <c r="T5" i="4" s="1"/>
  <c r="F5" i="4"/>
  <c r="G5" i="4" s="1"/>
  <c r="R4" i="4"/>
  <c r="T4" i="4" s="1"/>
  <c r="F4" i="4"/>
  <c r="G4" i="4" s="1"/>
  <c r="R3" i="4"/>
  <c r="T3" i="4" s="1"/>
  <c r="F3" i="4"/>
  <c r="G3" i="4" s="1"/>
  <c r="R7" i="3"/>
  <c r="T7" i="3" s="1"/>
  <c r="F7" i="3"/>
  <c r="G7" i="3" s="1"/>
  <c r="R6" i="3"/>
  <c r="T6" i="3" s="1"/>
  <c r="F6" i="3"/>
  <c r="G6" i="3" s="1"/>
  <c r="R5" i="3"/>
  <c r="T5" i="3" s="1"/>
  <c r="F5" i="3"/>
  <c r="G5" i="3" s="1"/>
  <c r="R4" i="3"/>
  <c r="T4" i="3" s="1"/>
  <c r="F4" i="3"/>
  <c r="G4" i="3" s="1"/>
  <c r="R3" i="3"/>
  <c r="T3" i="3" s="1"/>
  <c r="F3" i="3"/>
  <c r="G3" i="3" s="1"/>
  <c r="R7" i="2"/>
  <c r="T7" i="2" s="1"/>
  <c r="F7" i="2"/>
  <c r="G7" i="2" s="1"/>
  <c r="R6" i="2"/>
  <c r="T6" i="2" s="1"/>
  <c r="F6" i="2"/>
  <c r="G6" i="2" s="1"/>
  <c r="R5" i="2"/>
  <c r="T5" i="2" s="1"/>
  <c r="F5" i="2"/>
  <c r="G5" i="2" s="1"/>
  <c r="R4" i="2"/>
  <c r="T4" i="2" s="1"/>
  <c r="F4" i="2"/>
  <c r="G4" i="2" s="1"/>
  <c r="R3" i="2"/>
  <c r="T3" i="2" s="1"/>
  <c r="F3" i="2"/>
  <c r="G3" i="2" s="1"/>
  <c r="R7" i="1"/>
  <c r="T7" i="1" s="1"/>
  <c r="F7" i="1"/>
  <c r="G7" i="1" s="1"/>
  <c r="R6" i="1"/>
  <c r="T6" i="1" s="1"/>
  <c r="F6" i="1"/>
  <c r="G6" i="1" s="1"/>
  <c r="R5" i="1"/>
  <c r="T5" i="1" s="1"/>
  <c r="F5" i="1"/>
  <c r="G5" i="1" s="1"/>
  <c r="R4" i="1"/>
  <c r="T4" i="1" s="1"/>
  <c r="F4" i="1"/>
  <c r="G4" i="1" s="1"/>
  <c r="R3" i="1"/>
  <c r="T3" i="1" s="1"/>
  <c r="F3" i="1"/>
  <c r="G3" i="1" s="1"/>
</calcChain>
</file>

<file path=xl/sharedStrings.xml><?xml version="1.0" encoding="utf-8"?>
<sst xmlns="http://schemas.openxmlformats.org/spreadsheetml/2006/main" count="228" uniqueCount="73">
  <si>
    <t>Medium</t>
  </si>
  <si>
    <t>17010253UVMS</t>
  </si>
  <si>
    <t>16120244UVMS</t>
  </si>
  <si>
    <t>16120245UVMS</t>
  </si>
  <si>
    <t>17010248UVMS</t>
  </si>
  <si>
    <t>17020264UVMS</t>
  </si>
  <si>
    <t>16120248DXMS</t>
  </si>
  <si>
    <t>16120253DXMS</t>
  </si>
  <si>
    <t>16120250DXMS</t>
  </si>
  <si>
    <t>16120251DXMS</t>
  </si>
  <si>
    <t>16120252DXMS</t>
  </si>
  <si>
    <t>Specimen_ID</t>
  </si>
  <si>
    <t>Process_ID</t>
  </si>
  <si>
    <t>mm</t>
  </si>
  <si>
    <t>Width w</t>
  </si>
  <si>
    <t>Thickness t</t>
  </si>
  <si>
    <t>mm²</t>
  </si>
  <si>
    <t>Measurement Station</t>
  </si>
  <si>
    <t>Time to failure tf</t>
  </si>
  <si>
    <t>h</t>
  </si>
  <si>
    <t>Start of measurement</t>
  </si>
  <si>
    <t>End of measurement</t>
  </si>
  <si>
    <t>Final elongation d</t>
  </si>
  <si>
    <r>
      <t>Residual fracture surface measured A</t>
    </r>
    <r>
      <rPr>
        <b/>
        <vertAlign val="subscript"/>
        <sz val="11"/>
        <rFont val="Calibri"/>
        <family val="2"/>
        <scheme val="minor"/>
      </rPr>
      <t>L</t>
    </r>
  </si>
  <si>
    <t>Notch depth nominal nn</t>
  </si>
  <si>
    <t>Notch depth measured nm</t>
  </si>
  <si>
    <t>Force</t>
  </si>
  <si>
    <t>N</t>
  </si>
  <si>
    <t>MPa</t>
  </si>
  <si>
    <t>Leverage ratio</t>
  </si>
  <si>
    <t xml:space="preserve">Test temperature </t>
  </si>
  <si>
    <t>°C</t>
  </si>
  <si>
    <t>Conditioning time</t>
  </si>
  <si>
    <t>material</t>
  </si>
  <si>
    <t>PE-HD Lupolen 4261 AG UV 60005</t>
  </si>
  <si>
    <t>PE-HD Lupolen 5021 DX</t>
  </si>
  <si>
    <t>Distilled Water</t>
  </si>
  <si>
    <t>Arkopal</t>
  </si>
  <si>
    <r>
      <t>Residual fracture surface nominal A</t>
    </r>
    <r>
      <rPr>
        <b/>
        <vertAlign val="subscript"/>
        <sz val="11"/>
        <rFont val="Calibri"/>
        <family val="2"/>
        <scheme val="minor"/>
      </rPr>
      <t>n</t>
    </r>
  </si>
  <si>
    <r>
      <t xml:space="preserve">Stress nominal </t>
    </r>
    <r>
      <rPr>
        <b/>
        <sz val="11"/>
        <rFont val="Calibri"/>
        <family val="2"/>
      </rPr>
      <t>σn</t>
    </r>
  </si>
  <si>
    <r>
      <t>Residual fracture surface measured A</t>
    </r>
    <r>
      <rPr>
        <b/>
        <vertAlign val="subscript"/>
        <sz val="11"/>
        <rFont val="Calibri"/>
        <family val="2"/>
        <scheme val="minor"/>
      </rPr>
      <t>L1</t>
    </r>
  </si>
  <si>
    <r>
      <t>Residual fracture surface measured A</t>
    </r>
    <r>
      <rPr>
        <b/>
        <vertAlign val="subscript"/>
        <sz val="11"/>
        <rFont val="Calibri"/>
        <family val="2"/>
        <scheme val="minor"/>
      </rPr>
      <t>L2</t>
    </r>
  </si>
  <si>
    <r>
      <t xml:space="preserve">Stress measured </t>
    </r>
    <r>
      <rPr>
        <b/>
        <sz val="11"/>
        <rFont val="Calibri"/>
        <family val="2"/>
      </rPr>
      <t>σ</t>
    </r>
    <r>
      <rPr>
        <b/>
        <vertAlign val="subscript"/>
        <sz val="11"/>
        <rFont val="Calibri"/>
        <family val="2"/>
      </rPr>
      <t>L</t>
    </r>
  </si>
  <si>
    <t>AGUV_7</t>
  </si>
  <si>
    <t>AGUV_8</t>
  </si>
  <si>
    <t>AGUV_9</t>
  </si>
  <si>
    <t>AGUV_12</t>
  </si>
  <si>
    <t>AGUV_13</t>
  </si>
  <si>
    <t>AGUV_253</t>
  </si>
  <si>
    <t>AGUV_244</t>
  </si>
  <si>
    <t>AGUV_245</t>
  </si>
  <si>
    <t>AGUV_248</t>
  </si>
  <si>
    <t>AGUV_264</t>
  </si>
  <si>
    <t>5021DX_7</t>
  </si>
  <si>
    <t>5021DX_8</t>
  </si>
  <si>
    <t>5021DX_9</t>
  </si>
  <si>
    <t>5021DX_10</t>
  </si>
  <si>
    <t>5021DX_11</t>
  </si>
  <si>
    <t>5021DX_248</t>
  </si>
  <si>
    <t>5021DX_253</t>
  </si>
  <si>
    <t>5021DX_250</t>
  </si>
  <si>
    <t>5021DX_251</t>
  </si>
  <si>
    <t>5021DX_252</t>
  </si>
  <si>
    <t>1511007UVMS</t>
  </si>
  <si>
    <t>1511008UVMS</t>
  </si>
  <si>
    <t>1511009UVMS</t>
  </si>
  <si>
    <t>1511012UVMS</t>
  </si>
  <si>
    <t>1511013UVMS</t>
  </si>
  <si>
    <t>1511007DXMS</t>
  </si>
  <si>
    <t>1511008DXMS</t>
  </si>
  <si>
    <t>1511009DXMS</t>
  </si>
  <si>
    <t>1511010DXMS</t>
  </si>
  <si>
    <t>1511011DXMS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</si>
</sst>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/mm/yyyy\ hh:mm:ss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b/>
      <vertAlign val="sub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/>
  </cellXfs>
  <cellStyles count="1">
    <cellStyle name="Standard" xfId="0" builtinId="0"/>
  </cellStyles>
  <dxfs count="21"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DE84-4553-41C3-9E33-E1DA25D1C422}">
  <sheetPr>
    <tabColor theme="5" tint="0.59999389629810485"/>
  </sheetPr>
  <dimension ref="A1:W7"/>
  <sheetViews>
    <sheetView tabSelected="1" zoomScaleNormal="100" workbookViewId="0"/>
  </sheetViews>
  <sheetFormatPr baseColWidth="10" defaultRowHeight="15" x14ac:dyDescent="0.25"/>
  <cols>
    <col min="1" max="1" width="15" bestFit="1" customWidth="1"/>
    <col min="2" max="2" width="15" customWidth="1"/>
    <col min="3" max="3" width="34.85546875" bestFit="1" customWidth="1"/>
    <col min="4" max="4" width="13.28515625" bestFit="1" customWidth="1"/>
    <col min="5" max="5" width="12.7109375" bestFit="1" customWidth="1"/>
    <col min="6" max="6" width="15.85546875" bestFit="1" customWidth="1"/>
    <col min="7" max="7" width="24" bestFit="1" customWidth="1"/>
    <col min="8" max="8" width="27.140625" bestFit="1" customWidth="1"/>
    <col min="9" max="9" width="11.85546875" bestFit="1" customWidth="1"/>
    <col min="11" max="11" width="8.28515625" bestFit="1" customWidth="1"/>
    <col min="12" max="13" width="20.7109375" bestFit="1" customWidth="1"/>
    <col min="14" max="14" width="23" bestFit="1" customWidth="1"/>
    <col min="15" max="15" width="20" bestFit="1" customWidth="1"/>
    <col min="16" max="16" width="34.7109375" bestFit="1" customWidth="1"/>
    <col min="17" max="19" width="34.7109375" customWidth="1"/>
    <col min="20" max="20" width="29.28515625" bestFit="1" customWidth="1"/>
    <col min="21" max="21" width="22.85546875" bestFit="1" customWidth="1"/>
    <col min="22" max="22" width="21.5703125" bestFit="1" customWidth="1"/>
    <col min="23" max="23" width="18.140625" bestFit="1" customWidth="1"/>
  </cols>
  <sheetData>
    <row r="1" spans="1:23" s="3" customFormat="1" ht="18" x14ac:dyDescent="0.25">
      <c r="A1" s="3" t="s">
        <v>11</v>
      </c>
      <c r="B1" s="3" t="s">
        <v>12</v>
      </c>
      <c r="C1" s="3" t="s">
        <v>33</v>
      </c>
      <c r="D1" s="3" t="s">
        <v>14</v>
      </c>
      <c r="E1" s="3" t="s">
        <v>15</v>
      </c>
      <c r="F1" s="3" t="s">
        <v>24</v>
      </c>
      <c r="G1" s="3" t="s">
        <v>38</v>
      </c>
      <c r="H1" s="3" t="s">
        <v>39</v>
      </c>
      <c r="I1" s="3" t="s">
        <v>17</v>
      </c>
      <c r="J1" s="3" t="s">
        <v>0</v>
      </c>
      <c r="K1" s="3" t="s">
        <v>26</v>
      </c>
      <c r="L1" s="3" t="s">
        <v>20</v>
      </c>
      <c r="M1" s="3" t="s">
        <v>21</v>
      </c>
      <c r="N1" s="3" t="s">
        <v>18</v>
      </c>
      <c r="O1" s="3" t="s">
        <v>22</v>
      </c>
      <c r="P1" s="3" t="s">
        <v>40</v>
      </c>
      <c r="Q1" s="3" t="s">
        <v>41</v>
      </c>
      <c r="R1" s="3" t="s">
        <v>23</v>
      </c>
      <c r="S1" s="3" t="s">
        <v>25</v>
      </c>
      <c r="T1" s="3" t="s">
        <v>42</v>
      </c>
      <c r="U1" s="3" t="s">
        <v>30</v>
      </c>
      <c r="V1" s="3" t="s">
        <v>32</v>
      </c>
      <c r="W1" s="3" t="s">
        <v>29</v>
      </c>
    </row>
    <row r="2" spans="1:23" s="3" customFormat="1" x14ac:dyDescent="0.25">
      <c r="D2" s="3" t="s">
        <v>13</v>
      </c>
      <c r="E2" s="3" t="s">
        <v>13</v>
      </c>
      <c r="F2" s="3" t="s">
        <v>13</v>
      </c>
      <c r="G2" s="3" t="s">
        <v>16</v>
      </c>
      <c r="H2" s="3" t="s">
        <v>28</v>
      </c>
      <c r="K2" s="3" t="s">
        <v>27</v>
      </c>
      <c r="N2" s="3" t="s">
        <v>19</v>
      </c>
      <c r="P2" s="3" t="s">
        <v>16</v>
      </c>
      <c r="Q2" s="3" t="s">
        <v>16</v>
      </c>
      <c r="R2" s="3" t="s">
        <v>16</v>
      </c>
      <c r="S2" s="3" t="s">
        <v>13</v>
      </c>
      <c r="T2" s="3" t="s">
        <v>28</v>
      </c>
      <c r="U2" s="3" t="s">
        <v>31</v>
      </c>
      <c r="V2" s="3" t="s">
        <v>19</v>
      </c>
    </row>
    <row r="3" spans="1:23" x14ac:dyDescent="0.25">
      <c r="A3" s="2" t="s">
        <v>43</v>
      </c>
      <c r="B3" s="1" t="s">
        <v>63</v>
      </c>
      <c r="C3" t="s">
        <v>34</v>
      </c>
      <c r="D3" s="4">
        <v>6.0430000000000001</v>
      </c>
      <c r="E3" s="4">
        <v>6.02</v>
      </c>
      <c r="F3" s="4">
        <f>IF(OR($D3="",$E3=""),"",1)</f>
        <v>1</v>
      </c>
      <c r="G3" s="4">
        <f>IF(OR($D3="",$E3=""),"",($D3-(2*$F3))*($E3-(2*$F3)))</f>
        <v>16.252859999999998</v>
      </c>
      <c r="H3" s="5">
        <v>8.25</v>
      </c>
      <c r="I3" s="2">
        <v>6</v>
      </c>
      <c r="J3" s="1" t="s">
        <v>37</v>
      </c>
      <c r="K3" s="7">
        <v>134</v>
      </c>
      <c r="L3" s="6">
        <v>42312.638472222221</v>
      </c>
      <c r="M3" s="6">
        <v>42315.815613425926</v>
      </c>
      <c r="N3" s="9">
        <v>66.17</v>
      </c>
      <c r="O3" s="4">
        <v>2.2290000000000001</v>
      </c>
      <c r="P3" s="7">
        <v>16.22</v>
      </c>
      <c r="Q3" s="7">
        <v>16.190000000000001</v>
      </c>
      <c r="R3" s="5">
        <f>IF(OR($P3="",$Q3=""),"",(AVERAGE(P3:Q3)))</f>
        <v>16.204999999999998</v>
      </c>
      <c r="S3" s="8">
        <v>1.0249999999999999</v>
      </c>
      <c r="T3" s="4">
        <f>IF(OR($K3="",$R3=""),"",($W$3*$K3)/($R3))</f>
        <v>8.2690527614933664</v>
      </c>
      <c r="U3" s="1">
        <v>50</v>
      </c>
      <c r="V3" s="1">
        <v>10</v>
      </c>
      <c r="W3" s="1">
        <v>1</v>
      </c>
    </row>
    <row r="4" spans="1:23" x14ac:dyDescent="0.25">
      <c r="A4" s="2" t="s">
        <v>44</v>
      </c>
      <c r="B4" s="1" t="s">
        <v>64</v>
      </c>
      <c r="C4" t="s">
        <v>34</v>
      </c>
      <c r="D4" s="4">
        <v>6.056</v>
      </c>
      <c r="E4" s="4">
        <v>6.0330000000000004</v>
      </c>
      <c r="F4" s="4">
        <f t="shared" ref="F4:F7" si="0">IF(OR($D4="",$E4=""),"",1)</f>
        <v>1</v>
      </c>
      <c r="G4" s="4">
        <f t="shared" ref="G4:G7" si="1">IF(OR($D4="",$E4=""),"",($D4-(2*$F4))*($E4-(2*$F4)))</f>
        <v>16.357848000000001</v>
      </c>
      <c r="H4" s="5">
        <v>8.75</v>
      </c>
      <c r="I4" s="2">
        <v>4</v>
      </c>
      <c r="J4" s="1" t="s">
        <v>37</v>
      </c>
      <c r="K4" s="7">
        <v>143</v>
      </c>
      <c r="L4" s="6">
        <v>42313.468460648146</v>
      </c>
      <c r="M4" s="6">
        <v>42316.313981481479</v>
      </c>
      <c r="N4" s="9">
        <v>58.23</v>
      </c>
      <c r="O4" s="4">
        <v>1.8</v>
      </c>
      <c r="P4" s="7">
        <v>16.05</v>
      </c>
      <c r="Q4" s="7">
        <v>16.04</v>
      </c>
      <c r="R4" s="5">
        <f t="shared" ref="R4:R7" si="2">IF(OR($P4="",$Q4=""),"",(AVERAGE(P4:Q4)))</f>
        <v>16.045000000000002</v>
      </c>
      <c r="S4" s="8">
        <v>1.03</v>
      </c>
      <c r="T4" s="4">
        <f>IF(OR($K4="",$R4=""),"",($W$3*$K4)/($R4))</f>
        <v>8.9124337799937674</v>
      </c>
      <c r="U4" s="1">
        <v>50</v>
      </c>
      <c r="V4" s="1">
        <v>10</v>
      </c>
      <c r="W4" s="1">
        <v>1</v>
      </c>
    </row>
    <row r="5" spans="1:23" x14ac:dyDescent="0.25">
      <c r="A5" s="2" t="s">
        <v>45</v>
      </c>
      <c r="B5" s="1" t="s">
        <v>65</v>
      </c>
      <c r="C5" t="s">
        <v>34</v>
      </c>
      <c r="D5" s="4">
        <v>6.1959999999999997</v>
      </c>
      <c r="E5" s="4">
        <v>6.0960000000000001</v>
      </c>
      <c r="F5" s="4">
        <f>IF(OR($D5="",$E5=""),"",1)</f>
        <v>1</v>
      </c>
      <c r="G5" s="4">
        <f t="shared" si="1"/>
        <v>17.186816</v>
      </c>
      <c r="H5" s="5">
        <v>9</v>
      </c>
      <c r="I5" s="2">
        <v>9</v>
      </c>
      <c r="J5" s="1" t="s">
        <v>37</v>
      </c>
      <c r="K5" s="7">
        <v>153</v>
      </c>
      <c r="L5" s="6">
        <v>42312.6403125</v>
      </c>
      <c r="M5" s="6">
        <v>42315.086539351854</v>
      </c>
      <c r="N5" s="9">
        <v>48.62</v>
      </c>
      <c r="O5" s="4">
        <v>2.5670000000000002</v>
      </c>
      <c r="P5" s="7">
        <v>16.03</v>
      </c>
      <c r="Q5" s="7">
        <v>15.84</v>
      </c>
      <c r="R5" s="5">
        <f t="shared" si="2"/>
        <v>15.935</v>
      </c>
      <c r="S5" s="8">
        <v>1.03</v>
      </c>
      <c r="T5" s="4">
        <f>IF(OR($K5="",$R5=""),"",($W$3*$K5)/($R5))</f>
        <v>9.6015061186068404</v>
      </c>
      <c r="U5" s="1">
        <v>50</v>
      </c>
      <c r="V5" s="1">
        <v>10</v>
      </c>
      <c r="W5" s="1">
        <v>1</v>
      </c>
    </row>
    <row r="6" spans="1:23" x14ac:dyDescent="0.25">
      <c r="A6" s="2" t="s">
        <v>46</v>
      </c>
      <c r="B6" s="1" t="s">
        <v>66</v>
      </c>
      <c r="C6" t="s">
        <v>34</v>
      </c>
      <c r="D6" s="4">
        <v>6.16</v>
      </c>
      <c r="E6" s="4">
        <v>6.0330000000000004</v>
      </c>
      <c r="F6" s="4">
        <f t="shared" si="0"/>
        <v>1</v>
      </c>
      <c r="G6" s="4">
        <f t="shared" si="1"/>
        <v>16.777280000000001</v>
      </c>
      <c r="H6" s="5">
        <v>9.25</v>
      </c>
      <c r="I6" s="2">
        <v>1</v>
      </c>
      <c r="J6" s="1" t="s">
        <v>37</v>
      </c>
      <c r="K6" s="7">
        <v>155</v>
      </c>
      <c r="L6" s="6">
        <v>42314.461296296293</v>
      </c>
      <c r="M6" s="6">
        <v>42316.905243055553</v>
      </c>
      <c r="N6" s="9">
        <v>48.55</v>
      </c>
      <c r="O6" s="4">
        <v>2.681</v>
      </c>
      <c r="P6" s="7">
        <v>15.77</v>
      </c>
      <c r="Q6" s="7">
        <v>15.97</v>
      </c>
      <c r="R6" s="5">
        <f t="shared" si="2"/>
        <v>15.870000000000001</v>
      </c>
      <c r="S6" s="8">
        <v>1.03</v>
      </c>
      <c r="T6" s="4">
        <f>IF(OR($K6="",$R6=""),"",($W$3*$K6)/($R6))</f>
        <v>9.7668557025834897</v>
      </c>
      <c r="U6" s="1">
        <v>50</v>
      </c>
      <c r="V6" s="1">
        <v>10</v>
      </c>
      <c r="W6" s="1">
        <v>1</v>
      </c>
    </row>
    <row r="7" spans="1:23" x14ac:dyDescent="0.25">
      <c r="A7" s="2" t="s">
        <v>47</v>
      </c>
      <c r="B7" s="1" t="s">
        <v>67</v>
      </c>
      <c r="C7" t="s">
        <v>34</v>
      </c>
      <c r="D7" s="4">
        <v>6.0330000000000004</v>
      </c>
      <c r="E7" s="4">
        <v>6.1159999999999997</v>
      </c>
      <c r="F7" s="4">
        <f t="shared" si="0"/>
        <v>1</v>
      </c>
      <c r="G7" s="4">
        <f t="shared" si="1"/>
        <v>16.599827999999999</v>
      </c>
      <c r="H7" s="5">
        <v>9.75</v>
      </c>
      <c r="I7" s="2">
        <v>3</v>
      </c>
      <c r="J7" s="1" t="s">
        <v>37</v>
      </c>
      <c r="K7" s="7">
        <v>162</v>
      </c>
      <c r="L7" s="6">
        <v>42314.462604166663</v>
      </c>
      <c r="M7" s="6">
        <v>42316.814016203702</v>
      </c>
      <c r="N7" s="9">
        <v>46.33</v>
      </c>
      <c r="O7" s="4">
        <v>3.3370000000000002</v>
      </c>
      <c r="P7" s="7">
        <v>16.05</v>
      </c>
      <c r="Q7" s="7">
        <v>15.94</v>
      </c>
      <c r="R7" s="5">
        <f t="shared" si="2"/>
        <v>15.995000000000001</v>
      </c>
      <c r="S7" s="8">
        <v>1</v>
      </c>
      <c r="T7" s="4">
        <f>IF(OR($K7="",$R7=""),"",($W$3*$K7)/($R7))</f>
        <v>10.128165051578618</v>
      </c>
      <c r="U7" s="1">
        <v>50</v>
      </c>
      <c r="V7" s="1">
        <v>10</v>
      </c>
      <c r="W7" s="1">
        <v>1</v>
      </c>
    </row>
  </sheetData>
  <phoneticPr fontId="4" type="noConversion"/>
  <conditionalFormatting sqref="A1:C7">
    <cfRule type="containsText" dxfId="20" priority="3" operator="containsText" text="Probennummer eingeben!">
      <formula>NOT(ISERROR(SEARCH("Probennummer eingeben!",A1)))</formula>
    </cfRule>
  </conditionalFormatting>
  <conditionalFormatting sqref="U1:W2 C1 H1:H7 I1:O2">
    <cfRule type="containsText" dxfId="19" priority="2" operator="containsText" text="nominelle Spannung eingeben!">
      <formula>NOT(ISERROR(SEARCH("nominelle Spannung eingeben!",C1)))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87C8-4DAA-4D96-8B35-AE3C57C2E2F0}">
  <sheetPr>
    <tabColor theme="3" tint="0.59999389629810485"/>
  </sheetPr>
  <dimension ref="A1:W7"/>
  <sheetViews>
    <sheetView zoomScaleNormal="100" workbookViewId="0"/>
  </sheetViews>
  <sheetFormatPr baseColWidth="10" defaultRowHeight="15" x14ac:dyDescent="0.25"/>
  <cols>
    <col min="1" max="1" width="15" bestFit="1" customWidth="1"/>
    <col min="2" max="2" width="15" customWidth="1"/>
    <col min="3" max="3" width="34.85546875" bestFit="1" customWidth="1"/>
    <col min="4" max="4" width="13.28515625" bestFit="1" customWidth="1"/>
    <col min="5" max="5" width="12.7109375" bestFit="1" customWidth="1"/>
    <col min="6" max="6" width="15.85546875" bestFit="1" customWidth="1"/>
    <col min="7" max="7" width="24" bestFit="1" customWidth="1"/>
    <col min="8" max="8" width="27.140625" bestFit="1" customWidth="1"/>
    <col min="9" max="9" width="11.85546875" bestFit="1" customWidth="1"/>
    <col min="11" max="11" width="8.28515625" bestFit="1" customWidth="1"/>
    <col min="12" max="12" width="24.5703125" bestFit="1" customWidth="1"/>
    <col min="13" max="13" width="29.28515625" bestFit="1" customWidth="1"/>
    <col min="14" max="14" width="23" bestFit="1" customWidth="1"/>
    <col min="15" max="15" width="20" bestFit="1" customWidth="1"/>
    <col min="16" max="16" width="34.7109375" bestFit="1" customWidth="1"/>
    <col min="17" max="19" width="34.7109375" customWidth="1"/>
    <col min="20" max="20" width="29.28515625" bestFit="1" customWidth="1"/>
    <col min="21" max="21" width="22.85546875" bestFit="1" customWidth="1"/>
    <col min="23" max="23" width="15.28515625" bestFit="1" customWidth="1"/>
  </cols>
  <sheetData>
    <row r="1" spans="1:23" s="10" customFormat="1" ht="18" x14ac:dyDescent="0.25">
      <c r="A1" s="3" t="s">
        <v>11</v>
      </c>
      <c r="B1" s="3" t="s">
        <v>12</v>
      </c>
      <c r="C1" s="3" t="s">
        <v>33</v>
      </c>
      <c r="D1" s="3" t="s">
        <v>14</v>
      </c>
      <c r="E1" s="3" t="s">
        <v>15</v>
      </c>
      <c r="F1" s="3" t="s">
        <v>24</v>
      </c>
      <c r="G1" s="3" t="s">
        <v>38</v>
      </c>
      <c r="H1" s="3" t="s">
        <v>39</v>
      </c>
      <c r="I1" s="3" t="s">
        <v>17</v>
      </c>
      <c r="J1" s="3" t="s">
        <v>0</v>
      </c>
      <c r="K1" s="3" t="s">
        <v>26</v>
      </c>
      <c r="L1" s="3" t="s">
        <v>20</v>
      </c>
      <c r="M1" s="3" t="s">
        <v>21</v>
      </c>
      <c r="N1" s="3" t="s">
        <v>18</v>
      </c>
      <c r="O1" s="3" t="s">
        <v>22</v>
      </c>
      <c r="P1" s="3" t="s">
        <v>40</v>
      </c>
      <c r="Q1" s="3" t="s">
        <v>41</v>
      </c>
      <c r="R1" s="3" t="s">
        <v>23</v>
      </c>
      <c r="S1" s="3" t="s">
        <v>25</v>
      </c>
      <c r="T1" s="3" t="s">
        <v>42</v>
      </c>
      <c r="U1" s="3" t="s">
        <v>30</v>
      </c>
      <c r="V1" s="3" t="s">
        <v>32</v>
      </c>
      <c r="W1" s="3" t="s">
        <v>29</v>
      </c>
    </row>
    <row r="2" spans="1:23" s="10" customFormat="1" x14ac:dyDescent="0.25">
      <c r="A2" s="3"/>
      <c r="B2" s="3"/>
      <c r="D2" s="3" t="s">
        <v>13</v>
      </c>
      <c r="E2" s="3" t="s">
        <v>13</v>
      </c>
      <c r="F2" s="3" t="s">
        <v>13</v>
      </c>
      <c r="G2" s="3" t="s">
        <v>16</v>
      </c>
      <c r="H2" s="3" t="s">
        <v>28</v>
      </c>
      <c r="I2" s="3"/>
      <c r="J2" s="3"/>
      <c r="K2" s="3" t="s">
        <v>27</v>
      </c>
      <c r="L2" s="3"/>
      <c r="M2" s="3"/>
      <c r="N2" s="3" t="s">
        <v>19</v>
      </c>
      <c r="O2" s="3"/>
      <c r="P2" s="3" t="s">
        <v>16</v>
      </c>
      <c r="Q2" s="3" t="s">
        <v>16</v>
      </c>
      <c r="R2" s="3" t="s">
        <v>16</v>
      </c>
      <c r="S2" s="3" t="s">
        <v>13</v>
      </c>
      <c r="T2" s="3" t="s">
        <v>28</v>
      </c>
      <c r="U2" s="3" t="s">
        <v>31</v>
      </c>
      <c r="V2" s="3" t="s">
        <v>19</v>
      </c>
      <c r="W2" s="3"/>
    </row>
    <row r="3" spans="1:23" x14ac:dyDescent="0.25">
      <c r="A3" s="2" t="s">
        <v>48</v>
      </c>
      <c r="B3" s="2" t="s">
        <v>1</v>
      </c>
      <c r="C3" t="s">
        <v>34</v>
      </c>
      <c r="D3" s="4">
        <v>6.0860000000000003</v>
      </c>
      <c r="E3" s="4">
        <v>5.9930000000000003</v>
      </c>
      <c r="F3" s="4">
        <f>IF(OR($D3="",$E3=""),"",1)</f>
        <v>1</v>
      </c>
      <c r="G3" s="4">
        <f>IF(OR($D3="",$E3=""),"",($D3-(2*$F3))*($E3-(2*$F3)))</f>
        <v>16.315398000000002</v>
      </c>
      <c r="H3" s="5">
        <v>8.25</v>
      </c>
      <c r="I3" s="2">
        <v>10</v>
      </c>
      <c r="J3" s="1" t="s">
        <v>36</v>
      </c>
      <c r="K3" s="7">
        <v>135</v>
      </c>
      <c r="L3" s="6">
        <v>42760.643750000003</v>
      </c>
      <c r="M3" s="6">
        <v>42772.892361111109</v>
      </c>
      <c r="N3" s="9">
        <v>283.68</v>
      </c>
      <c r="O3" s="4">
        <v>4.0449999999999999</v>
      </c>
      <c r="P3" s="9">
        <v>16.55</v>
      </c>
      <c r="Q3" s="9">
        <v>16.54</v>
      </c>
      <c r="R3" s="5">
        <f>IF(OR($P3="",$Q3=""),"",(AVERAGE(P3:Q3)))</f>
        <v>16.545000000000002</v>
      </c>
      <c r="S3" s="8">
        <v>0.98799999999999999</v>
      </c>
      <c r="T3" s="4">
        <f>IF(OR($K3="",$R3=""),"",($W$3*$K3)/($R3))</f>
        <v>8.1595648232094273</v>
      </c>
      <c r="U3" s="1">
        <v>50</v>
      </c>
      <c r="V3" s="1">
        <v>10</v>
      </c>
      <c r="W3" s="1">
        <v>1</v>
      </c>
    </row>
    <row r="4" spans="1:23" x14ac:dyDescent="0.25">
      <c r="A4" s="2" t="s">
        <v>49</v>
      </c>
      <c r="B4" s="2" t="s">
        <v>2</v>
      </c>
      <c r="C4" t="s">
        <v>34</v>
      </c>
      <c r="D4" s="4">
        <v>6.0229999999999997</v>
      </c>
      <c r="E4" s="4">
        <v>6.1529999999999996</v>
      </c>
      <c r="F4" s="4">
        <f>IF(OR($D4="",$E4=""),"",1)</f>
        <v>1</v>
      </c>
      <c r="G4" s="4">
        <f>IF(OR($D4="",$E4=""),"",($D4-(2*$F4))*($E4-(2*$F4)))</f>
        <v>16.707518999999998</v>
      </c>
      <c r="H4" s="5">
        <v>8.75</v>
      </c>
      <c r="I4" s="2">
        <v>6</v>
      </c>
      <c r="J4" s="1" t="s">
        <v>36</v>
      </c>
      <c r="K4" s="7">
        <v>146</v>
      </c>
      <c r="L4" s="6">
        <v>42723.498611111114</v>
      </c>
      <c r="M4" s="6">
        <v>42732.236111111109</v>
      </c>
      <c r="N4" s="9">
        <v>199.4</v>
      </c>
      <c r="O4" s="4">
        <v>4.0270000000000001</v>
      </c>
      <c r="P4" s="9">
        <v>16.55</v>
      </c>
      <c r="Q4" s="9">
        <v>16.239999999999998</v>
      </c>
      <c r="R4" s="5">
        <f>IF(OR($P4="",$Q4=""),"",(AVERAGE(P4:Q4)))</f>
        <v>16.395</v>
      </c>
      <c r="S4" s="8">
        <v>0.98799999999999999</v>
      </c>
      <c r="T4" s="4">
        <f>IF(OR($K4="",$R4=""),"",($W$3*$K4)/($R4))</f>
        <v>8.9051540103690154</v>
      </c>
      <c r="U4" s="1">
        <v>50</v>
      </c>
      <c r="V4" s="1">
        <v>10</v>
      </c>
      <c r="W4" s="1">
        <v>1</v>
      </c>
    </row>
    <row r="5" spans="1:23" x14ac:dyDescent="0.25">
      <c r="A5" s="2" t="s">
        <v>50</v>
      </c>
      <c r="B5" s="2" t="s">
        <v>3</v>
      </c>
      <c r="C5" t="s">
        <v>34</v>
      </c>
      <c r="D5" s="4">
        <v>6.056</v>
      </c>
      <c r="E5" s="4">
        <v>6.1</v>
      </c>
      <c r="F5" s="4">
        <f>IF(OR($D5="",$E5=""),"",1)</f>
        <v>1</v>
      </c>
      <c r="G5" s="4">
        <f>IF(OR($D5="",$E5=""),"",($D5-(2*$F5))*($E5-(2*$F5)))</f>
        <v>16.6296</v>
      </c>
      <c r="H5" s="5">
        <v>9</v>
      </c>
      <c r="I5" s="2">
        <v>10</v>
      </c>
      <c r="J5" s="1" t="s">
        <v>36</v>
      </c>
      <c r="K5" s="7">
        <v>150</v>
      </c>
      <c r="L5" s="6">
        <v>42740.465277777781</v>
      </c>
      <c r="M5" s="6">
        <v>42747.691666666666</v>
      </c>
      <c r="N5" s="9">
        <v>163.18</v>
      </c>
      <c r="O5" s="4">
        <v>4.1890000000000001</v>
      </c>
      <c r="P5" s="9">
        <v>16.88</v>
      </c>
      <c r="Q5" s="9">
        <v>16.760000000000002</v>
      </c>
      <c r="R5" s="5">
        <f>IF(OR($P5="",$Q5=""),"",(AVERAGE(P5:Q5)))</f>
        <v>16.82</v>
      </c>
      <c r="S5" s="8">
        <v>0.98</v>
      </c>
      <c r="T5" s="4">
        <f>IF(OR($K5="",$R5=""),"",($W$3*$K5)/($R5))</f>
        <v>8.9179548156955999</v>
      </c>
      <c r="U5" s="1">
        <v>50</v>
      </c>
      <c r="V5" s="1">
        <v>10</v>
      </c>
      <c r="W5" s="1">
        <v>1</v>
      </c>
    </row>
    <row r="6" spans="1:23" x14ac:dyDescent="0.25">
      <c r="A6" s="2" t="s">
        <v>51</v>
      </c>
      <c r="B6" s="2" t="s">
        <v>4</v>
      </c>
      <c r="C6" t="s">
        <v>34</v>
      </c>
      <c r="D6" s="4">
        <v>6.0430000000000001</v>
      </c>
      <c r="E6" s="4">
        <v>6.1360000000000001</v>
      </c>
      <c r="F6" s="4">
        <f>IF(OR($D6="",$E6=""),"",1)</f>
        <v>1</v>
      </c>
      <c r="G6" s="4">
        <f>IF(OR($D6="",$E6=""),"",($D6-(2*$F6))*($E6-(2*$F6)))</f>
        <v>16.721848000000001</v>
      </c>
      <c r="H6" s="5">
        <v>9.25</v>
      </c>
      <c r="I6" s="2">
        <v>10</v>
      </c>
      <c r="J6" s="1" t="s">
        <v>36</v>
      </c>
      <c r="K6" s="7">
        <v>155</v>
      </c>
      <c r="L6" s="6">
        <v>42748.605555555558</v>
      </c>
      <c r="M6" s="6">
        <v>42756.57916666667</v>
      </c>
      <c r="N6" s="9">
        <v>181.09</v>
      </c>
      <c r="O6" s="4">
        <v>4.2640000000000002</v>
      </c>
      <c r="P6" s="9">
        <v>16.71</v>
      </c>
      <c r="Q6" s="9">
        <v>16.850000000000001</v>
      </c>
      <c r="R6" s="5">
        <f>IF(OR($P6="",$Q6=""),"",(AVERAGE(P6:Q6)))</f>
        <v>16.78</v>
      </c>
      <c r="S6" s="8">
        <v>1.0049999999999999</v>
      </c>
      <c r="T6" s="4">
        <f>IF(OR($K6="",$R6=""),"",($W$3*$K6)/($R6))</f>
        <v>9.2371871275327759</v>
      </c>
      <c r="U6" s="1">
        <v>50</v>
      </c>
      <c r="V6" s="1">
        <v>10</v>
      </c>
      <c r="W6" s="1">
        <v>1</v>
      </c>
    </row>
    <row r="7" spans="1:23" x14ac:dyDescent="0.25">
      <c r="A7" s="1" t="s">
        <v>52</v>
      </c>
      <c r="B7" s="2" t="s">
        <v>5</v>
      </c>
      <c r="C7" t="s">
        <v>34</v>
      </c>
      <c r="D7" s="4">
        <v>5.9729999999999999</v>
      </c>
      <c r="E7" s="4">
        <v>5.99</v>
      </c>
      <c r="F7" s="4">
        <f>IF(OR($D7="",$E7=""),"",1)</f>
        <v>1</v>
      </c>
      <c r="G7" s="4">
        <f>IF(OR($D7="",$E7=""),"",($D7-(2*$F7))*($E7-(2*$F7)))</f>
        <v>15.852270000000001</v>
      </c>
      <c r="H7" s="1">
        <v>9.75</v>
      </c>
      <c r="I7" s="2">
        <v>10</v>
      </c>
      <c r="J7" s="1" t="s">
        <v>36</v>
      </c>
      <c r="K7" s="7">
        <v>154</v>
      </c>
      <c r="L7" s="6">
        <v>42775.629861111112</v>
      </c>
      <c r="M7" s="6">
        <v>42782.165277777778</v>
      </c>
      <c r="N7" s="9">
        <v>146.59</v>
      </c>
      <c r="O7" s="4">
        <v>4.6840000000000002</v>
      </c>
      <c r="P7" s="9">
        <v>15.18</v>
      </c>
      <c r="Q7" s="9">
        <v>15.46</v>
      </c>
      <c r="R7" s="5">
        <f>IF(OR($P7="",$Q7=""),"",(AVERAGE(P7:Q7)))</f>
        <v>15.32</v>
      </c>
      <c r="S7" s="8">
        <v>1.0229999999999999</v>
      </c>
      <c r="T7" s="4">
        <f>IF(OR($K7="",$R7=""),"",($W$3*$K7)/($R7))</f>
        <v>10.052219321148824</v>
      </c>
      <c r="U7" s="1">
        <v>50</v>
      </c>
      <c r="V7" s="1">
        <v>10</v>
      </c>
      <c r="W7" s="1">
        <v>1</v>
      </c>
    </row>
  </sheetData>
  <conditionalFormatting sqref="A6:C6 A4:C4">
    <cfRule type="containsText" dxfId="18" priority="19" operator="containsText" text="Probennummer eingeben!">
      <formula>NOT(ISERROR(SEARCH("Probennummer eingeben!",A4)))</formula>
    </cfRule>
  </conditionalFormatting>
  <conditionalFormatting sqref="H3:H6 U1:W1 C1 N1:O2 H1:M1 I2:M2">
    <cfRule type="containsText" dxfId="17" priority="18" operator="containsText" text="nominelle Spannung eingeben!">
      <formula>NOT(ISERROR(SEARCH("nominelle Spannung eingeben!",C1)))</formula>
    </cfRule>
  </conditionalFormatting>
  <conditionalFormatting sqref="A5:C5">
    <cfRule type="containsText" dxfId="16" priority="13" operator="containsText" text="Probennummer eingeben!">
      <formula>NOT(ISERROR(SEARCH("Probennummer eingeben!",A5)))</formula>
    </cfRule>
  </conditionalFormatting>
  <conditionalFormatting sqref="A3">
    <cfRule type="containsText" dxfId="15" priority="12" operator="containsText" text="Probennummer eingeben!">
      <formula>NOT(ISERROR(SEARCH("Probennummer eingeben!",A3)))</formula>
    </cfRule>
  </conditionalFormatting>
  <conditionalFormatting sqref="B3:C3">
    <cfRule type="containsText" dxfId="14" priority="11" operator="containsText" text="Probennummer eingeben!">
      <formula>NOT(ISERROR(SEARCH("Probennummer eingeben!",B3)))</formula>
    </cfRule>
  </conditionalFormatting>
  <conditionalFormatting sqref="A1:C1">
    <cfRule type="containsText" dxfId="13" priority="6" operator="containsText" text="Probennummer eingeben!">
      <formula>NOT(ISERROR(SEARCH("Probennummer eingeben!",A1)))</formula>
    </cfRule>
  </conditionalFormatting>
  <conditionalFormatting sqref="A2:C2">
    <cfRule type="containsText" dxfId="12" priority="4" operator="containsText" text="Probennummer eingeben!">
      <formula>NOT(ISERROR(SEARCH("Probennummer eingeben!",A2)))</formula>
    </cfRule>
  </conditionalFormatting>
  <conditionalFormatting sqref="U2:W2">
    <cfRule type="containsText" dxfId="11" priority="3" operator="containsText" text="nominelle Spannung eingeben!">
      <formula>NOT(ISERROR(SEARCH("nominelle Spannung eingeben!",U2)))</formula>
    </cfRule>
  </conditionalFormatting>
  <conditionalFormatting sqref="H2">
    <cfRule type="containsText" dxfId="10" priority="2" operator="containsText" text="nominelle Spannung eingeben!">
      <formula>NOT(ISERROR(SEARCH("nominelle Spannung eingeben!",H2)))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675E7-2DFB-43F7-9516-9E7FE74973CE}">
  <sheetPr>
    <tabColor theme="5" tint="0.59999389629810485"/>
  </sheetPr>
  <dimension ref="A1:W7"/>
  <sheetViews>
    <sheetView zoomScaleNormal="100" workbookViewId="0"/>
  </sheetViews>
  <sheetFormatPr baseColWidth="10" defaultRowHeight="15" x14ac:dyDescent="0.25"/>
  <cols>
    <col min="1" max="1" width="15" bestFit="1" customWidth="1"/>
    <col min="2" max="2" width="15" customWidth="1"/>
    <col min="4" max="4" width="13.28515625" bestFit="1" customWidth="1"/>
    <col min="5" max="5" width="12.7109375" bestFit="1" customWidth="1"/>
    <col min="6" max="6" width="15.85546875" bestFit="1" customWidth="1"/>
    <col min="7" max="7" width="24" bestFit="1" customWidth="1"/>
    <col min="8" max="8" width="27.140625" bestFit="1" customWidth="1"/>
    <col min="9" max="9" width="25.85546875" bestFit="1" customWidth="1"/>
    <col min="11" max="11" width="8.28515625" bestFit="1" customWidth="1"/>
    <col min="12" max="12" width="20.7109375" bestFit="1" customWidth="1"/>
    <col min="13" max="13" width="21.140625" bestFit="1" customWidth="1"/>
    <col min="14" max="14" width="23" bestFit="1" customWidth="1"/>
    <col min="15" max="15" width="20" bestFit="1" customWidth="1"/>
    <col min="16" max="16" width="34.7109375" bestFit="1" customWidth="1"/>
    <col min="17" max="19" width="34.7109375" customWidth="1"/>
    <col min="20" max="20" width="29.28515625" bestFit="1" customWidth="1"/>
    <col min="21" max="21" width="22.85546875" bestFit="1" customWidth="1"/>
    <col min="23" max="23" width="15.28515625" bestFit="1" customWidth="1"/>
  </cols>
  <sheetData>
    <row r="1" spans="1:23" s="10" customFormat="1" ht="18" x14ac:dyDescent="0.25">
      <c r="A1" s="3" t="s">
        <v>11</v>
      </c>
      <c r="B1" s="3" t="s">
        <v>12</v>
      </c>
      <c r="C1" s="3" t="s">
        <v>33</v>
      </c>
      <c r="D1" s="3" t="s">
        <v>14</v>
      </c>
      <c r="E1" s="3" t="s">
        <v>15</v>
      </c>
      <c r="F1" s="3" t="s">
        <v>24</v>
      </c>
      <c r="G1" s="3" t="s">
        <v>38</v>
      </c>
      <c r="H1" s="3" t="s">
        <v>39</v>
      </c>
      <c r="I1" s="3" t="s">
        <v>17</v>
      </c>
      <c r="J1" s="3" t="s">
        <v>0</v>
      </c>
      <c r="K1" s="3" t="s">
        <v>26</v>
      </c>
      <c r="L1" s="3" t="s">
        <v>20</v>
      </c>
      <c r="M1" s="3" t="s">
        <v>21</v>
      </c>
      <c r="N1" s="3" t="s">
        <v>18</v>
      </c>
      <c r="O1" s="3" t="s">
        <v>22</v>
      </c>
      <c r="P1" s="3" t="s">
        <v>40</v>
      </c>
      <c r="Q1" s="3" t="s">
        <v>41</v>
      </c>
      <c r="R1" s="3" t="s">
        <v>23</v>
      </c>
      <c r="S1" s="3" t="s">
        <v>25</v>
      </c>
      <c r="T1" s="3" t="s">
        <v>42</v>
      </c>
      <c r="U1" s="3" t="s">
        <v>30</v>
      </c>
      <c r="V1" s="3" t="s">
        <v>32</v>
      </c>
      <c r="W1" s="3" t="s">
        <v>29</v>
      </c>
    </row>
    <row r="2" spans="1:23" s="10" customFormat="1" x14ac:dyDescent="0.25">
      <c r="A2" s="3"/>
      <c r="B2" s="3"/>
      <c r="D2" s="3" t="s">
        <v>13</v>
      </c>
      <c r="E2" s="3" t="s">
        <v>13</v>
      </c>
      <c r="F2" s="3" t="s">
        <v>13</v>
      </c>
      <c r="G2" s="3" t="s">
        <v>16</v>
      </c>
      <c r="H2" s="3" t="s">
        <v>28</v>
      </c>
      <c r="I2" s="3"/>
      <c r="J2" s="3"/>
      <c r="K2" s="3" t="s">
        <v>27</v>
      </c>
      <c r="L2" s="3"/>
      <c r="M2" s="3"/>
      <c r="N2" s="3" t="s">
        <v>19</v>
      </c>
      <c r="O2" s="3"/>
      <c r="P2" s="3" t="s">
        <v>16</v>
      </c>
      <c r="Q2" s="3" t="s">
        <v>16</v>
      </c>
      <c r="R2" s="3" t="s">
        <v>16</v>
      </c>
      <c r="S2" s="3" t="s">
        <v>13</v>
      </c>
      <c r="T2" s="3" t="s">
        <v>28</v>
      </c>
      <c r="U2" s="3" t="s">
        <v>31</v>
      </c>
      <c r="V2" s="3" t="s">
        <v>19</v>
      </c>
      <c r="W2" s="3"/>
    </row>
    <row r="3" spans="1:23" x14ac:dyDescent="0.25">
      <c r="A3" s="2" t="s">
        <v>53</v>
      </c>
      <c r="B3" s="1" t="s">
        <v>68</v>
      </c>
      <c r="C3" t="s">
        <v>35</v>
      </c>
      <c r="D3" s="4">
        <v>6.016</v>
      </c>
      <c r="E3" s="4">
        <v>6</v>
      </c>
      <c r="F3" s="4">
        <f>IF(OR($D3="",$E3=""),"",1)</f>
        <v>1</v>
      </c>
      <c r="G3" s="4">
        <f>IF(OR($D3="",$E3=""),"",($D3-(2*$F3))*($E3-(2*$F3)))</f>
        <v>16.064</v>
      </c>
      <c r="H3" s="5">
        <v>8.25</v>
      </c>
      <c r="I3" s="2">
        <v>1</v>
      </c>
      <c r="J3" s="1" t="s">
        <v>37</v>
      </c>
      <c r="K3" s="7">
        <v>133</v>
      </c>
      <c r="L3" s="6">
        <v>42312.63490740741</v>
      </c>
      <c r="M3" s="6">
        <v>42313.472233796296</v>
      </c>
      <c r="N3" s="5">
        <v>10.039999999999999</v>
      </c>
      <c r="O3" s="4">
        <v>1.58</v>
      </c>
      <c r="P3" s="7">
        <v>16.45</v>
      </c>
      <c r="Q3" s="7">
        <v>16.34</v>
      </c>
      <c r="R3" s="5">
        <f>IF(OR($P3="",$Q3=""),"",(AVERAGE(P3:Q3)))</f>
        <v>16.395</v>
      </c>
      <c r="S3" s="7">
        <v>0.97299999999999998</v>
      </c>
      <c r="T3" s="4">
        <f>IF(OR($K3="",$R3=""),"",($W$3*$K3)/($R3))</f>
        <v>8.1122293382128703</v>
      </c>
      <c r="U3" s="1">
        <v>50</v>
      </c>
      <c r="V3" s="1">
        <v>10</v>
      </c>
      <c r="W3" s="1">
        <v>1</v>
      </c>
    </row>
    <row r="4" spans="1:23" x14ac:dyDescent="0.25">
      <c r="A4" s="2" t="s">
        <v>54</v>
      </c>
      <c r="B4" s="1" t="s">
        <v>69</v>
      </c>
      <c r="C4" t="s">
        <v>35</v>
      </c>
      <c r="D4" s="4">
        <v>6.07</v>
      </c>
      <c r="E4" s="4">
        <v>5.9459999999999997</v>
      </c>
      <c r="F4" s="4">
        <f>IF(OR($D4="",$E4=""),"",1)</f>
        <v>1</v>
      </c>
      <c r="G4" s="4">
        <f>IF(OR($D4="",$E4=""),"",($D4-(2*$F4))*($E4-(2*$F4)))</f>
        <v>16.060220000000001</v>
      </c>
      <c r="H4" s="5">
        <v>8.75</v>
      </c>
      <c r="I4" s="2">
        <v>3</v>
      </c>
      <c r="J4" s="1" t="s">
        <v>37</v>
      </c>
      <c r="K4" s="7">
        <v>141</v>
      </c>
      <c r="L4" s="6">
        <v>42312.636296296296</v>
      </c>
      <c r="M4" s="6">
        <v>42313.385555555556</v>
      </c>
      <c r="N4" s="5">
        <v>7.91</v>
      </c>
      <c r="O4" s="1">
        <v>1.637</v>
      </c>
      <c r="P4" s="7">
        <v>16.059999999999999</v>
      </c>
      <c r="Q4" s="7">
        <v>15.78</v>
      </c>
      <c r="R4" s="5">
        <f>IF(OR($P4="",$Q4=""),"",(AVERAGE(P4:Q4)))</f>
        <v>15.919999999999998</v>
      </c>
      <c r="S4" s="8">
        <v>1.02</v>
      </c>
      <c r="T4" s="4">
        <f>IF(OR($K4="",$R4=""),"",($W$3*$K4)/($R4))</f>
        <v>8.8567839195979907</v>
      </c>
      <c r="U4" s="1">
        <v>50</v>
      </c>
      <c r="V4" s="1">
        <v>10</v>
      </c>
      <c r="W4" s="1">
        <v>1</v>
      </c>
    </row>
    <row r="5" spans="1:23" x14ac:dyDescent="0.25">
      <c r="A5" s="2" t="s">
        <v>55</v>
      </c>
      <c r="B5" s="1" t="s">
        <v>70</v>
      </c>
      <c r="C5" t="s">
        <v>35</v>
      </c>
      <c r="D5" s="4">
        <v>6.0129999999999999</v>
      </c>
      <c r="E5" s="4">
        <v>5.976</v>
      </c>
      <c r="F5" s="4">
        <f>IF(OR($D5="",$E5=""),"",1)</f>
        <v>1</v>
      </c>
      <c r="G5" s="4">
        <f>IF(OR($D5="",$E5=""),"",($D5-(2*$F5))*($E5-(2*$F5)))</f>
        <v>15.955688</v>
      </c>
      <c r="H5" s="5">
        <v>9</v>
      </c>
      <c r="I5" s="2">
        <v>4</v>
      </c>
      <c r="J5" s="1" t="s">
        <v>37</v>
      </c>
      <c r="K5" s="7">
        <v>144</v>
      </c>
      <c r="L5" s="6">
        <v>42312.637476851851</v>
      </c>
      <c r="M5" s="6">
        <v>42313.333472222221</v>
      </c>
      <c r="N5" s="5">
        <v>6.65</v>
      </c>
      <c r="O5" s="1">
        <v>1.5229999999999999</v>
      </c>
      <c r="P5" s="7">
        <v>16.079999999999998</v>
      </c>
      <c r="Q5" s="7">
        <v>15.97</v>
      </c>
      <c r="R5" s="5">
        <f>IF(OR($P5="",$Q5=""),"",(AVERAGE(P5:Q5)))</f>
        <v>16.024999999999999</v>
      </c>
      <c r="S5" s="8">
        <v>1.0249999999999999</v>
      </c>
      <c r="T5" s="4">
        <f>IF(OR($K5="",$R5=""),"",($W$3*$K5)/($R5))</f>
        <v>8.9859594383775363</v>
      </c>
      <c r="U5" s="1">
        <v>50</v>
      </c>
      <c r="V5" s="1">
        <v>10</v>
      </c>
      <c r="W5" s="1">
        <v>1</v>
      </c>
    </row>
    <row r="6" spans="1:23" x14ac:dyDescent="0.25">
      <c r="A6" s="2" t="s">
        <v>56</v>
      </c>
      <c r="B6" s="1" t="s">
        <v>71</v>
      </c>
      <c r="C6" t="s">
        <v>35</v>
      </c>
      <c r="D6" s="4">
        <v>6.12</v>
      </c>
      <c r="E6" s="4">
        <v>5.9160000000000004</v>
      </c>
      <c r="F6" s="4">
        <f>IF(OR($D6="",$E6=""),"",1)</f>
        <v>1</v>
      </c>
      <c r="G6" s="4">
        <f>IF(OR($D6="",$E6=""),"",($D6-(2*$F6))*($E6-(2*$F6)))</f>
        <v>16.133920000000003</v>
      </c>
      <c r="H6" s="5">
        <v>9.25</v>
      </c>
      <c r="I6" s="2">
        <v>3</v>
      </c>
      <c r="J6" s="1" t="s">
        <v>37</v>
      </c>
      <c r="K6" s="7">
        <v>149</v>
      </c>
      <c r="L6" s="6">
        <v>42313.466828703706</v>
      </c>
      <c r="M6" s="6">
        <v>42314.171111111114</v>
      </c>
      <c r="N6" s="5">
        <v>6.82</v>
      </c>
      <c r="O6" s="1">
        <v>1.7210000000000001</v>
      </c>
      <c r="P6" s="7">
        <v>16.34</v>
      </c>
      <c r="Q6" s="7">
        <v>16.32</v>
      </c>
      <c r="R6" s="5">
        <f>IF(OR($P6="",$Q6=""),"",(AVERAGE(P6:Q6)))</f>
        <v>16.329999999999998</v>
      </c>
      <c r="S6" s="8">
        <v>1.01</v>
      </c>
      <c r="T6" s="4">
        <f>IF(OR($K6="",$R6=""),"",($W$3*$K6)/($R6))</f>
        <v>9.124311083894673</v>
      </c>
      <c r="U6" s="1">
        <v>50</v>
      </c>
      <c r="V6" s="1">
        <v>10</v>
      </c>
      <c r="W6" s="1">
        <v>1</v>
      </c>
    </row>
    <row r="7" spans="1:23" x14ac:dyDescent="0.25">
      <c r="A7" s="2" t="s">
        <v>57</v>
      </c>
      <c r="B7" s="1" t="s">
        <v>72</v>
      </c>
      <c r="C7" t="s">
        <v>35</v>
      </c>
      <c r="D7" s="4">
        <v>5.9560000000000004</v>
      </c>
      <c r="E7" s="4">
        <v>5.99</v>
      </c>
      <c r="F7" s="4">
        <f>IF(OR($D7="",$E7=""),"",1)</f>
        <v>1</v>
      </c>
      <c r="G7" s="4">
        <f>IF(OR($D7="",$E7=""),"",($D7-(2*$F7))*($E7-(2*$F7)))</f>
        <v>15.784440000000002</v>
      </c>
      <c r="H7" s="5">
        <v>9.75</v>
      </c>
      <c r="I7" s="2">
        <v>1</v>
      </c>
      <c r="J7" s="1" t="s">
        <v>37</v>
      </c>
      <c r="K7" s="7">
        <v>154</v>
      </c>
      <c r="L7" s="6">
        <v>42313.506377314814</v>
      </c>
      <c r="M7" s="6">
        <v>42314.159618055557</v>
      </c>
      <c r="N7" s="5">
        <v>5.6</v>
      </c>
      <c r="O7" s="1">
        <v>1.931</v>
      </c>
      <c r="P7" s="7">
        <v>15.66</v>
      </c>
      <c r="Q7" s="7">
        <v>15.68</v>
      </c>
      <c r="R7" s="5">
        <f>IF(OR($P7="",$Q7=""),"",(AVERAGE(P7:Q7)))</f>
        <v>15.67</v>
      </c>
      <c r="S7" s="8">
        <v>1.0249999999999999</v>
      </c>
      <c r="T7" s="4">
        <f>IF(OR($K7="",$R7=""),"",($W$3*$K7)/($R7))</f>
        <v>9.8276962348436498</v>
      </c>
      <c r="U7" s="1">
        <v>50</v>
      </c>
      <c r="V7" s="1">
        <v>10</v>
      </c>
      <c r="W7" s="1">
        <v>1</v>
      </c>
    </row>
  </sheetData>
  <conditionalFormatting sqref="A3:C7">
    <cfRule type="containsText" dxfId="9" priority="7" operator="containsText" text="Probennummer eingeben!">
      <formula>NOT(ISERROR(SEARCH("Probennummer eingeben!",A3)))</formula>
    </cfRule>
  </conditionalFormatting>
  <conditionalFormatting sqref="H3:H7 H1:K1 L1:O2 I2:K2">
    <cfRule type="containsText" dxfId="8" priority="6" operator="containsText" text="nominelle Spannung eingeben!">
      <formula>NOT(ISERROR(SEARCH("nominelle Spannung eingeben!",H1)))</formula>
    </cfRule>
  </conditionalFormatting>
  <conditionalFormatting sqref="A1:C2">
    <cfRule type="containsText" dxfId="7" priority="4" operator="containsText" text="Probennummer eingeben!">
      <formula>NOT(ISERROR(SEARCH("Probennummer eingeben!",A1)))</formula>
    </cfRule>
  </conditionalFormatting>
  <conditionalFormatting sqref="U1:W2 C1">
    <cfRule type="containsText" dxfId="6" priority="3" operator="containsText" text="nominelle Spannung eingeben!">
      <formula>NOT(ISERROR(SEARCH("nominelle Spannung eingeben!",C1)))</formula>
    </cfRule>
  </conditionalFormatting>
  <conditionalFormatting sqref="H2">
    <cfRule type="containsText" dxfId="5" priority="2" operator="containsText" text="nominelle Spannung eingeben!">
      <formula>NOT(ISERROR(SEARCH("nominelle Spannung eingeben!",H2)))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3B5B7-08E2-46BC-8B64-81E6B73A0A3E}">
  <sheetPr>
    <tabColor theme="3" tint="0.59999389629810485"/>
  </sheetPr>
  <dimension ref="A1:W7"/>
  <sheetViews>
    <sheetView zoomScaleNormal="100" workbookViewId="0"/>
  </sheetViews>
  <sheetFormatPr baseColWidth="10" defaultRowHeight="15" x14ac:dyDescent="0.25"/>
  <cols>
    <col min="1" max="1" width="15" bestFit="1" customWidth="1"/>
    <col min="2" max="2" width="15" customWidth="1"/>
    <col min="4" max="4" width="13.28515625" bestFit="1" customWidth="1"/>
    <col min="5" max="5" width="12.7109375" bestFit="1" customWidth="1"/>
    <col min="6" max="6" width="15.85546875" bestFit="1" customWidth="1"/>
    <col min="7" max="7" width="24" bestFit="1" customWidth="1"/>
    <col min="8" max="8" width="27.140625" bestFit="1" customWidth="1"/>
    <col min="9" max="9" width="11.85546875" bestFit="1" customWidth="1"/>
    <col min="10" max="10" width="14.42578125" bestFit="1" customWidth="1"/>
    <col min="11" max="11" width="8.28515625" bestFit="1" customWidth="1"/>
    <col min="12" max="12" width="20.28515625" bestFit="1" customWidth="1"/>
    <col min="13" max="13" width="21.140625" bestFit="1" customWidth="1"/>
    <col min="14" max="14" width="23" bestFit="1" customWidth="1"/>
    <col min="15" max="15" width="20" bestFit="1" customWidth="1"/>
    <col min="16" max="16" width="34.7109375" bestFit="1" customWidth="1"/>
    <col min="17" max="19" width="34.7109375" customWidth="1"/>
    <col min="20" max="20" width="29.28515625" bestFit="1" customWidth="1"/>
    <col min="21" max="21" width="22.85546875" bestFit="1" customWidth="1"/>
    <col min="23" max="23" width="15.28515625" bestFit="1" customWidth="1"/>
  </cols>
  <sheetData>
    <row r="1" spans="1:23" s="10" customFormat="1" ht="18" x14ac:dyDescent="0.25">
      <c r="A1" s="3" t="s">
        <v>11</v>
      </c>
      <c r="B1" s="3" t="s">
        <v>12</v>
      </c>
      <c r="C1" s="3" t="s">
        <v>33</v>
      </c>
      <c r="D1" s="3" t="s">
        <v>14</v>
      </c>
      <c r="E1" s="3" t="s">
        <v>15</v>
      </c>
      <c r="F1" s="3" t="s">
        <v>24</v>
      </c>
      <c r="G1" s="3" t="s">
        <v>38</v>
      </c>
      <c r="H1" s="3" t="s">
        <v>39</v>
      </c>
      <c r="I1" s="3" t="s">
        <v>17</v>
      </c>
      <c r="J1" s="3" t="s">
        <v>0</v>
      </c>
      <c r="K1" s="3" t="s">
        <v>26</v>
      </c>
      <c r="L1" s="3" t="s">
        <v>20</v>
      </c>
      <c r="M1" s="3" t="s">
        <v>21</v>
      </c>
      <c r="N1" s="3" t="s">
        <v>18</v>
      </c>
      <c r="O1" s="3" t="s">
        <v>22</v>
      </c>
      <c r="P1" s="3" t="s">
        <v>40</v>
      </c>
      <c r="Q1" s="3" t="s">
        <v>41</v>
      </c>
      <c r="R1" s="3" t="s">
        <v>23</v>
      </c>
      <c r="S1" s="3" t="s">
        <v>25</v>
      </c>
      <c r="T1" s="3" t="s">
        <v>42</v>
      </c>
      <c r="U1" s="3" t="s">
        <v>30</v>
      </c>
      <c r="V1" s="3" t="s">
        <v>32</v>
      </c>
      <c r="W1" s="3" t="s">
        <v>29</v>
      </c>
    </row>
    <row r="2" spans="1:23" s="10" customFormat="1" x14ac:dyDescent="0.25">
      <c r="A2" s="3"/>
      <c r="B2" s="3"/>
      <c r="D2" s="3" t="s">
        <v>13</v>
      </c>
      <c r="E2" s="3" t="s">
        <v>13</v>
      </c>
      <c r="F2" s="3" t="s">
        <v>13</v>
      </c>
      <c r="G2" s="3" t="s">
        <v>16</v>
      </c>
      <c r="H2" s="3" t="s">
        <v>28</v>
      </c>
      <c r="I2" s="3"/>
      <c r="J2" s="3"/>
      <c r="K2" s="3" t="s">
        <v>27</v>
      </c>
      <c r="L2" s="3"/>
      <c r="M2" s="3"/>
      <c r="N2" s="3" t="s">
        <v>19</v>
      </c>
      <c r="O2" s="3"/>
      <c r="P2" s="3" t="s">
        <v>16</v>
      </c>
      <c r="Q2" s="3" t="s">
        <v>16</v>
      </c>
      <c r="R2" s="3" t="s">
        <v>16</v>
      </c>
      <c r="S2" s="3" t="s">
        <v>13</v>
      </c>
      <c r="T2" s="3" t="s">
        <v>28</v>
      </c>
      <c r="U2" s="3" t="s">
        <v>31</v>
      </c>
      <c r="V2" s="3" t="s">
        <v>19</v>
      </c>
      <c r="W2" s="3"/>
    </row>
    <row r="3" spans="1:23" x14ac:dyDescent="0.25">
      <c r="A3" s="2" t="s">
        <v>58</v>
      </c>
      <c r="B3" s="2" t="s">
        <v>6</v>
      </c>
      <c r="C3" t="s">
        <v>35</v>
      </c>
      <c r="D3" s="4">
        <v>6.0460000000000003</v>
      </c>
      <c r="E3" s="4">
        <v>6.06</v>
      </c>
      <c r="F3" s="4">
        <f>IF(OR($D3="",$E3=""),"",1)</f>
        <v>1</v>
      </c>
      <c r="G3" s="4">
        <f>IF(OR($D3="",$E3=""),"",($D3-(2*$F3))*($E3-(2*$F3)))</f>
        <v>16.426759999999998</v>
      </c>
      <c r="H3" s="5">
        <v>8.25</v>
      </c>
      <c r="I3" s="2">
        <v>1</v>
      </c>
      <c r="J3" s="1" t="s">
        <v>36</v>
      </c>
      <c r="K3" s="7">
        <v>136</v>
      </c>
      <c r="L3" s="6">
        <v>42712.533333333333</v>
      </c>
      <c r="M3" s="6">
        <v>42713.622916666667</v>
      </c>
      <c r="N3" s="9">
        <v>15.96</v>
      </c>
      <c r="O3" s="4">
        <v>2.6059999999999999</v>
      </c>
      <c r="P3" s="9">
        <v>16.87</v>
      </c>
      <c r="Q3" s="9">
        <v>17.170000000000002</v>
      </c>
      <c r="R3" s="5">
        <f>IF(OR($P3="",$Q3=""),"",(AVERAGE(P3:Q3)))</f>
        <v>17.020000000000003</v>
      </c>
      <c r="S3" s="8">
        <v>1.008</v>
      </c>
      <c r="T3" s="4">
        <f>IF(OR($K3="",$R3=""),"",($W$3*$K3)/($R3))</f>
        <v>7.9905992949471196</v>
      </c>
      <c r="U3" s="1">
        <v>50</v>
      </c>
      <c r="V3" s="1">
        <v>10</v>
      </c>
      <c r="W3" s="1">
        <v>1</v>
      </c>
    </row>
    <row r="4" spans="1:23" x14ac:dyDescent="0.25">
      <c r="A4" s="2" t="s">
        <v>59</v>
      </c>
      <c r="B4" s="2" t="s">
        <v>7</v>
      </c>
      <c r="C4" t="s">
        <v>35</v>
      </c>
      <c r="D4" s="4">
        <v>6.0330000000000004</v>
      </c>
      <c r="E4" s="4">
        <v>6.0460000000000003</v>
      </c>
      <c r="F4" s="4">
        <f>IF(OR($D4="",$E4=""),"",1)</f>
        <v>1</v>
      </c>
      <c r="G4" s="4">
        <f>IF(OR($D4="",$E4=""),"",($D4-(2*$F4))*($E4-(2*$F4)))</f>
        <v>16.317518000000003</v>
      </c>
      <c r="H4" s="5">
        <v>8.75</v>
      </c>
      <c r="I4" s="2">
        <v>1</v>
      </c>
      <c r="J4" s="1" t="s">
        <v>36</v>
      </c>
      <c r="K4" s="7">
        <v>143</v>
      </c>
      <c r="L4" s="6">
        <v>42717.582638888889</v>
      </c>
      <c r="M4" s="6">
        <v>42718.563888888886</v>
      </c>
      <c r="N4" s="9">
        <v>13.48</v>
      </c>
      <c r="O4" s="4">
        <v>2.7629999999999999</v>
      </c>
      <c r="P4" s="9">
        <v>16.54</v>
      </c>
      <c r="Q4" s="9">
        <v>16.559999999999999</v>
      </c>
      <c r="R4" s="5">
        <f>IF(OR($P4="",$Q4=""),"",(AVERAGE(P4:Q4)))</f>
        <v>16.549999999999997</v>
      </c>
      <c r="S4" s="8">
        <v>0.998</v>
      </c>
      <c r="T4" s="4">
        <f>IF(OR($K4="",$R4=""),"",($W$3*$K4)/($R4))</f>
        <v>8.6404833836858028</v>
      </c>
      <c r="U4" s="1">
        <v>50</v>
      </c>
      <c r="V4" s="1">
        <v>10</v>
      </c>
      <c r="W4" s="1">
        <v>1</v>
      </c>
    </row>
    <row r="5" spans="1:23" x14ac:dyDescent="0.25">
      <c r="A5" s="2" t="s">
        <v>60</v>
      </c>
      <c r="B5" s="2" t="s">
        <v>8</v>
      </c>
      <c r="C5" t="s">
        <v>35</v>
      </c>
      <c r="D5" s="4">
        <v>5.98</v>
      </c>
      <c r="E5" s="4">
        <v>6.04</v>
      </c>
      <c r="F5" s="4">
        <f>IF(OR($D5="",$E5=""),"",1)</f>
        <v>1</v>
      </c>
      <c r="G5" s="4">
        <f>IF(OR($D5="",$E5=""),"",($D5-(2*$F5))*($E5-(2*$F5)))</f>
        <v>16.0792</v>
      </c>
      <c r="H5" s="5">
        <v>9</v>
      </c>
      <c r="I5" s="2">
        <v>4</v>
      </c>
      <c r="J5" s="1" t="s">
        <v>36</v>
      </c>
      <c r="K5" s="7">
        <v>145</v>
      </c>
      <c r="L5" s="6">
        <v>42712.535416666666</v>
      </c>
      <c r="M5" s="6">
        <v>42713.50277777778</v>
      </c>
      <c r="N5" s="9">
        <v>13.12</v>
      </c>
      <c r="O5" s="4">
        <v>1.9179999999999999</v>
      </c>
      <c r="P5" s="9">
        <v>16.57</v>
      </c>
      <c r="Q5" s="9">
        <v>16.559999999999999</v>
      </c>
      <c r="R5" s="5">
        <f>IF(OR($P5="",$Q5=""),"",(AVERAGE(P5:Q5)))</f>
        <v>16.564999999999998</v>
      </c>
      <c r="S5" s="8">
        <v>0.98</v>
      </c>
      <c r="T5" s="4">
        <f>IF(OR($K5="",$R5=""),"",($W$3*$K5)/($R5))</f>
        <v>8.7533957138545144</v>
      </c>
      <c r="U5" s="1">
        <v>50</v>
      </c>
      <c r="V5" s="1">
        <v>10</v>
      </c>
      <c r="W5" s="1">
        <v>1</v>
      </c>
    </row>
    <row r="6" spans="1:23" x14ac:dyDescent="0.25">
      <c r="A6" s="2" t="s">
        <v>61</v>
      </c>
      <c r="B6" s="2" t="s">
        <v>9</v>
      </c>
      <c r="C6" t="s">
        <v>35</v>
      </c>
      <c r="D6" s="4">
        <v>6.0030000000000001</v>
      </c>
      <c r="E6" s="4">
        <v>6.04</v>
      </c>
      <c r="F6" s="4">
        <f>IF(OR($D6="",$E6=""),"",1)</f>
        <v>1</v>
      </c>
      <c r="G6" s="4">
        <f>IF(OR($D6="",$E6=""),"",($D6-(2*$F6))*($E6-(2*$F6)))</f>
        <v>16.17212</v>
      </c>
      <c r="H6" s="5">
        <v>9.25</v>
      </c>
      <c r="I6" s="2">
        <v>5</v>
      </c>
      <c r="J6" s="1" t="s">
        <v>36</v>
      </c>
      <c r="K6" s="7">
        <v>149</v>
      </c>
      <c r="L6" s="6">
        <v>42712.535416666666</v>
      </c>
      <c r="M6" s="6">
        <v>42713.365972222222</v>
      </c>
      <c r="N6" s="9">
        <v>9.8000000000000007</v>
      </c>
      <c r="O6" s="4">
        <v>2.8929999999999998</v>
      </c>
      <c r="P6" s="9">
        <v>16.79</v>
      </c>
      <c r="Q6" s="9">
        <v>16.649999999999999</v>
      </c>
      <c r="R6" s="5">
        <f>IF(OR($P6="",$Q6=""),"",(AVERAGE(P6:Q6)))</f>
        <v>16.72</v>
      </c>
      <c r="S6" s="8">
        <v>0.995</v>
      </c>
      <c r="T6" s="4">
        <f>IF(OR($K6="",$R6=""),"",($W$3*$K6)/($R6))</f>
        <v>8.9114832535885178</v>
      </c>
      <c r="U6" s="1">
        <v>50</v>
      </c>
      <c r="V6" s="1">
        <v>10</v>
      </c>
      <c r="W6" s="1">
        <v>1</v>
      </c>
    </row>
    <row r="7" spans="1:23" x14ac:dyDescent="0.25">
      <c r="A7" s="2" t="s">
        <v>62</v>
      </c>
      <c r="B7" s="2" t="s">
        <v>10</v>
      </c>
      <c r="C7" t="s">
        <v>35</v>
      </c>
      <c r="D7" s="4">
        <v>6.05</v>
      </c>
      <c r="E7" s="4">
        <v>6.133</v>
      </c>
      <c r="F7" s="4">
        <f>IF(OR($D7="",$E7=""),"",1)</f>
        <v>1</v>
      </c>
      <c r="G7" s="4">
        <f>IF(OR($D7="",$E7=""),"",($D7-(2*$F7))*($E7-(2*$F7)))</f>
        <v>16.73865</v>
      </c>
      <c r="H7" s="5">
        <v>9.75</v>
      </c>
      <c r="I7" s="2">
        <v>6</v>
      </c>
      <c r="J7" s="1" t="s">
        <v>36</v>
      </c>
      <c r="K7" s="7">
        <v>163</v>
      </c>
      <c r="L7" s="6">
        <v>42712.536805555559</v>
      </c>
      <c r="M7" s="6">
        <v>42713.154861111114</v>
      </c>
      <c r="N7" s="9">
        <v>4.7</v>
      </c>
      <c r="O7" s="4">
        <v>3.0289999999999999</v>
      </c>
      <c r="P7" s="9">
        <v>16.739999999999998</v>
      </c>
      <c r="Q7" s="9">
        <v>16.8</v>
      </c>
      <c r="R7" s="5">
        <f>IF(OR($P7="",$Q7=""),"",(AVERAGE(P7:Q7)))</f>
        <v>16.77</v>
      </c>
      <c r="S7" s="8">
        <v>1.0329999999999999</v>
      </c>
      <c r="T7" s="4">
        <f>IF(OR($K7="",$R7=""),"",($W$3*$K7)/($R7))</f>
        <v>9.7197376267143714</v>
      </c>
      <c r="U7" s="1">
        <v>50</v>
      </c>
      <c r="V7" s="1">
        <v>10</v>
      </c>
      <c r="W7" s="1">
        <v>1</v>
      </c>
    </row>
  </sheetData>
  <conditionalFormatting sqref="A3:C7">
    <cfRule type="containsText" dxfId="4" priority="12" operator="containsText" text="Probennummer eingeben!">
      <formula>NOT(ISERROR(SEARCH("Probennummer eingeben!",A3)))</formula>
    </cfRule>
  </conditionalFormatting>
  <conditionalFormatting sqref="H3:H7 H1:J1 L1:O2 I2:J2">
    <cfRule type="containsText" dxfId="3" priority="11" operator="containsText" text="nominelle Spannung eingeben!">
      <formula>NOT(ISERROR(SEARCH("nominelle Spannung eingeben!",H1)))</formula>
    </cfRule>
  </conditionalFormatting>
  <conditionalFormatting sqref="A1:C2">
    <cfRule type="containsText" dxfId="2" priority="4" operator="containsText" text="Probennummer eingeben!">
      <formula>NOT(ISERROR(SEARCH("Probennummer eingeben!",A1)))</formula>
    </cfRule>
  </conditionalFormatting>
  <conditionalFormatting sqref="U1:W2 C1">
    <cfRule type="containsText" dxfId="1" priority="3" operator="containsText" text="nominelle Spannung eingeben!">
      <formula>NOT(ISERROR(SEARCH("nominelle Spannung eingeben!",C1)))</formula>
    </cfRule>
  </conditionalFormatting>
  <conditionalFormatting sqref="H2">
    <cfRule type="containsText" dxfId="0" priority="2" operator="containsText" text="nominelle Spannung eingeben!">
      <formula>NOT(ISERROR(SEARCH("nominelle Spannung eingeben!",H2)))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FNCT_AGUV_Arkopal</vt:lpstr>
      <vt:lpstr>FNCT_AGUV_Wasser</vt:lpstr>
      <vt:lpstr>FNCT_5021DX_Arkopal</vt:lpstr>
      <vt:lpstr>FNCT_5021DX_Wasser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Schilling, Markus</dc:creator>
  <cp:lastModifiedBy>Schilling, Markus</cp:lastModifiedBy>
  <dcterms:created xsi:type="dcterms:W3CDTF">2023-10-30T13:49:27Z</dcterms:created>
  <dcterms:modified xsi:type="dcterms:W3CDTF">2023-11-09T11:55:15Z</dcterms:modified>
</cp:coreProperties>
</file>