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4_Analysis/"/>
    </mc:Choice>
  </mc:AlternateContent>
  <xr:revisionPtr revIDLastSave="350" documentId="13_ncr:40009_{829FB359-C62D-459B-B1A1-AC2056010B37}" xr6:coauthVersionLast="47" xr6:coauthVersionMax="47" xr10:uidLastSave="{C4D4512E-673A-420D-B300-0AAEA4820437}"/>
  <bookViews>
    <workbookView xWindow="-108" yWindow="-108" windowWidth="23256" windowHeight="12456" xr2:uid="{00000000-000D-0000-FFFF-FFFF00000000}"/>
  </bookViews>
  <sheets>
    <sheet name="Fig.3a" sheetId="4" r:id="rId1"/>
    <sheet name="Data" sheetId="1" r:id="rId2"/>
  </sheets>
  <calcPr calcId="191029"/>
  <pivotCaches>
    <pivotCache cacheId="5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4" l="1"/>
  <c r="H14" i="4"/>
  <c r="H15" i="4"/>
  <c r="H16" i="4"/>
  <c r="H17" i="4"/>
  <c r="H18" i="4"/>
  <c r="H19" i="4"/>
  <c r="H20" i="4"/>
  <c r="H21" i="4"/>
  <c r="H12" i="4"/>
  <c r="G3" i="4"/>
  <c r="G4" i="4"/>
  <c r="G5" i="4"/>
  <c r="G6" i="4"/>
  <c r="G7" i="4"/>
  <c r="G8" i="4"/>
  <c r="G9" i="4"/>
  <c r="G10" i="4"/>
  <c r="G11" i="4"/>
  <c r="G2" i="4"/>
  <c r="S11" i="4" l="1"/>
  <c r="S12" i="4"/>
  <c r="S8" i="4"/>
  <c r="S9" i="4"/>
  <c r="S10" i="4"/>
  <c r="S13" i="4"/>
  <c r="S14" i="4"/>
  <c r="S15" i="4"/>
  <c r="S16" i="4"/>
  <c r="S7" i="4"/>
  <c r="S6" i="4" l="1"/>
</calcChain>
</file>

<file path=xl/sharedStrings.xml><?xml version="1.0" encoding="utf-8"?>
<sst xmlns="http://schemas.openxmlformats.org/spreadsheetml/2006/main" count="685" uniqueCount="34">
  <si>
    <t>FitFractFirst</t>
  </si>
  <si>
    <t>FitFractLast</t>
  </si>
  <si>
    <t>TGs0030</t>
  </si>
  <si>
    <t>TGm0108</t>
  </si>
  <si>
    <t>TGm0109</t>
  </si>
  <si>
    <t>TGm0110</t>
  </si>
  <si>
    <t>TGm0111</t>
  </si>
  <si>
    <t>TGm0112</t>
  </si>
  <si>
    <t>TGm0113</t>
  </si>
  <si>
    <t>TGm0114</t>
  </si>
  <si>
    <t>TGm0115</t>
  </si>
  <si>
    <t>TGs0031</t>
  </si>
  <si>
    <t>TGm0116</t>
  </si>
  <si>
    <t>TGm0117</t>
  </si>
  <si>
    <t>TGm0118</t>
  </si>
  <si>
    <t>Column Labels</t>
  </si>
  <si>
    <t>Row Labels</t>
  </si>
  <si>
    <t>Sum of VarMua0Opt</t>
  </si>
  <si>
    <t>water</t>
  </si>
  <si>
    <t>IL</t>
  </si>
  <si>
    <t>g</t>
  </si>
  <si>
    <t>mua_805nm (cm-1)</t>
  </si>
  <si>
    <t>mua_705nm (cm-1)</t>
  </si>
  <si>
    <t>mua_TRUE (cm-1)</t>
  </si>
  <si>
    <t>Dilution_factor</t>
  </si>
  <si>
    <t>Ink_added</t>
  </si>
  <si>
    <t>Concentration</t>
  </si>
  <si>
    <t>Wavelength</t>
  </si>
  <si>
    <t>Total_ink(g)</t>
  </si>
  <si>
    <t>File_IRF</t>
  </si>
  <si>
    <t>File_Data</t>
  </si>
  <si>
    <t>Mua_opt</t>
  </si>
  <si>
    <t>Musp_opt</t>
  </si>
  <si>
    <t>Ink_added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</si>
</sst>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Fig.3a!$G$1</c:f>
              <c:strCache>
                <c:ptCount val="1"/>
                <c:pt idx="0">
                  <c:v>mua_705nm (cm-1)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rgbClr val="92D05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Fig.3a!$F$2:$F$21</c:f>
              <c:numCache>
                <c:formatCode>General</c:formatCode>
                <c:ptCount val="20"/>
                <c:pt idx="0">
                  <c:v>7.3000000000000001E-3</c:v>
                </c:pt>
                <c:pt idx="1">
                  <c:v>9.2999999999999992E-3</c:v>
                </c:pt>
                <c:pt idx="2">
                  <c:v>1.23E-2</c:v>
                </c:pt>
                <c:pt idx="3">
                  <c:v>1.7299999999999999E-2</c:v>
                </c:pt>
                <c:pt idx="4">
                  <c:v>2.8300000000000002E-2</c:v>
                </c:pt>
                <c:pt idx="5">
                  <c:v>4.7300000000000002E-2</c:v>
                </c:pt>
                <c:pt idx="6">
                  <c:v>7.8299999999999995E-2</c:v>
                </c:pt>
                <c:pt idx="7">
                  <c:v>0.1103</c:v>
                </c:pt>
                <c:pt idx="8">
                  <c:v>0.20830000000000001</c:v>
                </c:pt>
                <c:pt idx="9">
                  <c:v>0.30729999999999996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2.7E-2</c:v>
                </c:pt>
                <c:pt idx="13">
                  <c:v>3.2000000000000001E-2</c:v>
                </c:pt>
                <c:pt idx="14">
                  <c:v>4.2999999999999997E-2</c:v>
                </c:pt>
                <c:pt idx="15">
                  <c:v>6.2E-2</c:v>
                </c:pt>
                <c:pt idx="16">
                  <c:v>9.2999999999999999E-2</c:v>
                </c:pt>
                <c:pt idx="17">
                  <c:v>0.125</c:v>
                </c:pt>
                <c:pt idx="18">
                  <c:v>0.223</c:v>
                </c:pt>
                <c:pt idx="19">
                  <c:v>0.32200000000000001</c:v>
                </c:pt>
              </c:numCache>
            </c:numRef>
          </c:xVal>
          <c:yVal>
            <c:numRef>
              <c:f>Fig.3a!$G$2:$G$21</c:f>
              <c:numCache>
                <c:formatCode>0.00E+00</c:formatCode>
                <c:ptCount val="20"/>
                <c:pt idx="0">
                  <c:v>7.3756960000000002E-3</c:v>
                </c:pt>
                <c:pt idx="1">
                  <c:v>1.1205919999999999E-2</c:v>
                </c:pt>
                <c:pt idx="2">
                  <c:v>1.322397E-2</c:v>
                </c:pt>
                <c:pt idx="3">
                  <c:v>1.9497380000000002E-2</c:v>
                </c:pt>
                <c:pt idx="4">
                  <c:v>2.976407E-2</c:v>
                </c:pt>
                <c:pt idx="5">
                  <c:v>4.9927260000000001E-2</c:v>
                </c:pt>
                <c:pt idx="6">
                  <c:v>8.1018110000000004E-2</c:v>
                </c:pt>
                <c:pt idx="7">
                  <c:v>0.1187526</c:v>
                </c:pt>
                <c:pt idx="8">
                  <c:v>0.1801373</c:v>
                </c:pt>
                <c:pt idx="9">
                  <c:v>0.20312620000000001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A9-454A-8000-A69FEFEBE1BB}"/>
            </c:ext>
          </c:extLst>
        </c:ser>
        <c:ser>
          <c:idx val="1"/>
          <c:order val="1"/>
          <c:tx>
            <c:strRef>
              <c:f>Fig.3a!$H$1</c:f>
              <c:strCache>
                <c:ptCount val="1"/>
                <c:pt idx="0">
                  <c:v>mua_805nm (cm-1)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C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Fig.3a!$F$2:$F$21</c:f>
              <c:numCache>
                <c:formatCode>General</c:formatCode>
                <c:ptCount val="20"/>
                <c:pt idx="0">
                  <c:v>7.3000000000000001E-3</c:v>
                </c:pt>
                <c:pt idx="1">
                  <c:v>9.2999999999999992E-3</c:v>
                </c:pt>
                <c:pt idx="2">
                  <c:v>1.23E-2</c:v>
                </c:pt>
                <c:pt idx="3">
                  <c:v>1.7299999999999999E-2</c:v>
                </c:pt>
                <c:pt idx="4">
                  <c:v>2.8300000000000002E-2</c:v>
                </c:pt>
                <c:pt idx="5">
                  <c:v>4.7300000000000002E-2</c:v>
                </c:pt>
                <c:pt idx="6">
                  <c:v>7.8299999999999995E-2</c:v>
                </c:pt>
                <c:pt idx="7">
                  <c:v>0.1103</c:v>
                </c:pt>
                <c:pt idx="8">
                  <c:v>0.20830000000000001</c:v>
                </c:pt>
                <c:pt idx="9">
                  <c:v>0.30729999999999996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2.7E-2</c:v>
                </c:pt>
                <c:pt idx="13">
                  <c:v>3.2000000000000001E-2</c:v>
                </c:pt>
                <c:pt idx="14">
                  <c:v>4.2999999999999997E-2</c:v>
                </c:pt>
                <c:pt idx="15">
                  <c:v>6.2E-2</c:v>
                </c:pt>
                <c:pt idx="16">
                  <c:v>9.2999999999999999E-2</c:v>
                </c:pt>
                <c:pt idx="17">
                  <c:v>0.125</c:v>
                </c:pt>
                <c:pt idx="18">
                  <c:v>0.223</c:v>
                </c:pt>
                <c:pt idx="19">
                  <c:v>0.32200000000000001</c:v>
                </c:pt>
              </c:numCache>
            </c:numRef>
          </c:xVal>
          <c:yVal>
            <c:numRef>
              <c:f>Fig.3a!$H$2:$H$21</c:f>
              <c:numCache>
                <c:formatCode>General</c:formatCode>
                <c:ptCount val="20"/>
                <c:pt idx="10" formatCode="0.00E+00">
                  <c:v>3.316562E-2</c:v>
                </c:pt>
                <c:pt idx="11" formatCode="0.00E+00">
                  <c:v>3.2362679999999998E-2</c:v>
                </c:pt>
                <c:pt idx="12" formatCode="0.00E+00">
                  <c:v>3.509466E-2</c:v>
                </c:pt>
                <c:pt idx="13" formatCode="0.00E+00">
                  <c:v>3.5699880000000003E-2</c:v>
                </c:pt>
                <c:pt idx="14" formatCode="0.00E+00">
                  <c:v>4.6669269999999999E-2</c:v>
                </c:pt>
                <c:pt idx="15" formatCode="0.00E+00">
                  <c:v>6.7827879999999993E-2</c:v>
                </c:pt>
                <c:pt idx="16" formatCode="0.00E+00">
                  <c:v>9.1273370000000006E-2</c:v>
                </c:pt>
                <c:pt idx="17" formatCode="0.00E+00">
                  <c:v>0.1154736</c:v>
                </c:pt>
                <c:pt idx="18" formatCode="0.00E+00">
                  <c:v>0.1727726</c:v>
                </c:pt>
                <c:pt idx="19" formatCode="0.00E+00">
                  <c:v>0.2496244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A9-454A-8000-A69FEFEBE1BB}"/>
            </c:ext>
          </c:extLst>
        </c:ser>
        <c:ser>
          <c:idx val="2"/>
          <c:order val="2"/>
          <c:tx>
            <c:strRef>
              <c:f>Fig.3a!$I$1</c:f>
              <c:strCache>
                <c:ptCount val="1"/>
                <c:pt idx="0">
                  <c:v>mua_TRUE (cm-1)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Fig.3a!$F$2:$F$21</c:f>
              <c:numCache>
                <c:formatCode>General</c:formatCode>
                <c:ptCount val="20"/>
                <c:pt idx="0">
                  <c:v>7.3000000000000001E-3</c:v>
                </c:pt>
                <c:pt idx="1">
                  <c:v>9.2999999999999992E-3</c:v>
                </c:pt>
                <c:pt idx="2">
                  <c:v>1.23E-2</c:v>
                </c:pt>
                <c:pt idx="3">
                  <c:v>1.7299999999999999E-2</c:v>
                </c:pt>
                <c:pt idx="4">
                  <c:v>2.8300000000000002E-2</c:v>
                </c:pt>
                <c:pt idx="5">
                  <c:v>4.7300000000000002E-2</c:v>
                </c:pt>
                <c:pt idx="6">
                  <c:v>7.8299999999999995E-2</c:v>
                </c:pt>
                <c:pt idx="7">
                  <c:v>0.1103</c:v>
                </c:pt>
                <c:pt idx="8">
                  <c:v>0.20830000000000001</c:v>
                </c:pt>
                <c:pt idx="9">
                  <c:v>0.30729999999999996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2.7E-2</c:v>
                </c:pt>
                <c:pt idx="13">
                  <c:v>3.2000000000000001E-2</c:v>
                </c:pt>
                <c:pt idx="14">
                  <c:v>4.2999999999999997E-2</c:v>
                </c:pt>
                <c:pt idx="15">
                  <c:v>6.2E-2</c:v>
                </c:pt>
                <c:pt idx="16">
                  <c:v>9.2999999999999999E-2</c:v>
                </c:pt>
                <c:pt idx="17">
                  <c:v>0.125</c:v>
                </c:pt>
                <c:pt idx="18">
                  <c:v>0.223</c:v>
                </c:pt>
                <c:pt idx="19">
                  <c:v>0.32200000000000001</c:v>
                </c:pt>
              </c:numCache>
            </c:numRef>
          </c:xVal>
          <c:yVal>
            <c:numRef>
              <c:f>Fig.3a!$I$2:$I$21</c:f>
              <c:numCache>
                <c:formatCode>General</c:formatCode>
                <c:ptCount val="20"/>
                <c:pt idx="0">
                  <c:v>7.3000000000000001E-3</c:v>
                </c:pt>
                <c:pt idx="1">
                  <c:v>9.2999999999999992E-3</c:v>
                </c:pt>
                <c:pt idx="2">
                  <c:v>1.23E-2</c:v>
                </c:pt>
                <c:pt idx="3">
                  <c:v>1.7299999999999999E-2</c:v>
                </c:pt>
                <c:pt idx="4">
                  <c:v>2.8300000000000002E-2</c:v>
                </c:pt>
                <c:pt idx="5">
                  <c:v>4.7300000000000002E-2</c:v>
                </c:pt>
                <c:pt idx="6">
                  <c:v>7.8299999999999995E-2</c:v>
                </c:pt>
                <c:pt idx="7">
                  <c:v>0.1103</c:v>
                </c:pt>
                <c:pt idx="8">
                  <c:v>0.20830000000000001</c:v>
                </c:pt>
                <c:pt idx="9">
                  <c:v>0.30729999999999996</c:v>
                </c:pt>
                <c:pt idx="10">
                  <c:v>2.1999999999999999E-2</c:v>
                </c:pt>
                <c:pt idx="11">
                  <c:v>2.4E-2</c:v>
                </c:pt>
                <c:pt idx="12">
                  <c:v>2.7E-2</c:v>
                </c:pt>
                <c:pt idx="13">
                  <c:v>3.2000000000000001E-2</c:v>
                </c:pt>
                <c:pt idx="14">
                  <c:v>4.2999999999999997E-2</c:v>
                </c:pt>
                <c:pt idx="15">
                  <c:v>6.2E-2</c:v>
                </c:pt>
                <c:pt idx="16">
                  <c:v>9.2999999999999999E-2</c:v>
                </c:pt>
                <c:pt idx="17">
                  <c:v>0.125</c:v>
                </c:pt>
                <c:pt idx="18">
                  <c:v>0.223</c:v>
                </c:pt>
                <c:pt idx="19">
                  <c:v>0.32200000000000001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A9-454A-8000-A69FEFEBE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68144"/>
        <c:axId val="38960240"/>
      </c:scatterChart>
      <c:valAx>
        <c:axId val="38968144"/>
        <c:scaling>
          <c:logBase val="10"/>
          <c:orientation val="minMax"/>
          <c:max val="0.5"/>
          <c:min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 b="0" i="0" baseline="0">
                    <a:solidFill>
                      <a:schemeClr val="tx1"/>
                    </a:solidFill>
                    <a:effectLst/>
                  </a:rPr>
                  <a:t>True Absorption (cm</a:t>
                </a:r>
                <a:r>
                  <a:rPr lang="en-IN" sz="1100" b="0" i="0" baseline="30000">
                    <a:solidFill>
                      <a:schemeClr val="tx1"/>
                    </a:solidFill>
                    <a:effectLst/>
                  </a:rPr>
                  <a:t>-1</a:t>
                </a:r>
                <a:r>
                  <a:rPr lang="en-IN" sz="1100" b="0" i="0" baseline="0">
                    <a:solidFill>
                      <a:schemeClr val="tx1"/>
                    </a:solidFill>
                    <a:effectLst/>
                  </a:rPr>
                  <a:t>)</a:t>
                </a:r>
                <a:endParaRPr lang="en-IN" sz="1100">
                  <a:solidFill>
                    <a:schemeClr val="tx1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60240"/>
        <c:crosses val="autoZero"/>
        <c:crossBetween val="midCat"/>
      </c:valAx>
      <c:valAx>
        <c:axId val="38960240"/>
        <c:scaling>
          <c:logBase val="10"/>
          <c:orientation val="minMax"/>
          <c:max val="0.5"/>
          <c:min val="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chemeClr val="tx1"/>
                    </a:solidFill>
                  </a:rPr>
                  <a:t>Absorption</a:t>
                </a:r>
                <a:r>
                  <a:rPr lang="en-IN" sz="1100" baseline="0">
                    <a:solidFill>
                      <a:schemeClr val="tx1"/>
                    </a:solidFill>
                  </a:rPr>
                  <a:t> (cm</a:t>
                </a:r>
                <a:r>
                  <a:rPr lang="en-IN" sz="1100" baseline="30000">
                    <a:solidFill>
                      <a:schemeClr val="tx1"/>
                    </a:solidFill>
                  </a:rPr>
                  <a:t>-1</a:t>
                </a:r>
                <a:r>
                  <a:rPr lang="en-IN" sz="1100" baseline="0">
                    <a:solidFill>
                      <a:schemeClr val="tx1"/>
                    </a:solidFill>
                  </a:rPr>
                  <a:t>)</a:t>
                </a:r>
                <a:endParaRPr lang="en-IN" sz="11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68144"/>
        <c:crossesAt val="0.5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l"/>
      <c:layout>
        <c:manualLayout>
          <c:xMode val="edge"/>
          <c:yMode val="edge"/>
          <c:x val="0.20075473224806437"/>
          <c:y val="9.1145013123359583E-2"/>
          <c:w val="0.17368561602557855"/>
          <c:h val="0.236120740620153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301624</xdr:colOff>
      <xdr:row>1</xdr:row>
      <xdr:rowOff>13970</xdr:rowOff>
    </xdr:from>
    <xdr:to>
      <xdr:col>16</xdr:col>
      <xdr:colOff>13970</xdr:colOff>
      <xdr:row>16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4787BB-7181-93C7-5239-51F2FF884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mshi Krishna" refreshedDate="45715.746261805558" createdVersion="8" refreshedVersion="8" minRefreshableVersion="3" recordCount="330" xr:uid="{00000000-000A-0000-FFFF-FFFF19000000}">
  <cacheSource type="worksheet">
    <worksheetSource ref="A1:H331" sheet="Data"/>
  </cacheSource>
  <cacheFields count="8">
    <cacheField name="Wavelength" numFmtId="0">
      <sharedItems containsSemiMixedTypes="0" containsString="0" containsNumber="1" containsInteger="1" minValue="705" maxValue="805" count="2">
        <n v="705"/>
        <n v="805"/>
      </sharedItems>
    </cacheField>
    <cacheField name="Total_ink" numFmtId="0">
      <sharedItems containsSemiMixedTypes="0" containsString="0" containsNumber="1" minValue="0" maxValue="30.7699" count="11">
        <n v="0"/>
        <n v="0.28050000000000003"/>
        <n v="0.41310000000000002"/>
        <n v="0.68659999999999999"/>
        <n v="1.6143000000000001"/>
        <n v="2.8645999999999998"/>
        <n v="4.3764000000000003"/>
        <n v="4.7237999999999998"/>
        <n v="14.428599999999999"/>
        <n v="14.580170000000001"/>
        <n v="30.7699"/>
      </sharedItems>
    </cacheField>
    <cacheField name="FitFractFirst" numFmtId="11">
      <sharedItems containsSemiMixedTypes="0" containsString="0" containsNumber="1" minValue="1E-4" maxValue="8.9999999999999998E-4" count="4">
        <n v="8.9999999999999998E-4"/>
        <n v="6.9999999999999999E-4"/>
        <n v="2.9999999999999997E-4"/>
        <n v="1E-4"/>
      </sharedItems>
    </cacheField>
    <cacheField name="FitFractLast" numFmtId="11">
      <sharedItems containsSemiMixedTypes="0" containsString="0" containsNumber="1" minValue="9.9999999999999995E-7" maxValue="9.0000000000000002E-6" count="3">
        <n v="9.0000000000000002E-6"/>
        <n v="5.0000000000000004E-6"/>
        <n v="9.9999999999999995E-7"/>
      </sharedItems>
    </cacheField>
    <cacheField name="FileDataName" numFmtId="0">
      <sharedItems/>
    </cacheField>
    <cacheField name="FileSystName" numFmtId="0">
      <sharedItems/>
    </cacheField>
    <cacheField name="VarMua0Opt" numFmtId="11">
      <sharedItems containsSemiMixedTypes="0" containsString="0" containsNumber="1" minValue="6.5597010000000003E-6" maxValue="0.3376943"/>
    </cacheField>
    <cacheField name="VarMus0Opt" numFmtId="11">
      <sharedItems containsSemiMixedTypes="0" containsString="0" containsNumber="1" containsInteger="1" minValue="1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">
  <r>
    <x v="0"/>
    <x v="0"/>
    <x v="0"/>
    <x v="0"/>
    <s v="TGm0108"/>
    <s v="TGs0030"/>
    <n v="1.161098E-2"/>
    <n v="10"/>
  </r>
  <r>
    <x v="1"/>
    <x v="0"/>
    <x v="0"/>
    <x v="0"/>
    <s v="TGm0108"/>
    <s v="TGs0030"/>
    <n v="3.7084880000000001E-2"/>
    <n v="10"/>
  </r>
  <r>
    <x v="0"/>
    <x v="1"/>
    <x v="0"/>
    <x v="0"/>
    <s v="TGm0109"/>
    <s v="TGs0030"/>
    <n v="1.5951139999999999E-2"/>
    <n v="10"/>
  </r>
  <r>
    <x v="1"/>
    <x v="1"/>
    <x v="0"/>
    <x v="0"/>
    <s v="TGm0109"/>
    <s v="TGs0030"/>
    <n v="3.7839030000000003E-2"/>
    <n v="10"/>
  </r>
  <r>
    <x v="0"/>
    <x v="2"/>
    <x v="0"/>
    <x v="0"/>
    <s v="TGm0110"/>
    <s v="TGs0030"/>
    <n v="1.6946019999999999E-2"/>
    <n v="10"/>
  </r>
  <r>
    <x v="1"/>
    <x v="2"/>
    <x v="0"/>
    <x v="0"/>
    <s v="TGm0110"/>
    <s v="TGs0030"/>
    <n v="3.6489510000000003E-2"/>
    <n v="10"/>
  </r>
  <r>
    <x v="0"/>
    <x v="3"/>
    <x v="0"/>
    <x v="0"/>
    <s v="TGm0111"/>
    <s v="TGs0030"/>
    <n v="2.9114089999999999E-2"/>
    <n v="10"/>
  </r>
  <r>
    <x v="1"/>
    <x v="3"/>
    <x v="0"/>
    <x v="0"/>
    <s v="TGm0111"/>
    <s v="TGs0030"/>
    <n v="4.0406089999999999E-2"/>
    <n v="10"/>
  </r>
  <r>
    <x v="0"/>
    <x v="4"/>
    <x v="0"/>
    <x v="0"/>
    <s v="TGm0112"/>
    <s v="TGs0030"/>
    <n v="4.3505219999999997E-2"/>
    <n v="10"/>
  </r>
  <r>
    <x v="1"/>
    <x v="4"/>
    <x v="0"/>
    <x v="0"/>
    <s v="TGm0112"/>
    <s v="TGs0030"/>
    <n v="4.8552400000000003E-2"/>
    <n v="10"/>
  </r>
  <r>
    <x v="0"/>
    <x v="5"/>
    <x v="0"/>
    <x v="0"/>
    <s v="TGm0113"/>
    <s v="TGs0030"/>
    <n v="5.2613489999999999E-2"/>
    <n v="10"/>
  </r>
  <r>
    <x v="1"/>
    <x v="5"/>
    <x v="0"/>
    <x v="0"/>
    <s v="TGm0113"/>
    <s v="TGs0030"/>
    <n v="6.4505800000000002E-2"/>
    <n v="10"/>
  </r>
  <r>
    <x v="0"/>
    <x v="6"/>
    <x v="0"/>
    <x v="0"/>
    <s v="TGm0114"/>
    <s v="TGs0030"/>
    <n v="7.4726730000000005E-2"/>
    <n v="10"/>
  </r>
  <r>
    <x v="1"/>
    <x v="6"/>
    <x v="0"/>
    <x v="0"/>
    <s v="TGm0114"/>
    <s v="TGs0030"/>
    <n v="9.5669160000000003E-2"/>
    <n v="10"/>
  </r>
  <r>
    <x v="0"/>
    <x v="7"/>
    <x v="0"/>
    <x v="0"/>
    <s v="TGm0115"/>
    <s v="TGs0031"/>
    <n v="8.9891029999999997E-2"/>
    <n v="10"/>
  </r>
  <r>
    <x v="1"/>
    <x v="7"/>
    <x v="0"/>
    <x v="0"/>
    <s v="TGm0115"/>
    <s v="TGs0031"/>
    <n v="9.4696100000000005E-2"/>
    <n v="10"/>
  </r>
  <r>
    <x v="0"/>
    <x v="8"/>
    <x v="0"/>
    <x v="0"/>
    <s v="TGm0116"/>
    <s v="TGs0031"/>
    <n v="0.12986310000000001"/>
    <n v="10"/>
  </r>
  <r>
    <x v="1"/>
    <x v="8"/>
    <x v="0"/>
    <x v="0"/>
    <s v="TGm0116"/>
    <s v="TGs0031"/>
    <n v="0.11214300000000001"/>
    <n v="10"/>
  </r>
  <r>
    <x v="0"/>
    <x v="9"/>
    <x v="0"/>
    <x v="0"/>
    <s v="TGm0117"/>
    <s v="TGs0031"/>
    <n v="0.3376943"/>
    <n v="10"/>
  </r>
  <r>
    <x v="1"/>
    <x v="9"/>
    <x v="0"/>
    <x v="0"/>
    <s v="TGm0117"/>
    <s v="TGs0031"/>
    <n v="0.2724374"/>
    <n v="10"/>
  </r>
  <r>
    <x v="0"/>
    <x v="10"/>
    <x v="0"/>
    <x v="0"/>
    <s v="TGm0118"/>
    <s v="TGs0031"/>
    <n v="7.8332429999999998E-5"/>
    <n v="10"/>
  </r>
  <r>
    <x v="1"/>
    <x v="10"/>
    <x v="0"/>
    <x v="0"/>
    <s v="TGm0118"/>
    <s v="TGs0031"/>
    <n v="8.4310660000000003E-5"/>
    <n v="10"/>
  </r>
  <r>
    <x v="0"/>
    <x v="0"/>
    <x v="1"/>
    <x v="0"/>
    <s v="TGm0108"/>
    <s v="TGs0030"/>
    <n v="1.161098E-2"/>
    <n v="10"/>
  </r>
  <r>
    <x v="1"/>
    <x v="0"/>
    <x v="1"/>
    <x v="0"/>
    <s v="TGm0108"/>
    <s v="TGs0030"/>
    <n v="3.3402000000000001E-2"/>
    <n v="10"/>
  </r>
  <r>
    <x v="0"/>
    <x v="1"/>
    <x v="1"/>
    <x v="0"/>
    <s v="TGm0109"/>
    <s v="TGs0030"/>
    <n v="1.314362E-2"/>
    <n v="10"/>
  </r>
  <r>
    <x v="1"/>
    <x v="1"/>
    <x v="1"/>
    <x v="0"/>
    <s v="TGm0109"/>
    <s v="TGs0030"/>
    <n v="3.5062070000000001E-2"/>
    <n v="10"/>
  </r>
  <r>
    <x v="0"/>
    <x v="2"/>
    <x v="1"/>
    <x v="0"/>
    <s v="TGm0110"/>
    <s v="TGs0030"/>
    <n v="1.6946019999999999E-2"/>
    <n v="10"/>
  </r>
  <r>
    <x v="1"/>
    <x v="2"/>
    <x v="1"/>
    <x v="0"/>
    <s v="TGm0110"/>
    <s v="TGs0030"/>
    <n v="3.7845410000000003E-2"/>
    <n v="10"/>
  </r>
  <r>
    <x v="0"/>
    <x v="3"/>
    <x v="1"/>
    <x v="0"/>
    <s v="TGm0111"/>
    <s v="TGs0030"/>
    <n v="2.3618960000000001E-2"/>
    <n v="10"/>
  </r>
  <r>
    <x v="1"/>
    <x v="3"/>
    <x v="1"/>
    <x v="0"/>
    <s v="TGm0111"/>
    <s v="TGs0030"/>
    <n v="4.0406089999999999E-2"/>
    <n v="10"/>
  </r>
  <r>
    <x v="0"/>
    <x v="4"/>
    <x v="1"/>
    <x v="0"/>
    <s v="TGm0112"/>
    <s v="TGs0030"/>
    <n v="3.5289670000000002E-2"/>
    <n v="10"/>
  </r>
  <r>
    <x v="1"/>
    <x v="4"/>
    <x v="1"/>
    <x v="0"/>
    <s v="TGm0112"/>
    <s v="TGs0030"/>
    <n v="4.8552400000000003E-2"/>
    <n v="10"/>
  </r>
  <r>
    <x v="0"/>
    <x v="5"/>
    <x v="1"/>
    <x v="0"/>
    <s v="TGm0113"/>
    <s v="TGs0030"/>
    <n v="5.5819840000000003E-2"/>
    <n v="10"/>
  </r>
  <r>
    <x v="1"/>
    <x v="5"/>
    <x v="1"/>
    <x v="0"/>
    <s v="TGm0113"/>
    <s v="TGs0030"/>
    <n v="6.7655179999999995E-2"/>
    <n v="10"/>
  </r>
  <r>
    <x v="0"/>
    <x v="6"/>
    <x v="1"/>
    <x v="0"/>
    <s v="TGm0114"/>
    <s v="TGs0030"/>
    <n v="8.1278020000000006E-2"/>
    <n v="10"/>
  </r>
  <r>
    <x v="1"/>
    <x v="6"/>
    <x v="1"/>
    <x v="0"/>
    <s v="TGm0114"/>
    <s v="TGs0030"/>
    <n v="9.9452310000000002E-2"/>
    <n v="10"/>
  </r>
  <r>
    <x v="0"/>
    <x v="7"/>
    <x v="1"/>
    <x v="0"/>
    <s v="TGm0115"/>
    <s v="TGs0031"/>
    <n v="0.1172556"/>
    <n v="10"/>
  </r>
  <r>
    <x v="1"/>
    <x v="7"/>
    <x v="1"/>
    <x v="0"/>
    <s v="TGm0115"/>
    <s v="TGs0031"/>
    <n v="9.8916840000000006E-2"/>
    <n v="10"/>
  </r>
  <r>
    <x v="0"/>
    <x v="8"/>
    <x v="1"/>
    <x v="0"/>
    <s v="TGm0116"/>
    <s v="TGs0031"/>
    <n v="0.14491270000000001"/>
    <n v="10"/>
  </r>
  <r>
    <x v="1"/>
    <x v="8"/>
    <x v="1"/>
    <x v="0"/>
    <s v="TGm0116"/>
    <s v="TGs0031"/>
    <n v="0.12744810000000001"/>
    <n v="10"/>
  </r>
  <r>
    <x v="0"/>
    <x v="9"/>
    <x v="1"/>
    <x v="0"/>
    <s v="TGm0117"/>
    <s v="TGs0031"/>
    <n v="0.3376943"/>
    <n v="10"/>
  </r>
  <r>
    <x v="1"/>
    <x v="9"/>
    <x v="1"/>
    <x v="0"/>
    <s v="TGm0117"/>
    <s v="TGs0031"/>
    <n v="0.2724374"/>
    <n v="10"/>
  </r>
  <r>
    <x v="0"/>
    <x v="10"/>
    <x v="1"/>
    <x v="0"/>
    <s v="TGm0118"/>
    <s v="TGs0031"/>
    <n v="6.5597010000000003E-6"/>
    <n v="10"/>
  </r>
  <r>
    <x v="1"/>
    <x v="10"/>
    <x v="1"/>
    <x v="0"/>
    <s v="TGm0118"/>
    <s v="TGs0031"/>
    <n v="8.2675560000000002E-5"/>
    <n v="10"/>
  </r>
  <r>
    <x v="0"/>
    <x v="0"/>
    <x v="2"/>
    <x v="0"/>
    <s v="TGm0108"/>
    <s v="TGs0030"/>
    <n v="7.3756960000000002E-3"/>
    <n v="10"/>
  </r>
  <r>
    <x v="1"/>
    <x v="0"/>
    <x v="2"/>
    <x v="0"/>
    <s v="TGm0108"/>
    <s v="TGs0030"/>
    <n v="3.316562E-2"/>
    <n v="10"/>
  </r>
  <r>
    <x v="0"/>
    <x v="1"/>
    <x v="2"/>
    <x v="0"/>
    <s v="TGm0109"/>
    <s v="TGs0030"/>
    <n v="1.1205919999999999E-2"/>
    <n v="10"/>
  </r>
  <r>
    <x v="1"/>
    <x v="1"/>
    <x v="2"/>
    <x v="0"/>
    <s v="TGm0109"/>
    <s v="TGs0030"/>
    <n v="3.2362679999999998E-2"/>
    <n v="10"/>
  </r>
  <r>
    <x v="0"/>
    <x v="2"/>
    <x v="2"/>
    <x v="0"/>
    <s v="TGm0110"/>
    <s v="TGs0030"/>
    <n v="1.322397E-2"/>
    <n v="10"/>
  </r>
  <r>
    <x v="1"/>
    <x v="2"/>
    <x v="2"/>
    <x v="0"/>
    <s v="TGm0110"/>
    <s v="TGs0030"/>
    <n v="3.509466E-2"/>
    <n v="10"/>
  </r>
  <r>
    <x v="0"/>
    <x v="3"/>
    <x v="2"/>
    <x v="0"/>
    <s v="TGm0111"/>
    <s v="TGs0030"/>
    <n v="1.9497380000000002E-2"/>
    <n v="10"/>
  </r>
  <r>
    <x v="1"/>
    <x v="3"/>
    <x v="2"/>
    <x v="0"/>
    <s v="TGm0111"/>
    <s v="TGs0030"/>
    <n v="3.5699880000000003E-2"/>
    <n v="10"/>
  </r>
  <r>
    <x v="0"/>
    <x v="4"/>
    <x v="2"/>
    <x v="0"/>
    <s v="TGm0112"/>
    <s v="TGs0030"/>
    <n v="2.976407E-2"/>
    <n v="10"/>
  </r>
  <r>
    <x v="1"/>
    <x v="4"/>
    <x v="2"/>
    <x v="0"/>
    <s v="TGm0112"/>
    <s v="TGs0030"/>
    <n v="4.6669269999999999E-2"/>
    <n v="10"/>
  </r>
  <r>
    <x v="0"/>
    <x v="5"/>
    <x v="2"/>
    <x v="0"/>
    <s v="TGm0113"/>
    <s v="TGs0030"/>
    <n v="4.9927260000000001E-2"/>
    <n v="10"/>
  </r>
  <r>
    <x v="1"/>
    <x v="5"/>
    <x v="2"/>
    <x v="0"/>
    <s v="TGm0113"/>
    <s v="TGs0030"/>
    <n v="6.7827879999999993E-2"/>
    <n v="10"/>
  </r>
  <r>
    <x v="0"/>
    <x v="6"/>
    <x v="2"/>
    <x v="0"/>
    <s v="TGm0114"/>
    <s v="TGs0030"/>
    <n v="8.1018110000000004E-2"/>
    <n v="10"/>
  </r>
  <r>
    <x v="1"/>
    <x v="6"/>
    <x v="2"/>
    <x v="0"/>
    <s v="TGm0114"/>
    <s v="TGs0030"/>
    <n v="9.1273370000000006E-2"/>
    <n v="10"/>
  </r>
  <r>
    <x v="0"/>
    <x v="7"/>
    <x v="2"/>
    <x v="0"/>
    <s v="TGm0115"/>
    <s v="TGs0031"/>
    <n v="0.1187526"/>
    <n v="10"/>
  </r>
  <r>
    <x v="1"/>
    <x v="7"/>
    <x v="2"/>
    <x v="0"/>
    <s v="TGm0115"/>
    <s v="TGs0031"/>
    <n v="0.1154736"/>
    <n v="10"/>
  </r>
  <r>
    <x v="0"/>
    <x v="8"/>
    <x v="2"/>
    <x v="0"/>
    <s v="TGm0116"/>
    <s v="TGs0031"/>
    <n v="0.1801373"/>
    <n v="10"/>
  </r>
  <r>
    <x v="1"/>
    <x v="8"/>
    <x v="2"/>
    <x v="0"/>
    <s v="TGm0116"/>
    <s v="TGs0031"/>
    <n v="0.1727726"/>
    <n v="10"/>
  </r>
  <r>
    <x v="0"/>
    <x v="9"/>
    <x v="2"/>
    <x v="0"/>
    <s v="TGm0117"/>
    <s v="TGs0031"/>
    <n v="0.20312620000000001"/>
    <n v="10"/>
  </r>
  <r>
    <x v="1"/>
    <x v="9"/>
    <x v="2"/>
    <x v="0"/>
    <s v="TGm0117"/>
    <s v="TGs0031"/>
    <n v="0.2496244"/>
    <n v="10"/>
  </r>
  <r>
    <x v="0"/>
    <x v="10"/>
    <x v="2"/>
    <x v="0"/>
    <s v="TGm0118"/>
    <s v="TGs0031"/>
    <n v="7.6188860000000002E-5"/>
    <n v="10"/>
  </r>
  <r>
    <x v="1"/>
    <x v="10"/>
    <x v="2"/>
    <x v="0"/>
    <s v="TGm0118"/>
    <s v="TGs0031"/>
    <n v="7.8002079999999995E-5"/>
    <n v="10"/>
  </r>
  <r>
    <x v="0"/>
    <x v="0"/>
    <x v="3"/>
    <x v="0"/>
    <s v="TGm0108"/>
    <s v="TGs0030"/>
    <n v="5.9540619999999998E-5"/>
    <n v="10"/>
  </r>
  <r>
    <x v="1"/>
    <x v="0"/>
    <x v="3"/>
    <x v="0"/>
    <s v="TGm0108"/>
    <s v="TGs0030"/>
    <n v="2.812241E-2"/>
    <n v="10"/>
  </r>
  <r>
    <x v="0"/>
    <x v="1"/>
    <x v="3"/>
    <x v="0"/>
    <s v="TGm0109"/>
    <s v="TGs0030"/>
    <n v="1E-4"/>
    <n v="10"/>
  </r>
  <r>
    <x v="1"/>
    <x v="1"/>
    <x v="3"/>
    <x v="0"/>
    <s v="TGm0109"/>
    <s v="TGs0030"/>
    <n v="2.9943239999999999E-2"/>
    <n v="10"/>
  </r>
  <r>
    <x v="0"/>
    <x v="2"/>
    <x v="3"/>
    <x v="0"/>
    <s v="TGm0110"/>
    <s v="TGs0030"/>
    <n v="5.4567920000000002E-3"/>
    <n v="10"/>
  </r>
  <r>
    <x v="1"/>
    <x v="2"/>
    <x v="3"/>
    <x v="0"/>
    <s v="TGm0110"/>
    <s v="TGs0030"/>
    <n v="3.2203410000000002E-2"/>
    <n v="10"/>
  </r>
  <r>
    <x v="0"/>
    <x v="3"/>
    <x v="3"/>
    <x v="0"/>
    <s v="TGm0111"/>
    <s v="TGs0030"/>
    <n v="9.4738219999999998E-3"/>
    <n v="10"/>
  </r>
  <r>
    <x v="1"/>
    <x v="3"/>
    <x v="3"/>
    <x v="0"/>
    <s v="TGm0111"/>
    <s v="TGs0030"/>
    <n v="3.4513000000000002E-2"/>
    <n v="10"/>
  </r>
  <r>
    <x v="0"/>
    <x v="4"/>
    <x v="3"/>
    <x v="0"/>
    <s v="TGm0112"/>
    <s v="TGs0030"/>
    <n v="2.8733669999999999E-2"/>
    <n v="10"/>
  </r>
  <r>
    <x v="1"/>
    <x v="4"/>
    <x v="3"/>
    <x v="0"/>
    <s v="TGm0112"/>
    <s v="TGs0030"/>
    <n v="4.0755739999999999E-2"/>
    <n v="10"/>
  </r>
  <r>
    <x v="0"/>
    <x v="5"/>
    <x v="3"/>
    <x v="0"/>
    <s v="TGm0113"/>
    <s v="TGs0030"/>
    <n v="4.4195520000000002E-2"/>
    <n v="10"/>
  </r>
  <r>
    <x v="1"/>
    <x v="5"/>
    <x v="3"/>
    <x v="0"/>
    <s v="TGm0113"/>
    <s v="TGs0030"/>
    <n v="6.0281540000000002E-2"/>
    <n v="10"/>
  </r>
  <r>
    <x v="0"/>
    <x v="6"/>
    <x v="3"/>
    <x v="0"/>
    <s v="TGm0114"/>
    <s v="TGs0030"/>
    <n v="7.6362940000000004E-2"/>
    <n v="10"/>
  </r>
  <r>
    <x v="1"/>
    <x v="6"/>
    <x v="3"/>
    <x v="0"/>
    <s v="TGm0114"/>
    <s v="TGs0030"/>
    <n v="8.2182309999999995E-2"/>
    <n v="10"/>
  </r>
  <r>
    <x v="0"/>
    <x v="7"/>
    <x v="3"/>
    <x v="0"/>
    <s v="TGm0115"/>
    <s v="TGs0031"/>
    <n v="8.6103230000000003E-2"/>
    <n v="10"/>
  </r>
  <r>
    <x v="1"/>
    <x v="7"/>
    <x v="3"/>
    <x v="0"/>
    <s v="TGm0115"/>
    <s v="TGs0031"/>
    <n v="8.4595920000000005E-2"/>
    <n v="10"/>
  </r>
  <r>
    <x v="0"/>
    <x v="8"/>
    <x v="3"/>
    <x v="0"/>
    <s v="TGm0116"/>
    <s v="TGs0031"/>
    <n v="0.14634459999999999"/>
    <n v="10"/>
  </r>
  <r>
    <x v="1"/>
    <x v="8"/>
    <x v="3"/>
    <x v="0"/>
    <s v="TGm0116"/>
    <s v="TGs0031"/>
    <n v="0.15289949999999999"/>
    <n v="10"/>
  </r>
  <r>
    <x v="0"/>
    <x v="9"/>
    <x v="3"/>
    <x v="0"/>
    <s v="TGm0117"/>
    <s v="TGs0031"/>
    <n v="0.1929746"/>
    <n v="10"/>
  </r>
  <r>
    <x v="1"/>
    <x v="9"/>
    <x v="3"/>
    <x v="0"/>
    <s v="TGm0117"/>
    <s v="TGs0031"/>
    <n v="0.18720400000000001"/>
    <n v="10"/>
  </r>
  <r>
    <x v="0"/>
    <x v="10"/>
    <x v="3"/>
    <x v="0"/>
    <s v="TGm0118"/>
    <s v="TGs0031"/>
    <n v="7.617875E-5"/>
    <n v="10"/>
  </r>
  <r>
    <x v="1"/>
    <x v="10"/>
    <x v="3"/>
    <x v="0"/>
    <s v="TGm0118"/>
    <s v="TGs0031"/>
    <n v="7.6919749999999998E-5"/>
    <n v="10"/>
  </r>
  <r>
    <x v="0"/>
    <x v="0"/>
    <x v="0"/>
    <x v="0"/>
    <s v="TGm0108"/>
    <s v="TGs0030"/>
    <n v="1.161098E-2"/>
    <n v="10"/>
  </r>
  <r>
    <x v="1"/>
    <x v="0"/>
    <x v="0"/>
    <x v="0"/>
    <s v="TGm0108"/>
    <s v="TGs0030"/>
    <n v="3.7084880000000001E-2"/>
    <n v="10"/>
  </r>
  <r>
    <x v="0"/>
    <x v="1"/>
    <x v="0"/>
    <x v="0"/>
    <s v="TGm0109"/>
    <s v="TGs0030"/>
    <n v="1.5951139999999999E-2"/>
    <n v="10"/>
  </r>
  <r>
    <x v="1"/>
    <x v="1"/>
    <x v="0"/>
    <x v="0"/>
    <s v="TGm0109"/>
    <s v="TGs0030"/>
    <n v="3.7839030000000003E-2"/>
    <n v="10"/>
  </r>
  <r>
    <x v="0"/>
    <x v="2"/>
    <x v="0"/>
    <x v="0"/>
    <s v="TGm0110"/>
    <s v="TGs0030"/>
    <n v="1.6946019999999999E-2"/>
    <n v="10"/>
  </r>
  <r>
    <x v="1"/>
    <x v="2"/>
    <x v="0"/>
    <x v="0"/>
    <s v="TGm0110"/>
    <s v="TGs0030"/>
    <n v="3.6489510000000003E-2"/>
    <n v="10"/>
  </r>
  <r>
    <x v="0"/>
    <x v="3"/>
    <x v="0"/>
    <x v="0"/>
    <s v="TGm0111"/>
    <s v="TGs0030"/>
    <n v="2.9114089999999999E-2"/>
    <n v="10"/>
  </r>
  <r>
    <x v="1"/>
    <x v="3"/>
    <x v="0"/>
    <x v="0"/>
    <s v="TGm0111"/>
    <s v="TGs0030"/>
    <n v="4.0406089999999999E-2"/>
    <n v="10"/>
  </r>
  <r>
    <x v="0"/>
    <x v="4"/>
    <x v="0"/>
    <x v="0"/>
    <s v="TGm0112"/>
    <s v="TGs0030"/>
    <n v="4.3505219999999997E-2"/>
    <n v="10"/>
  </r>
  <r>
    <x v="1"/>
    <x v="4"/>
    <x v="0"/>
    <x v="0"/>
    <s v="TGm0112"/>
    <s v="TGs0030"/>
    <n v="4.8552400000000003E-2"/>
    <n v="10"/>
  </r>
  <r>
    <x v="0"/>
    <x v="5"/>
    <x v="0"/>
    <x v="0"/>
    <s v="TGm0113"/>
    <s v="TGs0030"/>
    <n v="5.2613489999999999E-2"/>
    <n v="10"/>
  </r>
  <r>
    <x v="1"/>
    <x v="5"/>
    <x v="0"/>
    <x v="0"/>
    <s v="TGm0113"/>
    <s v="TGs0030"/>
    <n v="6.4505800000000002E-2"/>
    <n v="10"/>
  </r>
  <r>
    <x v="0"/>
    <x v="6"/>
    <x v="0"/>
    <x v="0"/>
    <s v="TGm0114"/>
    <s v="TGs0030"/>
    <n v="7.4726730000000005E-2"/>
    <n v="10"/>
  </r>
  <r>
    <x v="1"/>
    <x v="6"/>
    <x v="0"/>
    <x v="0"/>
    <s v="TGm0114"/>
    <s v="TGs0030"/>
    <n v="9.5669160000000003E-2"/>
    <n v="10"/>
  </r>
  <r>
    <x v="0"/>
    <x v="7"/>
    <x v="0"/>
    <x v="0"/>
    <s v="TGm0115"/>
    <s v="TGs0031"/>
    <n v="8.9891029999999997E-2"/>
    <n v="10"/>
  </r>
  <r>
    <x v="1"/>
    <x v="7"/>
    <x v="0"/>
    <x v="0"/>
    <s v="TGm0115"/>
    <s v="TGs0031"/>
    <n v="9.4696100000000005E-2"/>
    <n v="10"/>
  </r>
  <r>
    <x v="0"/>
    <x v="8"/>
    <x v="0"/>
    <x v="0"/>
    <s v="TGm0116"/>
    <s v="TGs0031"/>
    <n v="0.12986310000000001"/>
    <n v="10"/>
  </r>
  <r>
    <x v="1"/>
    <x v="8"/>
    <x v="0"/>
    <x v="0"/>
    <s v="TGm0116"/>
    <s v="TGs0031"/>
    <n v="0.11214300000000001"/>
    <n v="10"/>
  </r>
  <r>
    <x v="0"/>
    <x v="9"/>
    <x v="0"/>
    <x v="0"/>
    <s v="TGm0117"/>
    <s v="TGs0031"/>
    <n v="0.3376943"/>
    <n v="10"/>
  </r>
  <r>
    <x v="1"/>
    <x v="9"/>
    <x v="0"/>
    <x v="0"/>
    <s v="TGm0117"/>
    <s v="TGs0031"/>
    <n v="0.2724374"/>
    <n v="10"/>
  </r>
  <r>
    <x v="0"/>
    <x v="10"/>
    <x v="0"/>
    <x v="0"/>
    <s v="TGm0118"/>
    <s v="TGs0031"/>
    <n v="7.8332429999999998E-5"/>
    <n v="10"/>
  </r>
  <r>
    <x v="1"/>
    <x v="10"/>
    <x v="0"/>
    <x v="0"/>
    <s v="TGm0118"/>
    <s v="TGs0031"/>
    <n v="8.4310660000000003E-5"/>
    <n v="10"/>
  </r>
  <r>
    <x v="0"/>
    <x v="0"/>
    <x v="1"/>
    <x v="1"/>
    <s v="TGm0108"/>
    <s v="TGs0030"/>
    <n v="1.161098E-2"/>
    <n v="10"/>
  </r>
  <r>
    <x v="1"/>
    <x v="0"/>
    <x v="1"/>
    <x v="1"/>
    <s v="TGm0108"/>
    <s v="TGs0030"/>
    <n v="3.2729649999999999E-2"/>
    <n v="10"/>
  </r>
  <r>
    <x v="0"/>
    <x v="1"/>
    <x v="1"/>
    <x v="1"/>
    <s v="TGm0109"/>
    <s v="TGs0030"/>
    <n v="1.314362E-2"/>
    <n v="10"/>
  </r>
  <r>
    <x v="1"/>
    <x v="1"/>
    <x v="1"/>
    <x v="1"/>
    <s v="TGm0109"/>
    <s v="TGs0030"/>
    <n v="3.419883E-2"/>
    <n v="10"/>
  </r>
  <r>
    <x v="0"/>
    <x v="2"/>
    <x v="1"/>
    <x v="1"/>
    <s v="TGm0110"/>
    <s v="TGs0030"/>
    <n v="1.6946019999999999E-2"/>
    <n v="10"/>
  </r>
  <r>
    <x v="1"/>
    <x v="2"/>
    <x v="1"/>
    <x v="1"/>
    <s v="TGm0110"/>
    <s v="TGs0030"/>
    <n v="3.7387709999999998E-2"/>
    <n v="10"/>
  </r>
  <r>
    <x v="0"/>
    <x v="3"/>
    <x v="1"/>
    <x v="1"/>
    <s v="TGm0111"/>
    <s v="TGs0030"/>
    <n v="2.3618960000000001E-2"/>
    <n v="10"/>
  </r>
  <r>
    <x v="1"/>
    <x v="3"/>
    <x v="1"/>
    <x v="1"/>
    <s v="TGm0111"/>
    <s v="TGs0030"/>
    <n v="4.0083809999999997E-2"/>
    <n v="10"/>
  </r>
  <r>
    <x v="0"/>
    <x v="4"/>
    <x v="1"/>
    <x v="1"/>
    <s v="TGm0112"/>
    <s v="TGs0030"/>
    <n v="3.437714E-2"/>
    <n v="10"/>
  </r>
  <r>
    <x v="1"/>
    <x v="4"/>
    <x v="1"/>
    <x v="1"/>
    <s v="TGm0112"/>
    <s v="TGs0030"/>
    <n v="4.8531890000000001E-2"/>
    <n v="10"/>
  </r>
  <r>
    <x v="0"/>
    <x v="5"/>
    <x v="1"/>
    <x v="1"/>
    <s v="TGm0113"/>
    <s v="TGs0030"/>
    <n v="5.5084920000000002E-2"/>
    <n v="10"/>
  </r>
  <r>
    <x v="1"/>
    <x v="5"/>
    <x v="1"/>
    <x v="1"/>
    <s v="TGm0113"/>
    <s v="TGs0030"/>
    <n v="6.7698519999999998E-2"/>
    <n v="10"/>
  </r>
  <r>
    <x v="0"/>
    <x v="6"/>
    <x v="1"/>
    <x v="1"/>
    <s v="TGm0114"/>
    <s v="TGs0030"/>
    <n v="8.0652909999999994E-2"/>
    <n v="10"/>
  </r>
  <r>
    <x v="1"/>
    <x v="6"/>
    <x v="1"/>
    <x v="1"/>
    <s v="TGm0114"/>
    <s v="TGs0030"/>
    <n v="9.9168279999999998E-2"/>
    <n v="10"/>
  </r>
  <r>
    <x v="0"/>
    <x v="7"/>
    <x v="1"/>
    <x v="1"/>
    <s v="TGm0115"/>
    <s v="TGs0031"/>
    <n v="0.1097668"/>
    <n v="10"/>
  </r>
  <r>
    <x v="1"/>
    <x v="7"/>
    <x v="1"/>
    <x v="1"/>
    <s v="TGm0115"/>
    <s v="TGs0031"/>
    <n v="0.1006271"/>
    <n v="10"/>
  </r>
  <r>
    <x v="0"/>
    <x v="8"/>
    <x v="1"/>
    <x v="1"/>
    <s v="TGm0116"/>
    <s v="TGs0031"/>
    <n v="0.14491270000000001"/>
    <n v="10"/>
  </r>
  <r>
    <x v="1"/>
    <x v="8"/>
    <x v="1"/>
    <x v="1"/>
    <s v="TGm0116"/>
    <s v="TGs0031"/>
    <n v="0.13285430000000001"/>
    <n v="10"/>
  </r>
  <r>
    <x v="0"/>
    <x v="9"/>
    <x v="1"/>
    <x v="1"/>
    <s v="TGm0117"/>
    <s v="TGs0031"/>
    <n v="0.29267910000000003"/>
    <n v="10"/>
  </r>
  <r>
    <x v="1"/>
    <x v="9"/>
    <x v="1"/>
    <x v="1"/>
    <s v="TGm0117"/>
    <s v="TGs0031"/>
    <n v="0.27350600000000003"/>
    <n v="10"/>
  </r>
  <r>
    <x v="0"/>
    <x v="10"/>
    <x v="1"/>
    <x v="1"/>
    <s v="TGm0118"/>
    <s v="TGs0031"/>
    <n v="6.5597010000000003E-6"/>
    <n v="10"/>
  </r>
  <r>
    <x v="1"/>
    <x v="10"/>
    <x v="1"/>
    <x v="1"/>
    <s v="TGm0118"/>
    <s v="TGs0031"/>
    <n v="8.2675560000000002E-5"/>
    <n v="10"/>
  </r>
  <r>
    <x v="0"/>
    <x v="0"/>
    <x v="2"/>
    <x v="1"/>
    <s v="TGm0108"/>
    <s v="TGs0030"/>
    <n v="7.3756960000000002E-3"/>
    <n v="10"/>
  </r>
  <r>
    <x v="1"/>
    <x v="0"/>
    <x v="2"/>
    <x v="1"/>
    <s v="TGm0108"/>
    <s v="TGs0030"/>
    <n v="3.2087329999999997E-2"/>
    <n v="10"/>
  </r>
  <r>
    <x v="0"/>
    <x v="1"/>
    <x v="2"/>
    <x v="1"/>
    <s v="TGm0109"/>
    <s v="TGs0030"/>
    <n v="1.1205919999999999E-2"/>
    <n v="10"/>
  </r>
  <r>
    <x v="1"/>
    <x v="1"/>
    <x v="2"/>
    <x v="1"/>
    <s v="TGm0109"/>
    <s v="TGs0030"/>
    <n v="3.099975E-2"/>
    <n v="10"/>
  </r>
  <r>
    <x v="0"/>
    <x v="2"/>
    <x v="2"/>
    <x v="1"/>
    <s v="TGm0110"/>
    <s v="TGs0030"/>
    <n v="1.322397E-2"/>
    <n v="10"/>
  </r>
  <r>
    <x v="1"/>
    <x v="2"/>
    <x v="2"/>
    <x v="1"/>
    <s v="TGm0110"/>
    <s v="TGs0030"/>
    <n v="3.4035089999999997E-2"/>
    <n v="10"/>
  </r>
  <r>
    <x v="0"/>
    <x v="3"/>
    <x v="2"/>
    <x v="1"/>
    <s v="TGm0111"/>
    <s v="TGs0030"/>
    <n v="1.9497380000000002E-2"/>
    <n v="10"/>
  </r>
  <r>
    <x v="1"/>
    <x v="3"/>
    <x v="2"/>
    <x v="1"/>
    <s v="TGm0111"/>
    <s v="TGs0030"/>
    <n v="3.3996579999999998E-2"/>
    <n v="10"/>
  </r>
  <r>
    <x v="0"/>
    <x v="4"/>
    <x v="2"/>
    <x v="1"/>
    <s v="TGm0112"/>
    <s v="TGs0030"/>
    <n v="3.047062E-2"/>
    <n v="10"/>
  </r>
  <r>
    <x v="1"/>
    <x v="4"/>
    <x v="2"/>
    <x v="1"/>
    <s v="TGm0112"/>
    <s v="TGs0030"/>
    <n v="4.6501399999999998E-2"/>
    <n v="10"/>
  </r>
  <r>
    <x v="0"/>
    <x v="5"/>
    <x v="2"/>
    <x v="1"/>
    <s v="TGm0113"/>
    <s v="TGs0030"/>
    <n v="4.8161379999999997E-2"/>
    <n v="10"/>
  </r>
  <r>
    <x v="1"/>
    <x v="5"/>
    <x v="2"/>
    <x v="1"/>
    <s v="TGm0113"/>
    <s v="TGs0030"/>
    <n v="6.6554950000000002E-2"/>
    <n v="10"/>
  </r>
  <r>
    <x v="0"/>
    <x v="6"/>
    <x v="2"/>
    <x v="1"/>
    <s v="TGm0114"/>
    <s v="TGs0030"/>
    <n v="8.069453E-2"/>
    <n v="10"/>
  </r>
  <r>
    <x v="1"/>
    <x v="6"/>
    <x v="2"/>
    <x v="1"/>
    <s v="TGm0114"/>
    <s v="TGs0030"/>
    <n v="9.0682189999999996E-2"/>
    <n v="10"/>
  </r>
  <r>
    <x v="0"/>
    <x v="7"/>
    <x v="2"/>
    <x v="1"/>
    <s v="TGm0115"/>
    <s v="TGs0031"/>
    <n v="0.1109801"/>
    <n v="10"/>
  </r>
  <r>
    <x v="1"/>
    <x v="7"/>
    <x v="2"/>
    <x v="1"/>
    <s v="TGm0115"/>
    <s v="TGs0031"/>
    <n v="0.104642"/>
    <n v="10"/>
  </r>
  <r>
    <x v="0"/>
    <x v="8"/>
    <x v="2"/>
    <x v="1"/>
    <s v="TGm0116"/>
    <s v="TGs0031"/>
    <n v="0.1801373"/>
    <n v="10"/>
  </r>
  <r>
    <x v="1"/>
    <x v="8"/>
    <x v="2"/>
    <x v="1"/>
    <s v="TGm0116"/>
    <s v="TGs0031"/>
    <n v="0.1607209"/>
    <n v="10"/>
  </r>
  <r>
    <x v="0"/>
    <x v="9"/>
    <x v="2"/>
    <x v="1"/>
    <s v="TGm0117"/>
    <s v="TGs0031"/>
    <n v="0.2054588"/>
    <n v="10"/>
  </r>
  <r>
    <x v="1"/>
    <x v="9"/>
    <x v="2"/>
    <x v="1"/>
    <s v="TGm0117"/>
    <s v="TGs0031"/>
    <n v="0.25111840000000002"/>
    <n v="10"/>
  </r>
  <r>
    <x v="0"/>
    <x v="10"/>
    <x v="2"/>
    <x v="1"/>
    <s v="TGm0118"/>
    <s v="TGs0031"/>
    <n v="7.6188860000000002E-5"/>
    <n v="10"/>
  </r>
  <r>
    <x v="1"/>
    <x v="10"/>
    <x v="2"/>
    <x v="1"/>
    <s v="TGm0118"/>
    <s v="TGs0031"/>
    <n v="7.8002079999999995E-5"/>
    <n v="10"/>
  </r>
  <r>
    <x v="0"/>
    <x v="0"/>
    <x v="3"/>
    <x v="1"/>
    <s v="TGm0108"/>
    <s v="TGs0030"/>
    <n v="5.9540619999999998E-5"/>
    <n v="10"/>
  </r>
  <r>
    <x v="1"/>
    <x v="0"/>
    <x v="3"/>
    <x v="1"/>
    <s v="TGm0108"/>
    <s v="TGs0030"/>
    <n v="2.6406530000000001E-2"/>
    <n v="10"/>
  </r>
  <r>
    <x v="0"/>
    <x v="1"/>
    <x v="3"/>
    <x v="1"/>
    <s v="TGm0109"/>
    <s v="TGs0030"/>
    <n v="1E-4"/>
    <n v="10"/>
  </r>
  <r>
    <x v="1"/>
    <x v="1"/>
    <x v="3"/>
    <x v="1"/>
    <s v="TGm0109"/>
    <s v="TGs0030"/>
    <n v="2.7194030000000001E-2"/>
    <n v="10"/>
  </r>
  <r>
    <x v="0"/>
    <x v="2"/>
    <x v="3"/>
    <x v="1"/>
    <s v="TGm0110"/>
    <s v="TGs0030"/>
    <n v="5.4567920000000002E-3"/>
    <n v="10"/>
  </r>
  <r>
    <x v="1"/>
    <x v="2"/>
    <x v="3"/>
    <x v="1"/>
    <s v="TGm0110"/>
    <s v="TGs0030"/>
    <n v="2.9417700000000001E-2"/>
    <n v="10"/>
  </r>
  <r>
    <x v="0"/>
    <x v="3"/>
    <x v="3"/>
    <x v="1"/>
    <s v="TGm0111"/>
    <s v="TGs0030"/>
    <n v="9.4738219999999998E-3"/>
    <n v="10"/>
  </r>
  <r>
    <x v="1"/>
    <x v="3"/>
    <x v="3"/>
    <x v="1"/>
    <s v="TGm0111"/>
    <s v="TGs0030"/>
    <n v="3.262466E-2"/>
    <n v="10"/>
  </r>
  <r>
    <x v="0"/>
    <x v="4"/>
    <x v="3"/>
    <x v="1"/>
    <s v="TGm0112"/>
    <s v="TGs0030"/>
    <n v="2.7977470000000001E-2"/>
    <n v="10"/>
  </r>
  <r>
    <x v="1"/>
    <x v="4"/>
    <x v="3"/>
    <x v="1"/>
    <s v="TGm0112"/>
    <s v="TGs0030"/>
    <n v="4.0600249999999997E-2"/>
    <n v="10"/>
  </r>
  <r>
    <x v="0"/>
    <x v="5"/>
    <x v="3"/>
    <x v="1"/>
    <s v="TGm0113"/>
    <s v="TGs0030"/>
    <n v="4.1874399999999999E-2"/>
    <n v="10"/>
  </r>
  <r>
    <x v="1"/>
    <x v="5"/>
    <x v="3"/>
    <x v="1"/>
    <s v="TGm0113"/>
    <s v="TGs0030"/>
    <n v="5.9633949999999998E-2"/>
    <n v="10"/>
  </r>
  <r>
    <x v="0"/>
    <x v="6"/>
    <x v="3"/>
    <x v="1"/>
    <s v="TGm0114"/>
    <s v="TGs0030"/>
    <n v="7.3842749999999999E-2"/>
    <n v="10"/>
  </r>
  <r>
    <x v="1"/>
    <x v="6"/>
    <x v="3"/>
    <x v="1"/>
    <s v="TGm0114"/>
    <s v="TGs0030"/>
    <n v="7.9838290000000006E-2"/>
    <n v="10"/>
  </r>
  <r>
    <x v="0"/>
    <x v="7"/>
    <x v="3"/>
    <x v="1"/>
    <s v="TGm0115"/>
    <s v="TGs0031"/>
    <n v="7.9977099999999995E-2"/>
    <n v="10"/>
  </r>
  <r>
    <x v="1"/>
    <x v="7"/>
    <x v="3"/>
    <x v="1"/>
    <s v="TGm0115"/>
    <s v="TGs0031"/>
    <n v="8.1129209999999993E-2"/>
    <n v="10"/>
  </r>
  <r>
    <x v="0"/>
    <x v="8"/>
    <x v="3"/>
    <x v="1"/>
    <s v="TGm0116"/>
    <s v="TGs0031"/>
    <n v="0.14634459999999999"/>
    <n v="10"/>
  </r>
  <r>
    <x v="1"/>
    <x v="8"/>
    <x v="3"/>
    <x v="1"/>
    <s v="TGm0116"/>
    <s v="TGs0031"/>
    <n v="0.1436442"/>
    <n v="10"/>
  </r>
  <r>
    <x v="0"/>
    <x v="9"/>
    <x v="3"/>
    <x v="1"/>
    <s v="TGm0117"/>
    <s v="TGs0031"/>
    <n v="0.19117970000000001"/>
    <n v="10"/>
  </r>
  <r>
    <x v="1"/>
    <x v="9"/>
    <x v="3"/>
    <x v="1"/>
    <s v="TGm0117"/>
    <s v="TGs0031"/>
    <n v="0.18744549999999999"/>
    <n v="10"/>
  </r>
  <r>
    <x v="0"/>
    <x v="10"/>
    <x v="3"/>
    <x v="1"/>
    <s v="TGm0118"/>
    <s v="TGs0031"/>
    <n v="7.617875E-5"/>
    <n v="10"/>
  </r>
  <r>
    <x v="1"/>
    <x v="10"/>
    <x v="3"/>
    <x v="1"/>
    <s v="TGm0118"/>
    <s v="TGs0031"/>
    <n v="7.6919749999999998E-5"/>
    <n v="10"/>
  </r>
  <r>
    <x v="0"/>
    <x v="0"/>
    <x v="0"/>
    <x v="1"/>
    <s v="TGm0108"/>
    <s v="TGs0030"/>
    <n v="1.161098E-2"/>
    <n v="10"/>
  </r>
  <r>
    <x v="1"/>
    <x v="0"/>
    <x v="0"/>
    <x v="1"/>
    <s v="TGm0108"/>
    <s v="TGs0030"/>
    <n v="3.6805200000000003E-2"/>
    <n v="10"/>
  </r>
  <r>
    <x v="0"/>
    <x v="1"/>
    <x v="0"/>
    <x v="1"/>
    <s v="TGm0109"/>
    <s v="TGs0030"/>
    <n v="1.5951139999999999E-2"/>
    <n v="10"/>
  </r>
  <r>
    <x v="1"/>
    <x v="1"/>
    <x v="0"/>
    <x v="1"/>
    <s v="TGm0109"/>
    <s v="TGs0030"/>
    <n v="3.7333749999999999E-2"/>
    <n v="10"/>
  </r>
  <r>
    <x v="0"/>
    <x v="2"/>
    <x v="0"/>
    <x v="1"/>
    <s v="TGm0110"/>
    <s v="TGs0030"/>
    <n v="1.6946019999999999E-2"/>
    <n v="10"/>
  </r>
  <r>
    <x v="1"/>
    <x v="2"/>
    <x v="0"/>
    <x v="1"/>
    <s v="TGm0110"/>
    <s v="TGs0030"/>
    <n v="3.629599E-2"/>
    <n v="10"/>
  </r>
  <r>
    <x v="0"/>
    <x v="3"/>
    <x v="0"/>
    <x v="1"/>
    <s v="TGm0111"/>
    <s v="TGs0030"/>
    <n v="2.9114089999999999E-2"/>
    <n v="10"/>
  </r>
  <r>
    <x v="1"/>
    <x v="3"/>
    <x v="0"/>
    <x v="1"/>
    <s v="TGm0111"/>
    <s v="TGs0030"/>
    <n v="4.0083809999999997E-2"/>
    <n v="10"/>
  </r>
  <r>
    <x v="0"/>
    <x v="4"/>
    <x v="0"/>
    <x v="1"/>
    <s v="TGm0112"/>
    <s v="TGs0030"/>
    <n v="4.2520769999999999E-2"/>
    <n v="10"/>
  </r>
  <r>
    <x v="1"/>
    <x v="4"/>
    <x v="0"/>
    <x v="1"/>
    <s v="TGm0112"/>
    <s v="TGs0030"/>
    <n v="4.8531890000000001E-2"/>
    <n v="10"/>
  </r>
  <r>
    <x v="0"/>
    <x v="5"/>
    <x v="0"/>
    <x v="1"/>
    <s v="TGm0113"/>
    <s v="TGs0030"/>
    <n v="5.2493159999999997E-2"/>
    <n v="10"/>
  </r>
  <r>
    <x v="1"/>
    <x v="5"/>
    <x v="0"/>
    <x v="1"/>
    <s v="TGm0113"/>
    <s v="TGs0030"/>
    <n v="6.4682139999999999E-2"/>
    <n v="10"/>
  </r>
  <r>
    <x v="0"/>
    <x v="6"/>
    <x v="0"/>
    <x v="1"/>
    <s v="TGm0114"/>
    <s v="TGs0030"/>
    <n v="7.5064339999999993E-2"/>
    <n v="10"/>
  </r>
  <r>
    <x v="1"/>
    <x v="6"/>
    <x v="0"/>
    <x v="1"/>
    <s v="TGm0114"/>
    <s v="TGs0030"/>
    <n v="9.5929909999999993E-2"/>
    <n v="10"/>
  </r>
  <r>
    <x v="0"/>
    <x v="7"/>
    <x v="0"/>
    <x v="1"/>
    <s v="TGm0115"/>
    <s v="TGs0031"/>
    <n v="9.3446979999999999E-2"/>
    <n v="10"/>
  </r>
  <r>
    <x v="1"/>
    <x v="7"/>
    <x v="0"/>
    <x v="1"/>
    <s v="TGm0115"/>
    <s v="TGs0031"/>
    <n v="0.1003561"/>
    <n v="10"/>
  </r>
  <r>
    <x v="0"/>
    <x v="8"/>
    <x v="0"/>
    <x v="1"/>
    <s v="TGm0116"/>
    <s v="TGs0031"/>
    <n v="0.12986310000000001"/>
    <n v="10"/>
  </r>
  <r>
    <x v="1"/>
    <x v="8"/>
    <x v="0"/>
    <x v="1"/>
    <s v="TGm0116"/>
    <s v="TGs0031"/>
    <n v="0.11874850000000001"/>
    <n v="10"/>
  </r>
  <r>
    <x v="0"/>
    <x v="9"/>
    <x v="0"/>
    <x v="1"/>
    <s v="TGm0117"/>
    <s v="TGs0031"/>
    <n v="0.29267910000000003"/>
    <n v="10"/>
  </r>
  <r>
    <x v="1"/>
    <x v="9"/>
    <x v="0"/>
    <x v="1"/>
    <s v="TGm0117"/>
    <s v="TGs0031"/>
    <n v="0.27350600000000003"/>
    <n v="10"/>
  </r>
  <r>
    <x v="0"/>
    <x v="10"/>
    <x v="0"/>
    <x v="1"/>
    <s v="TGm0118"/>
    <s v="TGs0031"/>
    <n v="7.8332429999999998E-5"/>
    <n v="10"/>
  </r>
  <r>
    <x v="1"/>
    <x v="10"/>
    <x v="0"/>
    <x v="1"/>
    <s v="TGm0118"/>
    <s v="TGs0031"/>
    <n v="8.4310660000000003E-5"/>
    <n v="10"/>
  </r>
  <r>
    <x v="0"/>
    <x v="0"/>
    <x v="1"/>
    <x v="1"/>
    <s v="TGm0108"/>
    <s v="TGs0030"/>
    <n v="1.161098E-2"/>
    <n v="10"/>
  </r>
  <r>
    <x v="1"/>
    <x v="0"/>
    <x v="1"/>
    <x v="1"/>
    <s v="TGm0108"/>
    <s v="TGs0030"/>
    <n v="3.2729649999999999E-2"/>
    <n v="10"/>
  </r>
  <r>
    <x v="0"/>
    <x v="1"/>
    <x v="1"/>
    <x v="1"/>
    <s v="TGm0109"/>
    <s v="TGs0030"/>
    <n v="1.314362E-2"/>
    <n v="10"/>
  </r>
  <r>
    <x v="1"/>
    <x v="1"/>
    <x v="1"/>
    <x v="1"/>
    <s v="TGm0109"/>
    <s v="TGs0030"/>
    <n v="3.419883E-2"/>
    <n v="10"/>
  </r>
  <r>
    <x v="0"/>
    <x v="2"/>
    <x v="1"/>
    <x v="1"/>
    <s v="TGm0110"/>
    <s v="TGs0030"/>
    <n v="1.6946019999999999E-2"/>
    <n v="10"/>
  </r>
  <r>
    <x v="1"/>
    <x v="2"/>
    <x v="1"/>
    <x v="1"/>
    <s v="TGm0110"/>
    <s v="TGs0030"/>
    <n v="3.7387709999999998E-2"/>
    <n v="10"/>
  </r>
  <r>
    <x v="0"/>
    <x v="3"/>
    <x v="1"/>
    <x v="1"/>
    <s v="TGm0111"/>
    <s v="TGs0030"/>
    <n v="2.3618960000000001E-2"/>
    <n v="10"/>
  </r>
  <r>
    <x v="1"/>
    <x v="3"/>
    <x v="1"/>
    <x v="1"/>
    <s v="TGm0111"/>
    <s v="TGs0030"/>
    <n v="4.0083809999999997E-2"/>
    <n v="10"/>
  </r>
  <r>
    <x v="0"/>
    <x v="4"/>
    <x v="1"/>
    <x v="1"/>
    <s v="TGm0112"/>
    <s v="TGs0030"/>
    <n v="3.437714E-2"/>
    <n v="10"/>
  </r>
  <r>
    <x v="1"/>
    <x v="4"/>
    <x v="1"/>
    <x v="1"/>
    <s v="TGm0112"/>
    <s v="TGs0030"/>
    <n v="4.8531890000000001E-2"/>
    <n v="10"/>
  </r>
  <r>
    <x v="0"/>
    <x v="5"/>
    <x v="1"/>
    <x v="1"/>
    <s v="TGm0113"/>
    <s v="TGs0030"/>
    <n v="5.5084920000000002E-2"/>
    <n v="10"/>
  </r>
  <r>
    <x v="1"/>
    <x v="5"/>
    <x v="1"/>
    <x v="1"/>
    <s v="TGm0113"/>
    <s v="TGs0030"/>
    <n v="6.7698519999999998E-2"/>
    <n v="10"/>
  </r>
  <r>
    <x v="0"/>
    <x v="6"/>
    <x v="1"/>
    <x v="1"/>
    <s v="TGm0114"/>
    <s v="TGs0030"/>
    <n v="8.0652909999999994E-2"/>
    <n v="10"/>
  </r>
  <r>
    <x v="1"/>
    <x v="6"/>
    <x v="1"/>
    <x v="1"/>
    <s v="TGm0114"/>
    <s v="TGs0030"/>
    <n v="9.9168279999999998E-2"/>
    <n v="10"/>
  </r>
  <r>
    <x v="0"/>
    <x v="7"/>
    <x v="1"/>
    <x v="1"/>
    <s v="TGm0115"/>
    <s v="TGs0031"/>
    <n v="0.1097668"/>
    <n v="10"/>
  </r>
  <r>
    <x v="1"/>
    <x v="7"/>
    <x v="1"/>
    <x v="1"/>
    <s v="TGm0115"/>
    <s v="TGs0031"/>
    <n v="0.1006271"/>
    <n v="10"/>
  </r>
  <r>
    <x v="0"/>
    <x v="8"/>
    <x v="1"/>
    <x v="1"/>
    <s v="TGm0116"/>
    <s v="TGs0031"/>
    <n v="0.14491270000000001"/>
    <n v="10"/>
  </r>
  <r>
    <x v="1"/>
    <x v="8"/>
    <x v="1"/>
    <x v="1"/>
    <s v="TGm0116"/>
    <s v="TGs0031"/>
    <n v="0.13285430000000001"/>
    <n v="10"/>
  </r>
  <r>
    <x v="0"/>
    <x v="9"/>
    <x v="1"/>
    <x v="1"/>
    <s v="TGm0117"/>
    <s v="TGs0031"/>
    <n v="0.29267910000000003"/>
    <n v="10"/>
  </r>
  <r>
    <x v="1"/>
    <x v="9"/>
    <x v="1"/>
    <x v="1"/>
    <s v="TGm0117"/>
    <s v="TGs0031"/>
    <n v="0.27350600000000003"/>
    <n v="10"/>
  </r>
  <r>
    <x v="0"/>
    <x v="10"/>
    <x v="1"/>
    <x v="1"/>
    <s v="TGm0118"/>
    <s v="TGs0031"/>
    <n v="6.5597010000000003E-6"/>
    <n v="10"/>
  </r>
  <r>
    <x v="1"/>
    <x v="10"/>
    <x v="1"/>
    <x v="1"/>
    <s v="TGm0118"/>
    <s v="TGs0031"/>
    <n v="8.2675560000000002E-5"/>
    <n v="10"/>
  </r>
  <r>
    <x v="0"/>
    <x v="0"/>
    <x v="2"/>
    <x v="2"/>
    <s v="TGm0108"/>
    <s v="TGs0030"/>
    <n v="7.3756960000000002E-3"/>
    <n v="10"/>
  </r>
  <r>
    <x v="1"/>
    <x v="0"/>
    <x v="2"/>
    <x v="2"/>
    <s v="TGm0108"/>
    <s v="TGs0030"/>
    <n v="3.1496690000000001E-2"/>
    <n v="10"/>
  </r>
  <r>
    <x v="0"/>
    <x v="1"/>
    <x v="2"/>
    <x v="2"/>
    <s v="TGm0109"/>
    <s v="TGs0030"/>
    <n v="1.1205919999999999E-2"/>
    <n v="10"/>
  </r>
  <r>
    <x v="1"/>
    <x v="1"/>
    <x v="2"/>
    <x v="2"/>
    <s v="TGm0109"/>
    <s v="TGs0030"/>
    <n v="3.038018E-2"/>
    <n v="10"/>
  </r>
  <r>
    <x v="0"/>
    <x v="2"/>
    <x v="2"/>
    <x v="2"/>
    <s v="TGm0110"/>
    <s v="TGs0030"/>
    <n v="1.322397E-2"/>
    <n v="10"/>
  </r>
  <r>
    <x v="1"/>
    <x v="2"/>
    <x v="2"/>
    <x v="2"/>
    <s v="TGm0110"/>
    <s v="TGs0030"/>
    <n v="3.0904709999999998E-2"/>
    <n v="10"/>
  </r>
  <r>
    <x v="0"/>
    <x v="3"/>
    <x v="2"/>
    <x v="2"/>
    <s v="TGm0111"/>
    <s v="TGs0030"/>
    <n v="1.9497380000000002E-2"/>
    <n v="10"/>
  </r>
  <r>
    <x v="1"/>
    <x v="3"/>
    <x v="2"/>
    <x v="2"/>
    <s v="TGm0111"/>
    <s v="TGs0030"/>
    <n v="3.2446860000000001E-2"/>
    <n v="10"/>
  </r>
  <r>
    <x v="0"/>
    <x v="4"/>
    <x v="2"/>
    <x v="2"/>
    <s v="TGm0112"/>
    <s v="TGs0030"/>
    <n v="2.7933739999999999E-2"/>
    <n v="10"/>
  </r>
  <r>
    <x v="1"/>
    <x v="4"/>
    <x v="2"/>
    <x v="2"/>
    <s v="TGm0112"/>
    <s v="TGs0030"/>
    <n v="4.2801949999999998E-2"/>
    <n v="10"/>
  </r>
  <r>
    <x v="0"/>
    <x v="5"/>
    <x v="2"/>
    <x v="2"/>
    <s v="TGm0113"/>
    <s v="TGs0030"/>
    <n v="4.7044420000000003E-2"/>
    <n v="10"/>
  </r>
  <r>
    <x v="1"/>
    <x v="5"/>
    <x v="2"/>
    <x v="2"/>
    <s v="TGm0113"/>
    <s v="TGs0030"/>
    <n v="6.3854090000000002E-2"/>
    <n v="10"/>
  </r>
  <r>
    <x v="0"/>
    <x v="6"/>
    <x v="2"/>
    <x v="2"/>
    <s v="TGm0114"/>
    <s v="TGs0030"/>
    <n v="7.4245560000000002E-2"/>
    <n v="10"/>
  </r>
  <r>
    <x v="1"/>
    <x v="6"/>
    <x v="2"/>
    <x v="2"/>
    <s v="TGm0114"/>
    <s v="TGs0030"/>
    <n v="8.3075549999999998E-2"/>
    <n v="10"/>
  </r>
  <r>
    <x v="0"/>
    <x v="7"/>
    <x v="2"/>
    <x v="2"/>
    <s v="TGm0115"/>
    <s v="TGs0031"/>
    <n v="0.1109801"/>
    <n v="10"/>
  </r>
  <r>
    <x v="1"/>
    <x v="7"/>
    <x v="2"/>
    <x v="2"/>
    <s v="TGm0115"/>
    <s v="TGs0031"/>
    <n v="9.7028370000000003E-2"/>
    <n v="10"/>
  </r>
  <r>
    <x v="0"/>
    <x v="8"/>
    <x v="2"/>
    <x v="2"/>
    <s v="TGm0116"/>
    <s v="TGs0031"/>
    <n v="0.16554679999999999"/>
    <n v="10"/>
  </r>
  <r>
    <x v="1"/>
    <x v="8"/>
    <x v="2"/>
    <x v="2"/>
    <s v="TGm0116"/>
    <s v="TGs0031"/>
    <n v="0.14172789999999999"/>
    <n v="10"/>
  </r>
  <r>
    <x v="0"/>
    <x v="9"/>
    <x v="2"/>
    <x v="2"/>
    <s v="TGm0117"/>
    <s v="TGs0031"/>
    <n v="0.1969844"/>
    <n v="10"/>
  </r>
  <r>
    <x v="1"/>
    <x v="9"/>
    <x v="2"/>
    <x v="2"/>
    <s v="TGm0117"/>
    <s v="TGs0031"/>
    <n v="0.23640050000000001"/>
    <n v="10"/>
  </r>
  <r>
    <x v="0"/>
    <x v="10"/>
    <x v="2"/>
    <x v="2"/>
    <s v="TGm0118"/>
    <s v="TGs0031"/>
    <n v="7.6188860000000002E-5"/>
    <n v="10"/>
  </r>
  <r>
    <x v="1"/>
    <x v="10"/>
    <x v="2"/>
    <x v="2"/>
    <s v="TGm0118"/>
    <s v="TGs0031"/>
    <n v="7.8002079999999995E-5"/>
    <n v="10"/>
  </r>
  <r>
    <x v="0"/>
    <x v="0"/>
    <x v="3"/>
    <x v="2"/>
    <s v="TGm0108"/>
    <s v="TGs0030"/>
    <n v="5.9540619999999998E-5"/>
    <n v="10"/>
  </r>
  <r>
    <x v="1"/>
    <x v="0"/>
    <x v="3"/>
    <x v="2"/>
    <s v="TGm0108"/>
    <s v="TGs0030"/>
    <n v="1.8178440000000001E-2"/>
    <n v="10"/>
  </r>
  <r>
    <x v="0"/>
    <x v="1"/>
    <x v="3"/>
    <x v="2"/>
    <s v="TGm0109"/>
    <s v="TGs0030"/>
    <n v="1E-4"/>
    <n v="10"/>
  </r>
  <r>
    <x v="1"/>
    <x v="1"/>
    <x v="3"/>
    <x v="2"/>
    <s v="TGm0109"/>
    <s v="TGs0030"/>
    <n v="2.3892679999999999E-2"/>
    <n v="10"/>
  </r>
  <r>
    <x v="0"/>
    <x v="2"/>
    <x v="3"/>
    <x v="2"/>
    <s v="TGm0110"/>
    <s v="TGs0030"/>
    <n v="5.4567920000000002E-3"/>
    <n v="10"/>
  </r>
  <r>
    <x v="1"/>
    <x v="2"/>
    <x v="3"/>
    <x v="2"/>
    <s v="TGm0110"/>
    <s v="TGs0030"/>
    <n v="2.6354619999999999E-2"/>
    <n v="10"/>
  </r>
  <r>
    <x v="0"/>
    <x v="3"/>
    <x v="3"/>
    <x v="2"/>
    <s v="TGm0111"/>
    <s v="TGs0030"/>
    <n v="9.4738219999999998E-3"/>
    <n v="10"/>
  </r>
  <r>
    <x v="1"/>
    <x v="3"/>
    <x v="3"/>
    <x v="2"/>
    <s v="TGm0111"/>
    <s v="TGs0030"/>
    <n v="2.9464259999999999E-2"/>
    <n v="10"/>
  </r>
  <r>
    <x v="0"/>
    <x v="4"/>
    <x v="3"/>
    <x v="2"/>
    <s v="TGm0112"/>
    <s v="TGs0030"/>
    <n v="2.4085260000000001E-2"/>
    <n v="10"/>
  </r>
  <r>
    <x v="1"/>
    <x v="4"/>
    <x v="3"/>
    <x v="2"/>
    <s v="TGm0112"/>
    <s v="TGs0030"/>
    <n v="3.710331E-2"/>
    <n v="10"/>
  </r>
  <r>
    <x v="0"/>
    <x v="5"/>
    <x v="3"/>
    <x v="2"/>
    <s v="TGm0113"/>
    <s v="TGs0030"/>
    <n v="3.9984239999999997E-2"/>
    <n v="10"/>
  </r>
  <r>
    <x v="1"/>
    <x v="5"/>
    <x v="3"/>
    <x v="2"/>
    <s v="TGm0113"/>
    <s v="TGs0030"/>
    <n v="5.6205280000000003E-2"/>
    <n v="10"/>
  </r>
  <r>
    <x v="0"/>
    <x v="6"/>
    <x v="3"/>
    <x v="2"/>
    <s v="TGm0114"/>
    <s v="TGs0030"/>
    <n v="6.7515169999999999E-2"/>
    <n v="10"/>
  </r>
  <r>
    <x v="1"/>
    <x v="6"/>
    <x v="3"/>
    <x v="2"/>
    <s v="TGm0114"/>
    <s v="TGs0030"/>
    <n v="7.4097949999999996E-2"/>
    <n v="10"/>
  </r>
  <r>
    <x v="0"/>
    <x v="7"/>
    <x v="3"/>
    <x v="2"/>
    <s v="TGm0115"/>
    <s v="TGs0031"/>
    <n v="7.9977099999999995E-2"/>
    <n v="10"/>
  </r>
  <r>
    <x v="1"/>
    <x v="7"/>
    <x v="3"/>
    <x v="2"/>
    <s v="TGm0115"/>
    <s v="TGs0031"/>
    <n v="7.8051960000000004E-2"/>
    <n v="10"/>
  </r>
  <r>
    <x v="0"/>
    <x v="8"/>
    <x v="3"/>
    <x v="2"/>
    <s v="TGm0116"/>
    <s v="TGs0031"/>
    <n v="0.1257819"/>
    <n v="10"/>
  </r>
  <r>
    <x v="1"/>
    <x v="8"/>
    <x v="3"/>
    <x v="2"/>
    <s v="TGm0116"/>
    <s v="TGs0031"/>
    <n v="0.1180884"/>
    <n v="10"/>
  </r>
  <r>
    <x v="0"/>
    <x v="9"/>
    <x v="3"/>
    <x v="2"/>
    <s v="TGm0117"/>
    <s v="TGs0031"/>
    <n v="0.19176879999999999"/>
    <n v="10"/>
  </r>
  <r>
    <x v="1"/>
    <x v="9"/>
    <x v="3"/>
    <x v="2"/>
    <s v="TGm0117"/>
    <s v="TGs0031"/>
    <n v="0.16999520000000001"/>
    <n v="10"/>
  </r>
  <r>
    <x v="0"/>
    <x v="10"/>
    <x v="3"/>
    <x v="2"/>
    <s v="TGm0118"/>
    <s v="TGs0031"/>
    <n v="7.617875E-5"/>
    <n v="10"/>
  </r>
  <r>
    <x v="1"/>
    <x v="10"/>
    <x v="3"/>
    <x v="2"/>
    <s v="TGm0118"/>
    <s v="TGs0031"/>
    <n v="7.6919749999999998E-5"/>
    <n v="10"/>
  </r>
  <r>
    <x v="0"/>
    <x v="0"/>
    <x v="0"/>
    <x v="2"/>
    <s v="TGm0108"/>
    <s v="TGs0030"/>
    <n v="1.161098E-2"/>
    <n v="10"/>
  </r>
  <r>
    <x v="1"/>
    <x v="0"/>
    <x v="0"/>
    <x v="2"/>
    <s v="TGm0108"/>
    <s v="TGs0030"/>
    <n v="3.6186830000000003E-2"/>
    <n v="10"/>
  </r>
  <r>
    <x v="0"/>
    <x v="1"/>
    <x v="0"/>
    <x v="2"/>
    <s v="TGm0109"/>
    <s v="TGs0030"/>
    <n v="1.5951139999999999E-2"/>
    <n v="10"/>
  </r>
  <r>
    <x v="1"/>
    <x v="1"/>
    <x v="0"/>
    <x v="2"/>
    <s v="TGm0109"/>
    <s v="TGs0030"/>
    <n v="3.6821970000000002E-2"/>
    <n v="10"/>
  </r>
  <r>
    <x v="0"/>
    <x v="2"/>
    <x v="0"/>
    <x v="2"/>
    <s v="TGm0110"/>
    <s v="TGs0030"/>
    <n v="1.6946019999999999E-2"/>
    <n v="10"/>
  </r>
  <r>
    <x v="1"/>
    <x v="2"/>
    <x v="0"/>
    <x v="2"/>
    <s v="TGm0110"/>
    <s v="TGs0030"/>
    <n v="3.4858180000000002E-2"/>
    <n v="10"/>
  </r>
  <r>
    <x v="0"/>
    <x v="3"/>
    <x v="0"/>
    <x v="2"/>
    <s v="TGm0111"/>
    <s v="TGs0030"/>
    <n v="2.9114089999999999E-2"/>
    <n v="10"/>
  </r>
  <r>
    <x v="1"/>
    <x v="3"/>
    <x v="0"/>
    <x v="2"/>
    <s v="TGm0111"/>
    <s v="TGs0030"/>
    <n v="3.8712259999999998E-2"/>
    <n v="10"/>
  </r>
  <r>
    <x v="0"/>
    <x v="4"/>
    <x v="0"/>
    <x v="2"/>
    <s v="TGm0112"/>
    <s v="TGs0030"/>
    <n v="3.7893950000000003E-2"/>
    <n v="10"/>
  </r>
  <r>
    <x v="1"/>
    <x v="4"/>
    <x v="0"/>
    <x v="2"/>
    <s v="TGm0112"/>
    <s v="TGs0030"/>
    <n v="4.6266790000000002E-2"/>
    <n v="10"/>
  </r>
  <r>
    <x v="0"/>
    <x v="5"/>
    <x v="0"/>
    <x v="2"/>
    <s v="TGm0113"/>
    <s v="TGs0030"/>
    <n v="5.2031960000000002E-2"/>
    <n v="10"/>
  </r>
  <r>
    <x v="1"/>
    <x v="5"/>
    <x v="0"/>
    <x v="2"/>
    <s v="TGm0113"/>
    <s v="TGs0030"/>
    <n v="6.4657740000000005E-2"/>
    <n v="10"/>
  </r>
  <r>
    <x v="0"/>
    <x v="6"/>
    <x v="0"/>
    <x v="2"/>
    <s v="TGm0114"/>
    <s v="TGs0030"/>
    <n v="7.464287E-2"/>
    <n v="10"/>
  </r>
  <r>
    <x v="1"/>
    <x v="6"/>
    <x v="0"/>
    <x v="2"/>
    <s v="TGm0114"/>
    <s v="TGs0030"/>
    <n v="9.3745889999999998E-2"/>
    <n v="10"/>
  </r>
  <r>
    <x v="0"/>
    <x v="7"/>
    <x v="0"/>
    <x v="2"/>
    <s v="TGm0115"/>
    <s v="TGs0031"/>
    <n v="9.3446979999999999E-2"/>
    <n v="10"/>
  </r>
  <r>
    <x v="1"/>
    <x v="7"/>
    <x v="0"/>
    <x v="2"/>
    <s v="TGm0115"/>
    <s v="TGs0031"/>
    <n v="9.6498260000000002E-2"/>
    <n v="10"/>
  </r>
  <r>
    <x v="0"/>
    <x v="8"/>
    <x v="0"/>
    <x v="2"/>
    <s v="TGm0116"/>
    <s v="TGs0031"/>
    <n v="0.1403121"/>
    <n v="10"/>
  </r>
  <r>
    <x v="1"/>
    <x v="8"/>
    <x v="0"/>
    <x v="2"/>
    <s v="TGm0116"/>
    <s v="TGs0031"/>
    <n v="0.13056200000000001"/>
    <n v="10"/>
  </r>
  <r>
    <x v="0"/>
    <x v="9"/>
    <x v="0"/>
    <x v="2"/>
    <s v="TGm0117"/>
    <s v="TGs0031"/>
    <n v="0.24441099999999999"/>
    <n v="10"/>
  </r>
  <r>
    <x v="1"/>
    <x v="9"/>
    <x v="0"/>
    <x v="2"/>
    <s v="TGm0117"/>
    <s v="TGs0031"/>
    <n v="0.2271059"/>
    <n v="10"/>
  </r>
  <r>
    <x v="0"/>
    <x v="10"/>
    <x v="0"/>
    <x v="2"/>
    <s v="TGm0118"/>
    <s v="TGs0031"/>
    <n v="7.8332429999999998E-5"/>
    <n v="10"/>
  </r>
  <r>
    <x v="1"/>
    <x v="10"/>
    <x v="0"/>
    <x v="2"/>
    <s v="TGm0118"/>
    <s v="TGs0031"/>
    <n v="8.4310660000000003E-5"/>
    <n v="10"/>
  </r>
  <r>
    <x v="0"/>
    <x v="0"/>
    <x v="1"/>
    <x v="2"/>
    <s v="TGm0108"/>
    <s v="TGs0030"/>
    <n v="1.161098E-2"/>
    <n v="10"/>
  </r>
  <r>
    <x v="1"/>
    <x v="0"/>
    <x v="1"/>
    <x v="2"/>
    <s v="TGm0108"/>
    <s v="TGs0030"/>
    <n v="3.2618889999999998E-2"/>
    <n v="10"/>
  </r>
  <r>
    <x v="0"/>
    <x v="1"/>
    <x v="1"/>
    <x v="2"/>
    <s v="TGm0109"/>
    <s v="TGs0030"/>
    <n v="1.314362E-2"/>
    <n v="10"/>
  </r>
  <r>
    <x v="1"/>
    <x v="1"/>
    <x v="1"/>
    <x v="2"/>
    <s v="TGm0109"/>
    <s v="TGs0030"/>
    <n v="3.3897950000000003E-2"/>
    <n v="10"/>
  </r>
  <r>
    <x v="0"/>
    <x v="2"/>
    <x v="1"/>
    <x v="2"/>
    <s v="TGm0110"/>
    <s v="TGs0030"/>
    <n v="1.6946019999999999E-2"/>
    <n v="10"/>
  </r>
  <r>
    <x v="1"/>
    <x v="2"/>
    <x v="1"/>
    <x v="2"/>
    <s v="TGm0110"/>
    <s v="TGs0030"/>
    <n v="3.5669890000000003E-2"/>
    <n v="10"/>
  </r>
  <r>
    <x v="0"/>
    <x v="3"/>
    <x v="1"/>
    <x v="2"/>
    <s v="TGm0111"/>
    <s v="TGs0030"/>
    <n v="2.3618960000000001E-2"/>
    <n v="10"/>
  </r>
  <r>
    <x v="1"/>
    <x v="3"/>
    <x v="1"/>
    <x v="2"/>
    <s v="TGm0111"/>
    <s v="TGs0030"/>
    <n v="3.8712259999999998E-2"/>
    <n v="10"/>
  </r>
  <r>
    <x v="0"/>
    <x v="4"/>
    <x v="1"/>
    <x v="2"/>
    <s v="TGm0112"/>
    <s v="TGs0030"/>
    <n v="3.1699739999999997E-2"/>
    <n v="10"/>
  </r>
  <r>
    <x v="1"/>
    <x v="4"/>
    <x v="1"/>
    <x v="2"/>
    <s v="TGm0112"/>
    <s v="TGs0030"/>
    <n v="4.6266790000000002E-2"/>
    <n v="10"/>
  </r>
  <r>
    <x v="0"/>
    <x v="5"/>
    <x v="1"/>
    <x v="2"/>
    <s v="TGm0113"/>
    <s v="TGs0030"/>
    <n v="5.3630549999999999E-2"/>
    <n v="10"/>
  </r>
  <r>
    <x v="1"/>
    <x v="5"/>
    <x v="1"/>
    <x v="2"/>
    <s v="TGm0113"/>
    <s v="TGs0030"/>
    <n v="6.6577490000000003E-2"/>
    <n v="10"/>
  </r>
  <r>
    <x v="0"/>
    <x v="6"/>
    <x v="1"/>
    <x v="2"/>
    <s v="TGm0114"/>
    <s v="TGs0030"/>
    <n v="7.8554399999999996E-2"/>
    <n v="10"/>
  </r>
  <r>
    <x v="1"/>
    <x v="6"/>
    <x v="1"/>
    <x v="2"/>
    <s v="TGm0114"/>
    <s v="TGs0030"/>
    <n v="9.6280690000000002E-2"/>
    <n v="10"/>
  </r>
  <r>
    <x v="0"/>
    <x v="7"/>
    <x v="1"/>
    <x v="2"/>
    <s v="TGm0115"/>
    <s v="TGs0031"/>
    <n v="0.1097668"/>
    <n v="10"/>
  </r>
  <r>
    <x v="1"/>
    <x v="7"/>
    <x v="1"/>
    <x v="2"/>
    <s v="TGm0115"/>
    <s v="TGs0031"/>
    <n v="9.8902000000000004E-2"/>
    <n v="10"/>
  </r>
  <r>
    <x v="0"/>
    <x v="8"/>
    <x v="1"/>
    <x v="2"/>
    <s v="TGm0116"/>
    <s v="TGs0031"/>
    <n v="0.1441906"/>
    <n v="10"/>
  </r>
  <r>
    <x v="1"/>
    <x v="8"/>
    <x v="1"/>
    <x v="2"/>
    <s v="TGm0116"/>
    <s v="TGs0031"/>
    <n v="0.1371194"/>
    <n v="10"/>
  </r>
  <r>
    <x v="0"/>
    <x v="9"/>
    <x v="1"/>
    <x v="2"/>
    <s v="TGm0117"/>
    <s v="TGs0031"/>
    <n v="0.24441099999999999"/>
    <n v="10"/>
  </r>
  <r>
    <x v="1"/>
    <x v="9"/>
    <x v="1"/>
    <x v="2"/>
    <s v="TGm0117"/>
    <s v="TGs0031"/>
    <n v="0.2271059"/>
    <n v="10"/>
  </r>
  <r>
    <x v="0"/>
    <x v="10"/>
    <x v="1"/>
    <x v="2"/>
    <s v="TGm0118"/>
    <s v="TGs0031"/>
    <n v="6.5597010000000003E-6"/>
    <n v="10"/>
  </r>
  <r>
    <x v="1"/>
    <x v="10"/>
    <x v="1"/>
    <x v="2"/>
    <s v="TGm0118"/>
    <s v="TGs0031"/>
    <n v="8.2675560000000002E-5"/>
    <n v="10"/>
  </r>
  <r>
    <x v="0"/>
    <x v="0"/>
    <x v="2"/>
    <x v="2"/>
    <s v="TGm0108"/>
    <s v="TGs0030"/>
    <n v="7.3756960000000002E-3"/>
    <n v="10"/>
  </r>
  <r>
    <x v="1"/>
    <x v="0"/>
    <x v="2"/>
    <x v="2"/>
    <s v="TGm0108"/>
    <s v="TGs0030"/>
    <n v="3.1496690000000001E-2"/>
    <n v="10"/>
  </r>
  <r>
    <x v="0"/>
    <x v="1"/>
    <x v="2"/>
    <x v="2"/>
    <s v="TGm0109"/>
    <s v="TGs0030"/>
    <n v="1.1205919999999999E-2"/>
    <n v="10"/>
  </r>
  <r>
    <x v="1"/>
    <x v="1"/>
    <x v="2"/>
    <x v="2"/>
    <s v="TGm0109"/>
    <s v="TGs0030"/>
    <n v="3.038018E-2"/>
    <n v="10"/>
  </r>
  <r>
    <x v="0"/>
    <x v="2"/>
    <x v="2"/>
    <x v="2"/>
    <s v="TGm0110"/>
    <s v="TGs0030"/>
    <n v="1.322397E-2"/>
    <n v="10"/>
  </r>
  <r>
    <x v="1"/>
    <x v="2"/>
    <x v="2"/>
    <x v="2"/>
    <s v="TGm0110"/>
    <s v="TGs0030"/>
    <n v="3.0904709999999998E-2"/>
    <n v="10"/>
  </r>
  <r>
    <x v="0"/>
    <x v="3"/>
    <x v="2"/>
    <x v="2"/>
    <s v="TGm0111"/>
    <s v="TGs0030"/>
    <n v="1.9497380000000002E-2"/>
    <n v="10"/>
  </r>
  <r>
    <x v="1"/>
    <x v="3"/>
    <x v="2"/>
    <x v="2"/>
    <s v="TGm0111"/>
    <s v="TGs0030"/>
    <n v="3.2446860000000001E-2"/>
    <n v="10"/>
  </r>
  <r>
    <x v="0"/>
    <x v="4"/>
    <x v="2"/>
    <x v="2"/>
    <s v="TGm0112"/>
    <s v="TGs0030"/>
    <n v="2.7933739999999999E-2"/>
    <n v="10"/>
  </r>
  <r>
    <x v="1"/>
    <x v="4"/>
    <x v="2"/>
    <x v="2"/>
    <s v="TGm0112"/>
    <s v="TGs0030"/>
    <n v="4.2801949999999998E-2"/>
    <n v="10"/>
  </r>
  <r>
    <x v="0"/>
    <x v="5"/>
    <x v="2"/>
    <x v="2"/>
    <s v="TGm0113"/>
    <s v="TGs0030"/>
    <n v="4.7044420000000003E-2"/>
    <n v="10"/>
  </r>
  <r>
    <x v="1"/>
    <x v="5"/>
    <x v="2"/>
    <x v="2"/>
    <s v="TGm0113"/>
    <s v="TGs0030"/>
    <n v="6.3854090000000002E-2"/>
    <n v="10"/>
  </r>
  <r>
    <x v="0"/>
    <x v="6"/>
    <x v="2"/>
    <x v="2"/>
    <s v="TGm0114"/>
    <s v="TGs0030"/>
    <n v="7.4245560000000002E-2"/>
    <n v="10"/>
  </r>
  <r>
    <x v="1"/>
    <x v="6"/>
    <x v="2"/>
    <x v="2"/>
    <s v="TGm0114"/>
    <s v="TGs0030"/>
    <n v="8.3075549999999998E-2"/>
    <n v="10"/>
  </r>
  <r>
    <x v="0"/>
    <x v="7"/>
    <x v="2"/>
    <x v="2"/>
    <s v="TGm0115"/>
    <s v="TGs0031"/>
    <n v="0.1109801"/>
    <n v="10"/>
  </r>
  <r>
    <x v="1"/>
    <x v="7"/>
    <x v="2"/>
    <x v="2"/>
    <s v="TGm0115"/>
    <s v="TGs0031"/>
    <n v="9.7028370000000003E-2"/>
    <n v="10"/>
  </r>
  <r>
    <x v="0"/>
    <x v="8"/>
    <x v="2"/>
    <x v="2"/>
    <s v="TGm0116"/>
    <s v="TGs0031"/>
    <n v="0.16554679999999999"/>
    <n v="10"/>
  </r>
  <r>
    <x v="1"/>
    <x v="8"/>
    <x v="2"/>
    <x v="2"/>
    <s v="TGm0116"/>
    <s v="TGs0031"/>
    <n v="0.14172789999999999"/>
    <n v="10"/>
  </r>
  <r>
    <x v="0"/>
    <x v="9"/>
    <x v="2"/>
    <x v="2"/>
    <s v="TGm0117"/>
    <s v="TGs0031"/>
    <n v="0.1969844"/>
    <n v="10"/>
  </r>
  <r>
    <x v="1"/>
    <x v="9"/>
    <x v="2"/>
    <x v="2"/>
    <s v="TGm0117"/>
    <s v="TGs0031"/>
    <n v="0.23640050000000001"/>
    <n v="10"/>
  </r>
  <r>
    <x v="0"/>
    <x v="10"/>
    <x v="2"/>
    <x v="2"/>
    <s v="TGm0118"/>
    <s v="TGs0031"/>
    <n v="7.6188860000000002E-5"/>
    <n v="10"/>
  </r>
  <r>
    <x v="1"/>
    <x v="10"/>
    <x v="2"/>
    <x v="2"/>
    <s v="TGm0118"/>
    <s v="TGs0031"/>
    <n v="7.8002079999999995E-5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AD1A75-FA35-4B73-AB84-F47BC97BE2AD}" name="PivotTable6" cacheId="5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4:C15" firstHeaderRow="1" firstDataRow="2" firstDataCol="1" rowPageCount="2" colPageCount="1"/>
  <pivotFields count="8">
    <pivotField axis="axisCol" showAll="0" defaultSubtotal="0">
      <items count="2">
        <item x="0"/>
        <item x="1"/>
      </items>
    </pivotField>
    <pivotField axis="axisRow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h="1" x="10"/>
      </items>
    </pivotField>
    <pivotField axis="axisPage" numFmtId="11" showAll="0" defaultSubtotal="0">
      <items count="4">
        <item x="3"/>
        <item x="2"/>
        <item x="1"/>
        <item x="0"/>
      </items>
    </pivotField>
    <pivotField axis="axisPage" numFmtId="11" showAll="0" defaultSubtotal="0">
      <items count="3">
        <item x="2"/>
        <item x="1"/>
        <item x="0"/>
      </items>
    </pivotField>
    <pivotField showAll="0" defaultSubtotal="0"/>
    <pivotField showAll="0" defaultSubtotal="0"/>
    <pivotField dataField="1" numFmtId="11" showAll="0" defaultSubtotal="0"/>
    <pivotField numFmtId="1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Fields count="1">
    <field x="0"/>
  </colFields>
  <colItems count="2">
    <i>
      <x/>
    </i>
    <i>
      <x v="1"/>
    </i>
  </colItems>
  <pageFields count="2">
    <pageField fld="2" item="1" hier="-1"/>
    <pageField fld="3" item="2" hier="-1"/>
  </pageFields>
  <dataFields count="1">
    <dataField name="Sum of VarMua0Opt" fld="6" baseField="0" baseItem="0" numFmtId="1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B257-92B7-45B5-AA86-AA2CA309BC99}">
  <dimension ref="A1:T22"/>
  <sheetViews>
    <sheetView tabSelected="1" workbookViewId="0">
      <selection activeCell="F22" sqref="F22"/>
    </sheetView>
  </sheetViews>
  <sheetFormatPr defaultRowHeight="14.4" x14ac:dyDescent="0.3"/>
  <cols>
    <col min="1" max="1" width="18.5546875" bestFit="1" customWidth="1"/>
    <col min="2" max="2" width="15.5546875" bestFit="1" customWidth="1"/>
    <col min="3" max="3" width="8.21875" bestFit="1" customWidth="1"/>
    <col min="4" max="4" width="8.21875" customWidth="1"/>
    <col min="5" max="5" width="10.77734375" customWidth="1"/>
    <col min="6" max="6" width="17.44140625" customWidth="1"/>
    <col min="7" max="7" width="18.21875" customWidth="1"/>
    <col min="8" max="8" width="17.44140625" customWidth="1"/>
    <col min="9" max="9" width="17.21875" customWidth="1"/>
    <col min="11" max="11" width="10.77734375" bestFit="1" customWidth="1"/>
    <col min="12" max="13" width="10.77734375" customWidth="1"/>
    <col min="16" max="16" width="17.33203125" customWidth="1"/>
  </cols>
  <sheetData>
    <row r="1" spans="1:20" x14ac:dyDescent="0.3">
      <c r="A1" s="2" t="s">
        <v>0</v>
      </c>
      <c r="B1" s="4">
        <v>2.9999999999999997E-4</v>
      </c>
      <c r="E1" t="s">
        <v>33</v>
      </c>
      <c r="F1" t="s">
        <v>23</v>
      </c>
      <c r="G1" t="s">
        <v>22</v>
      </c>
      <c r="H1" t="s">
        <v>21</v>
      </c>
      <c r="I1" t="s">
        <v>23</v>
      </c>
      <c r="R1" t="s">
        <v>18</v>
      </c>
      <c r="S1">
        <v>3151.68</v>
      </c>
      <c r="T1" t="s">
        <v>20</v>
      </c>
    </row>
    <row r="2" spans="1:20" x14ac:dyDescent="0.3">
      <c r="A2" s="2" t="s">
        <v>1</v>
      </c>
      <c r="B2" s="4">
        <v>9.0000000000000002E-6</v>
      </c>
      <c r="E2" s="3">
        <v>0</v>
      </c>
      <c r="F2">
        <v>7.3000000000000001E-3</v>
      </c>
      <c r="G2" s="1">
        <f>B6</f>
        <v>7.3756960000000002E-3</v>
      </c>
      <c r="I2">
        <v>7.3000000000000001E-3</v>
      </c>
      <c r="R2" t="s">
        <v>19</v>
      </c>
      <c r="S2">
        <v>158.16999999999999</v>
      </c>
      <c r="T2" t="s">
        <v>20</v>
      </c>
    </row>
    <row r="3" spans="1:20" x14ac:dyDescent="0.3">
      <c r="E3" s="3">
        <v>0.28050000000000003</v>
      </c>
      <c r="F3">
        <v>9.2999999999999992E-3</v>
      </c>
      <c r="G3" s="1">
        <f t="shared" ref="G3:G11" si="0">B7</f>
        <v>1.1205919999999999E-2</v>
      </c>
      <c r="I3">
        <v>9.2999999999999992E-3</v>
      </c>
      <c r="R3" t="s">
        <v>24</v>
      </c>
      <c r="S3">
        <v>7.0920000000000002E-3</v>
      </c>
    </row>
    <row r="4" spans="1:20" x14ac:dyDescent="0.3">
      <c r="A4" s="2" t="s">
        <v>17</v>
      </c>
      <c r="B4" s="2" t="s">
        <v>15</v>
      </c>
      <c r="E4" s="3">
        <v>0.41310000000000002</v>
      </c>
      <c r="F4">
        <v>1.23E-2</v>
      </c>
      <c r="G4" s="1">
        <f t="shared" si="0"/>
        <v>1.322397E-2</v>
      </c>
      <c r="I4">
        <v>1.23E-2</v>
      </c>
    </row>
    <row r="5" spans="1:20" x14ac:dyDescent="0.3">
      <c r="A5" s="2" t="s">
        <v>16</v>
      </c>
      <c r="B5">
        <v>705</v>
      </c>
      <c r="C5">
        <v>805</v>
      </c>
      <c r="E5" s="3">
        <v>0.68659999999999999</v>
      </c>
      <c r="F5">
        <v>1.7299999999999999E-2</v>
      </c>
      <c r="G5" s="1">
        <f t="shared" si="0"/>
        <v>1.9497380000000002E-2</v>
      </c>
      <c r="I5">
        <v>1.7299999999999999E-2</v>
      </c>
      <c r="R5" t="s">
        <v>25</v>
      </c>
      <c r="S5" t="s">
        <v>26</v>
      </c>
    </row>
    <row r="6" spans="1:20" x14ac:dyDescent="0.3">
      <c r="A6" s="3">
        <v>0</v>
      </c>
      <c r="B6" s="1">
        <v>7.3756960000000002E-3</v>
      </c>
      <c r="C6" s="1">
        <v>3.316562E-2</v>
      </c>
      <c r="D6" s="1"/>
      <c r="E6" s="3">
        <v>1.6143000000000001</v>
      </c>
      <c r="F6">
        <v>2.8300000000000002E-2</v>
      </c>
      <c r="G6" s="1">
        <f t="shared" si="0"/>
        <v>2.976407E-2</v>
      </c>
      <c r="I6">
        <v>2.8300000000000002E-2</v>
      </c>
      <c r="R6">
        <v>0</v>
      </c>
      <c r="S6">
        <f>R6/($S$1+$S$2+R6)</f>
        <v>0</v>
      </c>
    </row>
    <row r="7" spans="1:20" x14ac:dyDescent="0.3">
      <c r="A7" s="3">
        <v>0.28050000000000003</v>
      </c>
      <c r="B7" s="1">
        <v>1.1205919999999999E-2</v>
      </c>
      <c r="C7" s="1">
        <v>3.2362679999999998E-2</v>
      </c>
      <c r="D7" s="1"/>
      <c r="E7" s="3">
        <v>2.8645999999999998</v>
      </c>
      <c r="F7">
        <v>4.7300000000000002E-2</v>
      </c>
      <c r="G7" s="1">
        <f t="shared" si="0"/>
        <v>4.9927260000000001E-2</v>
      </c>
      <c r="I7">
        <v>4.7300000000000002E-2</v>
      </c>
      <c r="R7">
        <v>0.28050000000000003</v>
      </c>
      <c r="S7">
        <f>R7/($S$1+$S$2)</f>
        <v>8.4747042917352757E-5</v>
      </c>
    </row>
    <row r="8" spans="1:20" x14ac:dyDescent="0.3">
      <c r="A8" s="3">
        <v>0.41310000000000002</v>
      </c>
      <c r="B8" s="1">
        <v>1.322397E-2</v>
      </c>
      <c r="C8" s="1">
        <v>3.509466E-2</v>
      </c>
      <c r="D8" s="1"/>
      <c r="E8" s="3">
        <v>4.3764000000000003</v>
      </c>
      <c r="F8">
        <v>7.8299999999999995E-2</v>
      </c>
      <c r="G8" s="1">
        <f t="shared" si="0"/>
        <v>8.1018110000000004E-2</v>
      </c>
      <c r="I8">
        <v>7.8299999999999995E-2</v>
      </c>
      <c r="R8">
        <v>0.41310000000000002</v>
      </c>
      <c r="S8">
        <f>R8/($S$1+$S$2)</f>
        <v>1.2480928138737407E-4</v>
      </c>
    </row>
    <row r="9" spans="1:20" x14ac:dyDescent="0.3">
      <c r="A9" s="3">
        <v>0.68659999999999999</v>
      </c>
      <c r="B9" s="1">
        <v>1.9497380000000002E-2</v>
      </c>
      <c r="C9" s="1">
        <v>3.5699880000000003E-2</v>
      </c>
      <c r="D9" s="1"/>
      <c r="E9" s="3">
        <v>4.7237999999999998</v>
      </c>
      <c r="F9">
        <v>0.1103</v>
      </c>
      <c r="G9" s="1">
        <f t="shared" si="0"/>
        <v>0.1187526</v>
      </c>
      <c r="I9">
        <v>0.1103</v>
      </c>
      <c r="R9">
        <v>0.68659999999999999</v>
      </c>
      <c r="S9">
        <f>R9/($S$1+$S$2)</f>
        <v>2.0744142483798361E-4</v>
      </c>
    </row>
    <row r="10" spans="1:20" x14ac:dyDescent="0.3">
      <c r="A10" s="3">
        <v>1.6143000000000001</v>
      </c>
      <c r="B10" s="1">
        <v>2.976407E-2</v>
      </c>
      <c r="C10" s="1">
        <v>4.6669269999999999E-2</v>
      </c>
      <c r="D10" s="1"/>
      <c r="E10" s="3">
        <v>14.428599999999999</v>
      </c>
      <c r="F10">
        <v>0.20830000000000001</v>
      </c>
      <c r="G10" s="1">
        <f t="shared" si="0"/>
        <v>0.1801373</v>
      </c>
      <c r="I10">
        <v>0.20830000000000001</v>
      </c>
      <c r="R10">
        <v>1.6143000000000001</v>
      </c>
      <c r="S10">
        <f>R10/($S$1+$S$2)</f>
        <v>4.8772602988050824E-4</v>
      </c>
    </row>
    <row r="11" spans="1:20" x14ac:dyDescent="0.3">
      <c r="A11" s="3">
        <v>2.8645999999999998</v>
      </c>
      <c r="B11" s="1">
        <v>4.9927260000000001E-2</v>
      </c>
      <c r="C11" s="1">
        <v>6.7827879999999993E-2</v>
      </c>
      <c r="D11" s="1"/>
      <c r="E11" s="3">
        <v>14.580170000000001</v>
      </c>
      <c r="F11">
        <v>0.30729999999999996</v>
      </c>
      <c r="G11" s="1">
        <f t="shared" si="0"/>
        <v>0.20312620000000001</v>
      </c>
      <c r="I11">
        <v>0.30729999999999996</v>
      </c>
      <c r="R11">
        <v>2.8645999999999998</v>
      </c>
      <c r="S11">
        <f>R11/($S$1+$S$2)</f>
        <v>8.6547728749036964E-4</v>
      </c>
    </row>
    <row r="12" spans="1:20" x14ac:dyDescent="0.3">
      <c r="A12" s="3">
        <v>4.3764000000000003</v>
      </c>
      <c r="B12" s="1">
        <v>8.1018110000000004E-2</v>
      </c>
      <c r="C12" s="1">
        <v>9.1273370000000006E-2</v>
      </c>
      <c r="D12" s="1"/>
      <c r="E12" s="3">
        <v>0</v>
      </c>
      <c r="F12">
        <v>2.1999999999999999E-2</v>
      </c>
      <c r="H12" s="1">
        <f>C6</f>
        <v>3.316562E-2</v>
      </c>
      <c r="I12">
        <v>2.1999999999999999E-2</v>
      </c>
      <c r="R12">
        <v>4.3764000000000003</v>
      </c>
      <c r="S12">
        <f>R12/($S$1+$S$2)</f>
        <v>1.3222351466078525E-3</v>
      </c>
    </row>
    <row r="13" spans="1:20" x14ac:dyDescent="0.3">
      <c r="A13" s="3">
        <v>4.7237999999999998</v>
      </c>
      <c r="B13" s="1">
        <v>0.1187526</v>
      </c>
      <c r="C13" s="1">
        <v>0.1154736</v>
      </c>
      <c r="D13" s="1"/>
      <c r="E13" s="3">
        <v>0.28050000000000003</v>
      </c>
      <c r="F13">
        <v>2.4E-2</v>
      </c>
      <c r="H13" s="1">
        <f t="shared" ref="H13:H21" si="1">C7</f>
        <v>3.2362679999999998E-2</v>
      </c>
      <c r="I13">
        <v>2.4E-2</v>
      </c>
      <c r="R13">
        <v>4.7237999999999998</v>
      </c>
      <c r="S13">
        <f>R13/($S$1+$S$2)</f>
        <v>1.4271945858573651E-3</v>
      </c>
    </row>
    <row r="14" spans="1:20" x14ac:dyDescent="0.3">
      <c r="A14" s="3">
        <v>14.428599999999999</v>
      </c>
      <c r="B14" s="1">
        <v>0.1801373</v>
      </c>
      <c r="C14" s="1">
        <v>0.1727726</v>
      </c>
      <c r="D14" s="1"/>
      <c r="E14" s="3">
        <v>0.41310000000000002</v>
      </c>
      <c r="F14">
        <v>2.7E-2</v>
      </c>
      <c r="H14" s="1">
        <f t="shared" si="1"/>
        <v>3.509466E-2</v>
      </c>
      <c r="I14">
        <v>2.7E-2</v>
      </c>
      <c r="R14">
        <v>14.428599999999999</v>
      </c>
      <c r="S14">
        <f>R14/($S$1+$S$2)</f>
        <v>4.3592912065501454E-3</v>
      </c>
    </row>
    <row r="15" spans="1:20" x14ac:dyDescent="0.3">
      <c r="A15" s="3">
        <v>14.580170000000001</v>
      </c>
      <c r="B15" s="1">
        <v>0.20312620000000001</v>
      </c>
      <c r="C15" s="1">
        <v>0.2496244</v>
      </c>
      <c r="D15" s="1"/>
      <c r="E15" s="3">
        <v>0.68659999999999999</v>
      </c>
      <c r="F15">
        <v>3.2000000000000001E-2</v>
      </c>
      <c r="H15" s="1">
        <f t="shared" si="1"/>
        <v>3.5699880000000003E-2</v>
      </c>
      <c r="I15">
        <v>3.2000000000000001E-2</v>
      </c>
      <c r="R15">
        <v>14.580170000000001</v>
      </c>
      <c r="S15">
        <f>R15/($S$1+$S$2)</f>
        <v>4.4050848225750412E-3</v>
      </c>
    </row>
    <row r="16" spans="1:20" x14ac:dyDescent="0.3">
      <c r="D16" s="1"/>
      <c r="E16" s="3">
        <v>1.6143000000000001</v>
      </c>
      <c r="F16">
        <v>4.2999999999999997E-2</v>
      </c>
      <c r="H16" s="1">
        <f t="shared" si="1"/>
        <v>4.6669269999999999E-2</v>
      </c>
      <c r="I16">
        <v>4.2999999999999997E-2</v>
      </c>
      <c r="R16">
        <v>30.7699</v>
      </c>
      <c r="S16">
        <f>R16/($S$1+$S$2)</f>
        <v>9.296463585963111E-3</v>
      </c>
    </row>
    <row r="17" spans="5:9" x14ac:dyDescent="0.3">
      <c r="E17" s="3">
        <v>2.8645999999999998</v>
      </c>
      <c r="F17">
        <v>6.2E-2</v>
      </c>
      <c r="H17" s="1">
        <f t="shared" si="1"/>
        <v>6.7827879999999993E-2</v>
      </c>
      <c r="I17">
        <v>6.2E-2</v>
      </c>
    </row>
    <row r="18" spans="5:9" x14ac:dyDescent="0.3">
      <c r="E18" s="3">
        <v>4.3764000000000003</v>
      </c>
      <c r="F18">
        <v>9.2999999999999999E-2</v>
      </c>
      <c r="H18" s="1">
        <f t="shared" si="1"/>
        <v>9.1273370000000006E-2</v>
      </c>
      <c r="I18">
        <v>9.2999999999999999E-2</v>
      </c>
    </row>
    <row r="19" spans="5:9" x14ac:dyDescent="0.3">
      <c r="E19" s="3">
        <v>4.7237999999999998</v>
      </c>
      <c r="F19">
        <v>0.125</v>
      </c>
      <c r="H19" s="1">
        <f t="shared" si="1"/>
        <v>0.1154736</v>
      </c>
      <c r="I19">
        <v>0.125</v>
      </c>
    </row>
    <row r="20" spans="5:9" x14ac:dyDescent="0.3">
      <c r="E20" s="3">
        <v>14.428599999999999</v>
      </c>
      <c r="F20">
        <v>0.223</v>
      </c>
      <c r="H20" s="1">
        <f t="shared" si="1"/>
        <v>0.1727726</v>
      </c>
      <c r="I20">
        <v>0.223</v>
      </c>
    </row>
    <row r="21" spans="5:9" x14ac:dyDescent="0.3">
      <c r="E21" s="3">
        <v>14.580170000000001</v>
      </c>
      <c r="F21">
        <v>0.32200000000000001</v>
      </c>
      <c r="H21" s="1">
        <f t="shared" si="1"/>
        <v>0.2496244</v>
      </c>
      <c r="I21">
        <v>0.32200000000000001</v>
      </c>
    </row>
    <row r="22" spans="5:9" x14ac:dyDescent="0.3">
      <c r="E22" s="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1"/>
  <sheetViews>
    <sheetView workbookViewId="0">
      <selection sqref="A1:H331"/>
    </sheetView>
  </sheetViews>
  <sheetFormatPr defaultRowHeight="14.4" x14ac:dyDescent="0.3"/>
  <sheetData>
    <row r="1" spans="1:8" x14ac:dyDescent="0.3">
      <c r="A1" t="s">
        <v>27</v>
      </c>
      <c r="B1" t="s">
        <v>28</v>
      </c>
      <c r="C1" t="s">
        <v>0</v>
      </c>
      <c r="D1" t="s">
        <v>1</v>
      </c>
      <c r="E1" t="s">
        <v>30</v>
      </c>
      <c r="F1" t="s">
        <v>29</v>
      </c>
      <c r="G1" t="s">
        <v>31</v>
      </c>
      <c r="H1" t="s">
        <v>32</v>
      </c>
    </row>
    <row r="2" spans="1:8" x14ac:dyDescent="0.3">
      <c r="A2">
        <v>705</v>
      </c>
      <c r="B2">
        <v>0</v>
      </c>
      <c r="C2" s="1">
        <v>8.9999999999999998E-4</v>
      </c>
      <c r="D2" s="1">
        <v>9.0000000000000002E-6</v>
      </c>
      <c r="E2" t="s">
        <v>3</v>
      </c>
      <c r="F2" t="s">
        <v>2</v>
      </c>
      <c r="G2" s="1">
        <v>1.161098E-2</v>
      </c>
      <c r="H2" s="1">
        <v>10</v>
      </c>
    </row>
    <row r="3" spans="1:8" x14ac:dyDescent="0.3">
      <c r="A3">
        <v>805</v>
      </c>
      <c r="B3">
        <v>0</v>
      </c>
      <c r="C3" s="1">
        <v>8.9999999999999998E-4</v>
      </c>
      <c r="D3" s="1">
        <v>9.0000000000000002E-6</v>
      </c>
      <c r="E3" t="s">
        <v>3</v>
      </c>
      <c r="F3" t="s">
        <v>2</v>
      </c>
      <c r="G3" s="1">
        <v>3.7084880000000001E-2</v>
      </c>
      <c r="H3" s="1">
        <v>10</v>
      </c>
    </row>
    <row r="4" spans="1:8" x14ac:dyDescent="0.3">
      <c r="A4">
        <v>705</v>
      </c>
      <c r="B4">
        <v>0.28050000000000003</v>
      </c>
      <c r="C4" s="1">
        <v>8.9999999999999998E-4</v>
      </c>
      <c r="D4" s="1">
        <v>9.0000000000000002E-6</v>
      </c>
      <c r="E4" t="s">
        <v>4</v>
      </c>
      <c r="F4" t="s">
        <v>2</v>
      </c>
      <c r="G4" s="1">
        <v>1.5951139999999999E-2</v>
      </c>
      <c r="H4" s="1">
        <v>10</v>
      </c>
    </row>
    <row r="5" spans="1:8" x14ac:dyDescent="0.3">
      <c r="A5">
        <v>805</v>
      </c>
      <c r="B5">
        <v>0.28050000000000003</v>
      </c>
      <c r="C5" s="1">
        <v>8.9999999999999998E-4</v>
      </c>
      <c r="D5" s="1">
        <v>9.0000000000000002E-6</v>
      </c>
      <c r="E5" t="s">
        <v>4</v>
      </c>
      <c r="F5" t="s">
        <v>2</v>
      </c>
      <c r="G5" s="1">
        <v>3.7839030000000003E-2</v>
      </c>
      <c r="H5" s="1">
        <v>10</v>
      </c>
    </row>
    <row r="6" spans="1:8" x14ac:dyDescent="0.3">
      <c r="A6">
        <v>705</v>
      </c>
      <c r="B6">
        <v>0.41310000000000002</v>
      </c>
      <c r="C6" s="1">
        <v>8.9999999999999998E-4</v>
      </c>
      <c r="D6" s="1">
        <v>9.0000000000000002E-6</v>
      </c>
      <c r="E6" t="s">
        <v>5</v>
      </c>
      <c r="F6" t="s">
        <v>2</v>
      </c>
      <c r="G6" s="1">
        <v>1.6946019999999999E-2</v>
      </c>
      <c r="H6" s="1">
        <v>10</v>
      </c>
    </row>
    <row r="7" spans="1:8" x14ac:dyDescent="0.3">
      <c r="A7">
        <v>805</v>
      </c>
      <c r="B7">
        <v>0.41310000000000002</v>
      </c>
      <c r="C7" s="1">
        <v>8.9999999999999998E-4</v>
      </c>
      <c r="D7" s="1">
        <v>9.0000000000000002E-6</v>
      </c>
      <c r="E7" t="s">
        <v>5</v>
      </c>
      <c r="F7" t="s">
        <v>2</v>
      </c>
      <c r="G7" s="1">
        <v>3.6489510000000003E-2</v>
      </c>
      <c r="H7" s="1">
        <v>10</v>
      </c>
    </row>
    <row r="8" spans="1:8" x14ac:dyDescent="0.3">
      <c r="A8">
        <v>705</v>
      </c>
      <c r="B8">
        <v>0.68659999999999999</v>
      </c>
      <c r="C8" s="1">
        <v>8.9999999999999998E-4</v>
      </c>
      <c r="D8" s="1">
        <v>9.0000000000000002E-6</v>
      </c>
      <c r="E8" t="s">
        <v>6</v>
      </c>
      <c r="F8" t="s">
        <v>2</v>
      </c>
      <c r="G8" s="1">
        <v>2.9114089999999999E-2</v>
      </c>
      <c r="H8" s="1">
        <v>10</v>
      </c>
    </row>
    <row r="9" spans="1:8" x14ac:dyDescent="0.3">
      <c r="A9">
        <v>805</v>
      </c>
      <c r="B9">
        <v>0.68659999999999999</v>
      </c>
      <c r="C9" s="1">
        <v>8.9999999999999998E-4</v>
      </c>
      <c r="D9" s="1">
        <v>9.0000000000000002E-6</v>
      </c>
      <c r="E9" t="s">
        <v>6</v>
      </c>
      <c r="F9" t="s">
        <v>2</v>
      </c>
      <c r="G9" s="1">
        <v>4.0406089999999999E-2</v>
      </c>
      <c r="H9" s="1">
        <v>10</v>
      </c>
    </row>
    <row r="10" spans="1:8" x14ac:dyDescent="0.3">
      <c r="A10">
        <v>705</v>
      </c>
      <c r="B10">
        <v>1.6143000000000001</v>
      </c>
      <c r="C10" s="1">
        <v>8.9999999999999998E-4</v>
      </c>
      <c r="D10" s="1">
        <v>9.0000000000000002E-6</v>
      </c>
      <c r="E10" t="s">
        <v>7</v>
      </c>
      <c r="F10" t="s">
        <v>2</v>
      </c>
      <c r="G10" s="1">
        <v>4.3505219999999997E-2</v>
      </c>
      <c r="H10" s="1">
        <v>10</v>
      </c>
    </row>
    <row r="11" spans="1:8" x14ac:dyDescent="0.3">
      <c r="A11">
        <v>805</v>
      </c>
      <c r="B11">
        <v>1.6143000000000001</v>
      </c>
      <c r="C11" s="1">
        <v>8.9999999999999998E-4</v>
      </c>
      <c r="D11" s="1">
        <v>9.0000000000000002E-6</v>
      </c>
      <c r="E11" t="s">
        <v>7</v>
      </c>
      <c r="F11" t="s">
        <v>2</v>
      </c>
      <c r="G11" s="1">
        <v>4.8552400000000003E-2</v>
      </c>
      <c r="H11" s="1">
        <v>10</v>
      </c>
    </row>
    <row r="12" spans="1:8" x14ac:dyDescent="0.3">
      <c r="A12">
        <v>705</v>
      </c>
      <c r="B12">
        <v>2.8645999999999998</v>
      </c>
      <c r="C12" s="1">
        <v>8.9999999999999998E-4</v>
      </c>
      <c r="D12" s="1">
        <v>9.0000000000000002E-6</v>
      </c>
      <c r="E12" t="s">
        <v>8</v>
      </c>
      <c r="F12" t="s">
        <v>2</v>
      </c>
      <c r="G12" s="1">
        <v>5.2613489999999999E-2</v>
      </c>
      <c r="H12" s="1">
        <v>10</v>
      </c>
    </row>
    <row r="13" spans="1:8" x14ac:dyDescent="0.3">
      <c r="A13">
        <v>805</v>
      </c>
      <c r="B13">
        <v>2.8645999999999998</v>
      </c>
      <c r="C13" s="1">
        <v>8.9999999999999998E-4</v>
      </c>
      <c r="D13" s="1">
        <v>9.0000000000000002E-6</v>
      </c>
      <c r="E13" t="s">
        <v>8</v>
      </c>
      <c r="F13" t="s">
        <v>2</v>
      </c>
      <c r="G13" s="1">
        <v>6.4505800000000002E-2</v>
      </c>
      <c r="H13" s="1">
        <v>10</v>
      </c>
    </row>
    <row r="14" spans="1:8" x14ac:dyDescent="0.3">
      <c r="A14">
        <v>705</v>
      </c>
      <c r="B14">
        <v>4.3764000000000003</v>
      </c>
      <c r="C14" s="1">
        <v>8.9999999999999998E-4</v>
      </c>
      <c r="D14" s="1">
        <v>9.0000000000000002E-6</v>
      </c>
      <c r="E14" t="s">
        <v>9</v>
      </c>
      <c r="F14" t="s">
        <v>2</v>
      </c>
      <c r="G14" s="1">
        <v>7.4726730000000005E-2</v>
      </c>
      <c r="H14" s="1">
        <v>10</v>
      </c>
    </row>
    <row r="15" spans="1:8" x14ac:dyDescent="0.3">
      <c r="A15">
        <v>805</v>
      </c>
      <c r="B15">
        <v>4.3764000000000003</v>
      </c>
      <c r="C15" s="1">
        <v>8.9999999999999998E-4</v>
      </c>
      <c r="D15" s="1">
        <v>9.0000000000000002E-6</v>
      </c>
      <c r="E15" t="s">
        <v>9</v>
      </c>
      <c r="F15" t="s">
        <v>2</v>
      </c>
      <c r="G15" s="1">
        <v>9.5669160000000003E-2</v>
      </c>
      <c r="H15" s="1">
        <v>10</v>
      </c>
    </row>
    <row r="16" spans="1:8" x14ac:dyDescent="0.3">
      <c r="A16">
        <v>705</v>
      </c>
      <c r="B16">
        <v>4.7237999999999998</v>
      </c>
      <c r="C16" s="1">
        <v>8.9999999999999998E-4</v>
      </c>
      <c r="D16" s="1">
        <v>9.0000000000000002E-6</v>
      </c>
      <c r="E16" t="s">
        <v>10</v>
      </c>
      <c r="F16" t="s">
        <v>11</v>
      </c>
      <c r="G16" s="1">
        <v>8.9891029999999997E-2</v>
      </c>
      <c r="H16" s="1">
        <v>10</v>
      </c>
    </row>
    <row r="17" spans="1:8" x14ac:dyDescent="0.3">
      <c r="A17">
        <v>805</v>
      </c>
      <c r="B17">
        <v>4.7237999999999998</v>
      </c>
      <c r="C17" s="1">
        <v>8.9999999999999998E-4</v>
      </c>
      <c r="D17" s="1">
        <v>9.0000000000000002E-6</v>
      </c>
      <c r="E17" t="s">
        <v>10</v>
      </c>
      <c r="F17" t="s">
        <v>11</v>
      </c>
      <c r="G17" s="1">
        <v>9.4696100000000005E-2</v>
      </c>
      <c r="H17" s="1">
        <v>10</v>
      </c>
    </row>
    <row r="18" spans="1:8" x14ac:dyDescent="0.3">
      <c r="A18">
        <v>705</v>
      </c>
      <c r="B18">
        <v>14.428599999999999</v>
      </c>
      <c r="C18" s="1">
        <v>8.9999999999999998E-4</v>
      </c>
      <c r="D18" s="1">
        <v>9.0000000000000002E-6</v>
      </c>
      <c r="E18" t="s">
        <v>12</v>
      </c>
      <c r="F18" t="s">
        <v>11</v>
      </c>
      <c r="G18" s="1">
        <v>0.12986310000000001</v>
      </c>
      <c r="H18" s="1">
        <v>10</v>
      </c>
    </row>
    <row r="19" spans="1:8" x14ac:dyDescent="0.3">
      <c r="A19">
        <v>805</v>
      </c>
      <c r="B19">
        <v>14.428599999999999</v>
      </c>
      <c r="C19" s="1">
        <v>8.9999999999999998E-4</v>
      </c>
      <c r="D19" s="1">
        <v>9.0000000000000002E-6</v>
      </c>
      <c r="E19" t="s">
        <v>12</v>
      </c>
      <c r="F19" t="s">
        <v>11</v>
      </c>
      <c r="G19" s="1">
        <v>0.11214300000000001</v>
      </c>
      <c r="H19" s="1">
        <v>10</v>
      </c>
    </row>
    <row r="20" spans="1:8" x14ac:dyDescent="0.3">
      <c r="A20">
        <v>705</v>
      </c>
      <c r="B20">
        <v>14.580170000000001</v>
      </c>
      <c r="C20" s="1">
        <v>8.9999999999999998E-4</v>
      </c>
      <c r="D20" s="1">
        <v>9.0000000000000002E-6</v>
      </c>
      <c r="E20" t="s">
        <v>13</v>
      </c>
      <c r="F20" t="s">
        <v>11</v>
      </c>
      <c r="G20" s="1">
        <v>0.3376943</v>
      </c>
      <c r="H20" s="1">
        <v>10</v>
      </c>
    </row>
    <row r="21" spans="1:8" x14ac:dyDescent="0.3">
      <c r="A21">
        <v>805</v>
      </c>
      <c r="B21">
        <v>14.580170000000001</v>
      </c>
      <c r="C21" s="1">
        <v>8.9999999999999998E-4</v>
      </c>
      <c r="D21" s="1">
        <v>9.0000000000000002E-6</v>
      </c>
      <c r="E21" t="s">
        <v>13</v>
      </c>
      <c r="F21" t="s">
        <v>11</v>
      </c>
      <c r="G21" s="1">
        <v>0.2724374</v>
      </c>
      <c r="H21" s="1">
        <v>10</v>
      </c>
    </row>
    <row r="22" spans="1:8" x14ac:dyDescent="0.3">
      <c r="A22">
        <v>705</v>
      </c>
      <c r="B22">
        <v>30.7699</v>
      </c>
      <c r="C22" s="1">
        <v>8.9999999999999998E-4</v>
      </c>
      <c r="D22" s="1">
        <v>9.0000000000000002E-6</v>
      </c>
      <c r="E22" t="s">
        <v>14</v>
      </c>
      <c r="F22" t="s">
        <v>11</v>
      </c>
      <c r="G22" s="1">
        <v>7.8332429999999998E-5</v>
      </c>
      <c r="H22" s="1">
        <v>10</v>
      </c>
    </row>
    <row r="23" spans="1:8" x14ac:dyDescent="0.3">
      <c r="A23">
        <v>805</v>
      </c>
      <c r="B23">
        <v>30.7699</v>
      </c>
      <c r="C23" s="1">
        <v>8.9999999999999998E-4</v>
      </c>
      <c r="D23" s="1">
        <v>9.0000000000000002E-6</v>
      </c>
      <c r="E23" t="s">
        <v>14</v>
      </c>
      <c r="F23" t="s">
        <v>11</v>
      </c>
      <c r="G23" s="1">
        <v>8.4310660000000003E-5</v>
      </c>
      <c r="H23" s="1">
        <v>10</v>
      </c>
    </row>
    <row r="24" spans="1:8" x14ac:dyDescent="0.3">
      <c r="A24">
        <v>705</v>
      </c>
      <c r="B24">
        <v>0</v>
      </c>
      <c r="C24" s="1">
        <v>6.9999999999999999E-4</v>
      </c>
      <c r="D24" s="1">
        <v>9.0000000000000002E-6</v>
      </c>
      <c r="E24" t="s">
        <v>3</v>
      </c>
      <c r="F24" t="s">
        <v>2</v>
      </c>
      <c r="G24" s="1">
        <v>1.161098E-2</v>
      </c>
      <c r="H24" s="1">
        <v>10</v>
      </c>
    </row>
    <row r="25" spans="1:8" x14ac:dyDescent="0.3">
      <c r="A25">
        <v>805</v>
      </c>
      <c r="B25">
        <v>0</v>
      </c>
      <c r="C25" s="1">
        <v>6.9999999999999999E-4</v>
      </c>
      <c r="D25" s="1">
        <v>9.0000000000000002E-6</v>
      </c>
      <c r="E25" t="s">
        <v>3</v>
      </c>
      <c r="F25" t="s">
        <v>2</v>
      </c>
      <c r="G25" s="1">
        <v>3.3402000000000001E-2</v>
      </c>
      <c r="H25" s="1">
        <v>10</v>
      </c>
    </row>
    <row r="26" spans="1:8" x14ac:dyDescent="0.3">
      <c r="A26">
        <v>705</v>
      </c>
      <c r="B26">
        <v>0.28050000000000003</v>
      </c>
      <c r="C26" s="1">
        <v>6.9999999999999999E-4</v>
      </c>
      <c r="D26" s="1">
        <v>9.0000000000000002E-6</v>
      </c>
      <c r="E26" t="s">
        <v>4</v>
      </c>
      <c r="F26" t="s">
        <v>2</v>
      </c>
      <c r="G26" s="1">
        <v>1.314362E-2</v>
      </c>
      <c r="H26" s="1">
        <v>10</v>
      </c>
    </row>
    <row r="27" spans="1:8" x14ac:dyDescent="0.3">
      <c r="A27">
        <v>805</v>
      </c>
      <c r="B27">
        <v>0.28050000000000003</v>
      </c>
      <c r="C27" s="1">
        <v>6.9999999999999999E-4</v>
      </c>
      <c r="D27" s="1">
        <v>9.0000000000000002E-6</v>
      </c>
      <c r="E27" t="s">
        <v>4</v>
      </c>
      <c r="F27" t="s">
        <v>2</v>
      </c>
      <c r="G27" s="1">
        <v>3.5062070000000001E-2</v>
      </c>
      <c r="H27" s="1">
        <v>10</v>
      </c>
    </row>
    <row r="28" spans="1:8" x14ac:dyDescent="0.3">
      <c r="A28">
        <v>705</v>
      </c>
      <c r="B28">
        <v>0.41310000000000002</v>
      </c>
      <c r="C28" s="1">
        <v>6.9999999999999999E-4</v>
      </c>
      <c r="D28" s="1">
        <v>9.0000000000000002E-6</v>
      </c>
      <c r="E28" t="s">
        <v>5</v>
      </c>
      <c r="F28" t="s">
        <v>2</v>
      </c>
      <c r="G28" s="1">
        <v>1.6946019999999999E-2</v>
      </c>
      <c r="H28" s="1">
        <v>10</v>
      </c>
    </row>
    <row r="29" spans="1:8" x14ac:dyDescent="0.3">
      <c r="A29">
        <v>805</v>
      </c>
      <c r="B29">
        <v>0.41310000000000002</v>
      </c>
      <c r="C29" s="1">
        <v>6.9999999999999999E-4</v>
      </c>
      <c r="D29" s="1">
        <v>9.0000000000000002E-6</v>
      </c>
      <c r="E29" t="s">
        <v>5</v>
      </c>
      <c r="F29" t="s">
        <v>2</v>
      </c>
      <c r="G29" s="1">
        <v>3.7845410000000003E-2</v>
      </c>
      <c r="H29" s="1">
        <v>10</v>
      </c>
    </row>
    <row r="30" spans="1:8" x14ac:dyDescent="0.3">
      <c r="A30">
        <v>705</v>
      </c>
      <c r="B30">
        <v>0.68659999999999999</v>
      </c>
      <c r="C30" s="1">
        <v>6.9999999999999999E-4</v>
      </c>
      <c r="D30" s="1">
        <v>9.0000000000000002E-6</v>
      </c>
      <c r="E30" t="s">
        <v>6</v>
      </c>
      <c r="F30" t="s">
        <v>2</v>
      </c>
      <c r="G30" s="1">
        <v>2.3618960000000001E-2</v>
      </c>
      <c r="H30" s="1">
        <v>10</v>
      </c>
    </row>
    <row r="31" spans="1:8" x14ac:dyDescent="0.3">
      <c r="A31">
        <v>805</v>
      </c>
      <c r="B31">
        <v>0.68659999999999999</v>
      </c>
      <c r="C31" s="1">
        <v>6.9999999999999999E-4</v>
      </c>
      <c r="D31" s="1">
        <v>9.0000000000000002E-6</v>
      </c>
      <c r="E31" t="s">
        <v>6</v>
      </c>
      <c r="F31" t="s">
        <v>2</v>
      </c>
      <c r="G31" s="1">
        <v>4.0406089999999999E-2</v>
      </c>
      <c r="H31" s="1">
        <v>10</v>
      </c>
    </row>
    <row r="32" spans="1:8" x14ac:dyDescent="0.3">
      <c r="A32">
        <v>705</v>
      </c>
      <c r="B32">
        <v>1.6143000000000001</v>
      </c>
      <c r="C32" s="1">
        <v>6.9999999999999999E-4</v>
      </c>
      <c r="D32" s="1">
        <v>9.0000000000000002E-6</v>
      </c>
      <c r="E32" t="s">
        <v>7</v>
      </c>
      <c r="F32" t="s">
        <v>2</v>
      </c>
      <c r="G32" s="1">
        <v>3.5289670000000002E-2</v>
      </c>
      <c r="H32" s="1">
        <v>10</v>
      </c>
    </row>
    <row r="33" spans="1:8" x14ac:dyDescent="0.3">
      <c r="A33">
        <v>805</v>
      </c>
      <c r="B33">
        <v>1.6143000000000001</v>
      </c>
      <c r="C33" s="1">
        <v>6.9999999999999999E-4</v>
      </c>
      <c r="D33" s="1">
        <v>9.0000000000000002E-6</v>
      </c>
      <c r="E33" t="s">
        <v>7</v>
      </c>
      <c r="F33" t="s">
        <v>2</v>
      </c>
      <c r="G33" s="1">
        <v>4.8552400000000003E-2</v>
      </c>
      <c r="H33" s="1">
        <v>10</v>
      </c>
    </row>
    <row r="34" spans="1:8" x14ac:dyDescent="0.3">
      <c r="A34">
        <v>705</v>
      </c>
      <c r="B34">
        <v>2.8645999999999998</v>
      </c>
      <c r="C34" s="1">
        <v>6.9999999999999999E-4</v>
      </c>
      <c r="D34" s="1">
        <v>9.0000000000000002E-6</v>
      </c>
      <c r="E34" t="s">
        <v>8</v>
      </c>
      <c r="F34" t="s">
        <v>2</v>
      </c>
      <c r="G34" s="1">
        <v>5.5819840000000003E-2</v>
      </c>
      <c r="H34" s="1">
        <v>10</v>
      </c>
    </row>
    <row r="35" spans="1:8" x14ac:dyDescent="0.3">
      <c r="A35">
        <v>805</v>
      </c>
      <c r="B35">
        <v>2.8645999999999998</v>
      </c>
      <c r="C35" s="1">
        <v>6.9999999999999999E-4</v>
      </c>
      <c r="D35" s="1">
        <v>9.0000000000000002E-6</v>
      </c>
      <c r="E35" t="s">
        <v>8</v>
      </c>
      <c r="F35" t="s">
        <v>2</v>
      </c>
      <c r="G35" s="1">
        <v>6.7655179999999995E-2</v>
      </c>
      <c r="H35" s="1">
        <v>10</v>
      </c>
    </row>
    <row r="36" spans="1:8" x14ac:dyDescent="0.3">
      <c r="A36">
        <v>705</v>
      </c>
      <c r="B36">
        <v>4.3764000000000003</v>
      </c>
      <c r="C36" s="1">
        <v>6.9999999999999999E-4</v>
      </c>
      <c r="D36" s="1">
        <v>9.0000000000000002E-6</v>
      </c>
      <c r="E36" t="s">
        <v>9</v>
      </c>
      <c r="F36" t="s">
        <v>2</v>
      </c>
      <c r="G36" s="1">
        <v>8.1278020000000006E-2</v>
      </c>
      <c r="H36" s="1">
        <v>10</v>
      </c>
    </row>
    <row r="37" spans="1:8" x14ac:dyDescent="0.3">
      <c r="A37">
        <v>805</v>
      </c>
      <c r="B37">
        <v>4.3764000000000003</v>
      </c>
      <c r="C37" s="1">
        <v>6.9999999999999999E-4</v>
      </c>
      <c r="D37" s="1">
        <v>9.0000000000000002E-6</v>
      </c>
      <c r="E37" t="s">
        <v>9</v>
      </c>
      <c r="F37" t="s">
        <v>2</v>
      </c>
      <c r="G37" s="1">
        <v>9.9452310000000002E-2</v>
      </c>
      <c r="H37" s="1">
        <v>10</v>
      </c>
    </row>
    <row r="38" spans="1:8" x14ac:dyDescent="0.3">
      <c r="A38">
        <v>705</v>
      </c>
      <c r="B38">
        <v>4.7237999999999998</v>
      </c>
      <c r="C38" s="1">
        <v>6.9999999999999999E-4</v>
      </c>
      <c r="D38" s="1">
        <v>9.0000000000000002E-6</v>
      </c>
      <c r="E38" t="s">
        <v>10</v>
      </c>
      <c r="F38" t="s">
        <v>11</v>
      </c>
      <c r="G38" s="1">
        <v>0.1172556</v>
      </c>
      <c r="H38" s="1">
        <v>10</v>
      </c>
    </row>
    <row r="39" spans="1:8" x14ac:dyDescent="0.3">
      <c r="A39">
        <v>805</v>
      </c>
      <c r="B39">
        <v>4.7237999999999998</v>
      </c>
      <c r="C39" s="1">
        <v>6.9999999999999999E-4</v>
      </c>
      <c r="D39" s="1">
        <v>9.0000000000000002E-6</v>
      </c>
      <c r="E39" t="s">
        <v>10</v>
      </c>
      <c r="F39" t="s">
        <v>11</v>
      </c>
      <c r="G39" s="1">
        <v>9.8916840000000006E-2</v>
      </c>
      <c r="H39" s="1">
        <v>10</v>
      </c>
    </row>
    <row r="40" spans="1:8" x14ac:dyDescent="0.3">
      <c r="A40">
        <v>705</v>
      </c>
      <c r="B40">
        <v>14.428599999999999</v>
      </c>
      <c r="C40" s="1">
        <v>6.9999999999999999E-4</v>
      </c>
      <c r="D40" s="1">
        <v>9.0000000000000002E-6</v>
      </c>
      <c r="E40" t="s">
        <v>12</v>
      </c>
      <c r="F40" t="s">
        <v>11</v>
      </c>
      <c r="G40" s="1">
        <v>0.14491270000000001</v>
      </c>
      <c r="H40" s="1">
        <v>10</v>
      </c>
    </row>
    <row r="41" spans="1:8" x14ac:dyDescent="0.3">
      <c r="A41">
        <v>805</v>
      </c>
      <c r="B41">
        <v>14.428599999999999</v>
      </c>
      <c r="C41" s="1">
        <v>6.9999999999999999E-4</v>
      </c>
      <c r="D41" s="1">
        <v>9.0000000000000002E-6</v>
      </c>
      <c r="E41" t="s">
        <v>12</v>
      </c>
      <c r="F41" t="s">
        <v>11</v>
      </c>
      <c r="G41" s="1">
        <v>0.12744810000000001</v>
      </c>
      <c r="H41" s="1">
        <v>10</v>
      </c>
    </row>
    <row r="42" spans="1:8" x14ac:dyDescent="0.3">
      <c r="A42">
        <v>705</v>
      </c>
      <c r="B42">
        <v>14.580170000000001</v>
      </c>
      <c r="C42" s="1">
        <v>6.9999999999999999E-4</v>
      </c>
      <c r="D42" s="1">
        <v>9.0000000000000002E-6</v>
      </c>
      <c r="E42" t="s">
        <v>13</v>
      </c>
      <c r="F42" t="s">
        <v>11</v>
      </c>
      <c r="G42" s="1">
        <v>0.3376943</v>
      </c>
      <c r="H42" s="1">
        <v>10</v>
      </c>
    </row>
    <row r="43" spans="1:8" x14ac:dyDescent="0.3">
      <c r="A43">
        <v>805</v>
      </c>
      <c r="B43">
        <v>14.580170000000001</v>
      </c>
      <c r="C43" s="1">
        <v>6.9999999999999999E-4</v>
      </c>
      <c r="D43" s="1">
        <v>9.0000000000000002E-6</v>
      </c>
      <c r="E43" t="s">
        <v>13</v>
      </c>
      <c r="F43" t="s">
        <v>11</v>
      </c>
      <c r="G43" s="1">
        <v>0.2724374</v>
      </c>
      <c r="H43" s="1">
        <v>10</v>
      </c>
    </row>
    <row r="44" spans="1:8" x14ac:dyDescent="0.3">
      <c r="A44">
        <v>705</v>
      </c>
      <c r="B44">
        <v>30.7699</v>
      </c>
      <c r="C44" s="1">
        <v>6.9999999999999999E-4</v>
      </c>
      <c r="D44" s="1">
        <v>9.0000000000000002E-6</v>
      </c>
      <c r="E44" t="s">
        <v>14</v>
      </c>
      <c r="F44" t="s">
        <v>11</v>
      </c>
      <c r="G44" s="1">
        <v>6.5597010000000003E-6</v>
      </c>
      <c r="H44" s="1">
        <v>10</v>
      </c>
    </row>
    <row r="45" spans="1:8" x14ac:dyDescent="0.3">
      <c r="A45">
        <v>805</v>
      </c>
      <c r="B45">
        <v>30.7699</v>
      </c>
      <c r="C45" s="1">
        <v>6.9999999999999999E-4</v>
      </c>
      <c r="D45" s="1">
        <v>9.0000000000000002E-6</v>
      </c>
      <c r="E45" t="s">
        <v>14</v>
      </c>
      <c r="F45" t="s">
        <v>11</v>
      </c>
      <c r="G45" s="1">
        <v>8.2675560000000002E-5</v>
      </c>
      <c r="H45" s="1">
        <v>10</v>
      </c>
    </row>
    <row r="46" spans="1:8" x14ac:dyDescent="0.3">
      <c r="A46">
        <v>705</v>
      </c>
      <c r="B46">
        <v>0</v>
      </c>
      <c r="C46" s="1">
        <v>2.9999999999999997E-4</v>
      </c>
      <c r="D46" s="1">
        <v>9.0000000000000002E-6</v>
      </c>
      <c r="E46" t="s">
        <v>3</v>
      </c>
      <c r="F46" t="s">
        <v>2</v>
      </c>
      <c r="G46" s="1">
        <v>7.3756960000000002E-3</v>
      </c>
      <c r="H46" s="1">
        <v>10</v>
      </c>
    </row>
    <row r="47" spans="1:8" x14ac:dyDescent="0.3">
      <c r="A47">
        <v>805</v>
      </c>
      <c r="B47">
        <v>0</v>
      </c>
      <c r="C47" s="1">
        <v>2.9999999999999997E-4</v>
      </c>
      <c r="D47" s="1">
        <v>9.0000000000000002E-6</v>
      </c>
      <c r="E47" t="s">
        <v>3</v>
      </c>
      <c r="F47" t="s">
        <v>2</v>
      </c>
      <c r="G47" s="1">
        <v>3.316562E-2</v>
      </c>
      <c r="H47" s="1">
        <v>10</v>
      </c>
    </row>
    <row r="48" spans="1:8" x14ac:dyDescent="0.3">
      <c r="A48">
        <v>705</v>
      </c>
      <c r="B48">
        <v>0.28050000000000003</v>
      </c>
      <c r="C48" s="1">
        <v>2.9999999999999997E-4</v>
      </c>
      <c r="D48" s="1">
        <v>9.0000000000000002E-6</v>
      </c>
      <c r="E48" t="s">
        <v>4</v>
      </c>
      <c r="F48" t="s">
        <v>2</v>
      </c>
      <c r="G48" s="1">
        <v>1.1205919999999999E-2</v>
      </c>
      <c r="H48" s="1">
        <v>10</v>
      </c>
    </row>
    <row r="49" spans="1:8" x14ac:dyDescent="0.3">
      <c r="A49">
        <v>805</v>
      </c>
      <c r="B49">
        <v>0.28050000000000003</v>
      </c>
      <c r="C49" s="1">
        <v>2.9999999999999997E-4</v>
      </c>
      <c r="D49" s="1">
        <v>9.0000000000000002E-6</v>
      </c>
      <c r="E49" t="s">
        <v>4</v>
      </c>
      <c r="F49" t="s">
        <v>2</v>
      </c>
      <c r="G49" s="1">
        <v>3.2362679999999998E-2</v>
      </c>
      <c r="H49" s="1">
        <v>10</v>
      </c>
    </row>
    <row r="50" spans="1:8" x14ac:dyDescent="0.3">
      <c r="A50">
        <v>705</v>
      </c>
      <c r="B50">
        <v>0.41310000000000002</v>
      </c>
      <c r="C50" s="1">
        <v>2.9999999999999997E-4</v>
      </c>
      <c r="D50" s="1">
        <v>9.0000000000000002E-6</v>
      </c>
      <c r="E50" t="s">
        <v>5</v>
      </c>
      <c r="F50" t="s">
        <v>2</v>
      </c>
      <c r="G50" s="1">
        <v>1.322397E-2</v>
      </c>
      <c r="H50" s="1">
        <v>10</v>
      </c>
    </row>
    <row r="51" spans="1:8" x14ac:dyDescent="0.3">
      <c r="A51">
        <v>805</v>
      </c>
      <c r="B51">
        <v>0.41310000000000002</v>
      </c>
      <c r="C51" s="1">
        <v>2.9999999999999997E-4</v>
      </c>
      <c r="D51" s="1">
        <v>9.0000000000000002E-6</v>
      </c>
      <c r="E51" t="s">
        <v>5</v>
      </c>
      <c r="F51" t="s">
        <v>2</v>
      </c>
      <c r="G51" s="1">
        <v>3.509466E-2</v>
      </c>
      <c r="H51" s="1">
        <v>10</v>
      </c>
    </row>
    <row r="52" spans="1:8" x14ac:dyDescent="0.3">
      <c r="A52">
        <v>705</v>
      </c>
      <c r="B52">
        <v>0.68659999999999999</v>
      </c>
      <c r="C52" s="1">
        <v>2.9999999999999997E-4</v>
      </c>
      <c r="D52" s="1">
        <v>9.0000000000000002E-6</v>
      </c>
      <c r="E52" t="s">
        <v>6</v>
      </c>
      <c r="F52" t="s">
        <v>2</v>
      </c>
      <c r="G52" s="1">
        <v>1.9497380000000002E-2</v>
      </c>
      <c r="H52" s="1">
        <v>10</v>
      </c>
    </row>
    <row r="53" spans="1:8" x14ac:dyDescent="0.3">
      <c r="A53">
        <v>805</v>
      </c>
      <c r="B53">
        <v>0.68659999999999999</v>
      </c>
      <c r="C53" s="1">
        <v>2.9999999999999997E-4</v>
      </c>
      <c r="D53" s="1">
        <v>9.0000000000000002E-6</v>
      </c>
      <c r="E53" t="s">
        <v>6</v>
      </c>
      <c r="F53" t="s">
        <v>2</v>
      </c>
      <c r="G53" s="1">
        <v>3.5699880000000003E-2</v>
      </c>
      <c r="H53" s="1">
        <v>10</v>
      </c>
    </row>
    <row r="54" spans="1:8" x14ac:dyDescent="0.3">
      <c r="A54">
        <v>705</v>
      </c>
      <c r="B54">
        <v>1.6143000000000001</v>
      </c>
      <c r="C54" s="1">
        <v>2.9999999999999997E-4</v>
      </c>
      <c r="D54" s="1">
        <v>9.0000000000000002E-6</v>
      </c>
      <c r="E54" t="s">
        <v>7</v>
      </c>
      <c r="F54" t="s">
        <v>2</v>
      </c>
      <c r="G54" s="1">
        <v>2.976407E-2</v>
      </c>
      <c r="H54" s="1">
        <v>10</v>
      </c>
    </row>
    <row r="55" spans="1:8" x14ac:dyDescent="0.3">
      <c r="A55">
        <v>805</v>
      </c>
      <c r="B55">
        <v>1.6143000000000001</v>
      </c>
      <c r="C55" s="1">
        <v>2.9999999999999997E-4</v>
      </c>
      <c r="D55" s="1">
        <v>9.0000000000000002E-6</v>
      </c>
      <c r="E55" t="s">
        <v>7</v>
      </c>
      <c r="F55" t="s">
        <v>2</v>
      </c>
      <c r="G55" s="1">
        <v>4.6669269999999999E-2</v>
      </c>
      <c r="H55" s="1">
        <v>10</v>
      </c>
    </row>
    <row r="56" spans="1:8" x14ac:dyDescent="0.3">
      <c r="A56">
        <v>705</v>
      </c>
      <c r="B56">
        <v>2.8645999999999998</v>
      </c>
      <c r="C56" s="1">
        <v>2.9999999999999997E-4</v>
      </c>
      <c r="D56" s="1">
        <v>9.0000000000000002E-6</v>
      </c>
      <c r="E56" t="s">
        <v>8</v>
      </c>
      <c r="F56" t="s">
        <v>2</v>
      </c>
      <c r="G56" s="1">
        <v>4.9927260000000001E-2</v>
      </c>
      <c r="H56" s="1">
        <v>10</v>
      </c>
    </row>
    <row r="57" spans="1:8" x14ac:dyDescent="0.3">
      <c r="A57">
        <v>805</v>
      </c>
      <c r="B57">
        <v>2.8645999999999998</v>
      </c>
      <c r="C57" s="1">
        <v>2.9999999999999997E-4</v>
      </c>
      <c r="D57" s="1">
        <v>9.0000000000000002E-6</v>
      </c>
      <c r="E57" t="s">
        <v>8</v>
      </c>
      <c r="F57" t="s">
        <v>2</v>
      </c>
      <c r="G57" s="1">
        <v>6.7827879999999993E-2</v>
      </c>
      <c r="H57" s="1">
        <v>10</v>
      </c>
    </row>
    <row r="58" spans="1:8" x14ac:dyDescent="0.3">
      <c r="A58">
        <v>705</v>
      </c>
      <c r="B58">
        <v>4.3764000000000003</v>
      </c>
      <c r="C58" s="1">
        <v>2.9999999999999997E-4</v>
      </c>
      <c r="D58" s="1">
        <v>9.0000000000000002E-6</v>
      </c>
      <c r="E58" t="s">
        <v>9</v>
      </c>
      <c r="F58" t="s">
        <v>2</v>
      </c>
      <c r="G58" s="1">
        <v>8.1018110000000004E-2</v>
      </c>
      <c r="H58" s="1">
        <v>10</v>
      </c>
    </row>
    <row r="59" spans="1:8" x14ac:dyDescent="0.3">
      <c r="A59">
        <v>805</v>
      </c>
      <c r="B59">
        <v>4.3764000000000003</v>
      </c>
      <c r="C59" s="1">
        <v>2.9999999999999997E-4</v>
      </c>
      <c r="D59" s="1">
        <v>9.0000000000000002E-6</v>
      </c>
      <c r="E59" t="s">
        <v>9</v>
      </c>
      <c r="F59" t="s">
        <v>2</v>
      </c>
      <c r="G59" s="1">
        <v>9.1273370000000006E-2</v>
      </c>
      <c r="H59" s="1">
        <v>10</v>
      </c>
    </row>
    <row r="60" spans="1:8" x14ac:dyDescent="0.3">
      <c r="A60">
        <v>705</v>
      </c>
      <c r="B60">
        <v>4.7237999999999998</v>
      </c>
      <c r="C60" s="1">
        <v>2.9999999999999997E-4</v>
      </c>
      <c r="D60" s="1">
        <v>9.0000000000000002E-6</v>
      </c>
      <c r="E60" t="s">
        <v>10</v>
      </c>
      <c r="F60" t="s">
        <v>11</v>
      </c>
      <c r="G60" s="1">
        <v>0.1187526</v>
      </c>
      <c r="H60" s="1">
        <v>10</v>
      </c>
    </row>
    <row r="61" spans="1:8" x14ac:dyDescent="0.3">
      <c r="A61">
        <v>805</v>
      </c>
      <c r="B61">
        <v>4.7237999999999998</v>
      </c>
      <c r="C61" s="1">
        <v>2.9999999999999997E-4</v>
      </c>
      <c r="D61" s="1">
        <v>9.0000000000000002E-6</v>
      </c>
      <c r="E61" t="s">
        <v>10</v>
      </c>
      <c r="F61" t="s">
        <v>11</v>
      </c>
      <c r="G61" s="1">
        <v>0.1154736</v>
      </c>
      <c r="H61" s="1">
        <v>10</v>
      </c>
    </row>
    <row r="62" spans="1:8" x14ac:dyDescent="0.3">
      <c r="A62">
        <v>705</v>
      </c>
      <c r="B62">
        <v>14.428599999999999</v>
      </c>
      <c r="C62" s="1">
        <v>2.9999999999999997E-4</v>
      </c>
      <c r="D62" s="1">
        <v>9.0000000000000002E-6</v>
      </c>
      <c r="E62" t="s">
        <v>12</v>
      </c>
      <c r="F62" t="s">
        <v>11</v>
      </c>
      <c r="G62" s="1">
        <v>0.1801373</v>
      </c>
      <c r="H62" s="1">
        <v>10</v>
      </c>
    </row>
    <row r="63" spans="1:8" x14ac:dyDescent="0.3">
      <c r="A63">
        <v>805</v>
      </c>
      <c r="B63">
        <v>14.428599999999999</v>
      </c>
      <c r="C63" s="1">
        <v>2.9999999999999997E-4</v>
      </c>
      <c r="D63" s="1">
        <v>9.0000000000000002E-6</v>
      </c>
      <c r="E63" t="s">
        <v>12</v>
      </c>
      <c r="F63" t="s">
        <v>11</v>
      </c>
      <c r="G63" s="1">
        <v>0.1727726</v>
      </c>
      <c r="H63" s="1">
        <v>10</v>
      </c>
    </row>
    <row r="64" spans="1:8" x14ac:dyDescent="0.3">
      <c r="A64">
        <v>705</v>
      </c>
      <c r="B64">
        <v>14.580170000000001</v>
      </c>
      <c r="C64" s="1">
        <v>2.9999999999999997E-4</v>
      </c>
      <c r="D64" s="1">
        <v>9.0000000000000002E-6</v>
      </c>
      <c r="E64" t="s">
        <v>13</v>
      </c>
      <c r="F64" t="s">
        <v>11</v>
      </c>
      <c r="G64" s="1">
        <v>0.20312620000000001</v>
      </c>
      <c r="H64" s="1">
        <v>10</v>
      </c>
    </row>
    <row r="65" spans="1:8" x14ac:dyDescent="0.3">
      <c r="A65">
        <v>805</v>
      </c>
      <c r="B65">
        <v>14.580170000000001</v>
      </c>
      <c r="C65" s="1">
        <v>2.9999999999999997E-4</v>
      </c>
      <c r="D65" s="1">
        <v>9.0000000000000002E-6</v>
      </c>
      <c r="E65" t="s">
        <v>13</v>
      </c>
      <c r="F65" t="s">
        <v>11</v>
      </c>
      <c r="G65" s="1">
        <v>0.2496244</v>
      </c>
      <c r="H65" s="1">
        <v>10</v>
      </c>
    </row>
    <row r="66" spans="1:8" x14ac:dyDescent="0.3">
      <c r="A66">
        <v>705</v>
      </c>
      <c r="B66">
        <v>30.7699</v>
      </c>
      <c r="C66" s="1">
        <v>2.9999999999999997E-4</v>
      </c>
      <c r="D66" s="1">
        <v>9.0000000000000002E-6</v>
      </c>
      <c r="E66" t="s">
        <v>14</v>
      </c>
      <c r="F66" t="s">
        <v>11</v>
      </c>
      <c r="G66" s="1">
        <v>7.6188860000000002E-5</v>
      </c>
      <c r="H66" s="1">
        <v>10</v>
      </c>
    </row>
    <row r="67" spans="1:8" x14ac:dyDescent="0.3">
      <c r="A67">
        <v>805</v>
      </c>
      <c r="B67">
        <v>30.7699</v>
      </c>
      <c r="C67" s="1">
        <v>2.9999999999999997E-4</v>
      </c>
      <c r="D67" s="1">
        <v>9.0000000000000002E-6</v>
      </c>
      <c r="E67" t="s">
        <v>14</v>
      </c>
      <c r="F67" t="s">
        <v>11</v>
      </c>
      <c r="G67" s="1">
        <v>7.8002079999999995E-5</v>
      </c>
      <c r="H67" s="1">
        <v>10</v>
      </c>
    </row>
    <row r="68" spans="1:8" x14ac:dyDescent="0.3">
      <c r="A68">
        <v>705</v>
      </c>
      <c r="B68">
        <v>0</v>
      </c>
      <c r="C68" s="1">
        <v>1E-4</v>
      </c>
      <c r="D68" s="1">
        <v>9.0000000000000002E-6</v>
      </c>
      <c r="E68" t="s">
        <v>3</v>
      </c>
      <c r="F68" t="s">
        <v>2</v>
      </c>
      <c r="G68" s="1">
        <v>5.9540619999999998E-5</v>
      </c>
      <c r="H68" s="1">
        <v>10</v>
      </c>
    </row>
    <row r="69" spans="1:8" x14ac:dyDescent="0.3">
      <c r="A69">
        <v>805</v>
      </c>
      <c r="B69">
        <v>0</v>
      </c>
      <c r="C69" s="1">
        <v>1E-4</v>
      </c>
      <c r="D69" s="1">
        <v>9.0000000000000002E-6</v>
      </c>
      <c r="E69" t="s">
        <v>3</v>
      </c>
      <c r="F69" t="s">
        <v>2</v>
      </c>
      <c r="G69" s="1">
        <v>2.812241E-2</v>
      </c>
      <c r="H69" s="1">
        <v>10</v>
      </c>
    </row>
    <row r="70" spans="1:8" x14ac:dyDescent="0.3">
      <c r="A70">
        <v>705</v>
      </c>
      <c r="B70">
        <v>0.28050000000000003</v>
      </c>
      <c r="C70" s="1">
        <v>1E-4</v>
      </c>
      <c r="D70" s="1">
        <v>9.0000000000000002E-6</v>
      </c>
      <c r="E70" t="s">
        <v>4</v>
      </c>
      <c r="F70" t="s">
        <v>2</v>
      </c>
      <c r="G70" s="1">
        <v>1E-4</v>
      </c>
      <c r="H70" s="1">
        <v>10</v>
      </c>
    </row>
    <row r="71" spans="1:8" x14ac:dyDescent="0.3">
      <c r="A71">
        <v>805</v>
      </c>
      <c r="B71">
        <v>0.28050000000000003</v>
      </c>
      <c r="C71" s="1">
        <v>1E-4</v>
      </c>
      <c r="D71" s="1">
        <v>9.0000000000000002E-6</v>
      </c>
      <c r="E71" t="s">
        <v>4</v>
      </c>
      <c r="F71" t="s">
        <v>2</v>
      </c>
      <c r="G71" s="1">
        <v>2.9943239999999999E-2</v>
      </c>
      <c r="H71" s="1">
        <v>10</v>
      </c>
    </row>
    <row r="72" spans="1:8" x14ac:dyDescent="0.3">
      <c r="A72">
        <v>705</v>
      </c>
      <c r="B72">
        <v>0.41310000000000002</v>
      </c>
      <c r="C72" s="1">
        <v>1E-4</v>
      </c>
      <c r="D72" s="1">
        <v>9.0000000000000002E-6</v>
      </c>
      <c r="E72" t="s">
        <v>5</v>
      </c>
      <c r="F72" t="s">
        <v>2</v>
      </c>
      <c r="G72" s="1">
        <v>5.4567920000000002E-3</v>
      </c>
      <c r="H72" s="1">
        <v>10</v>
      </c>
    </row>
    <row r="73" spans="1:8" x14ac:dyDescent="0.3">
      <c r="A73">
        <v>805</v>
      </c>
      <c r="B73">
        <v>0.41310000000000002</v>
      </c>
      <c r="C73" s="1">
        <v>1E-4</v>
      </c>
      <c r="D73" s="1">
        <v>9.0000000000000002E-6</v>
      </c>
      <c r="E73" t="s">
        <v>5</v>
      </c>
      <c r="F73" t="s">
        <v>2</v>
      </c>
      <c r="G73" s="1">
        <v>3.2203410000000002E-2</v>
      </c>
      <c r="H73" s="1">
        <v>10</v>
      </c>
    </row>
    <row r="74" spans="1:8" x14ac:dyDescent="0.3">
      <c r="A74">
        <v>705</v>
      </c>
      <c r="B74">
        <v>0.68659999999999999</v>
      </c>
      <c r="C74" s="1">
        <v>1E-4</v>
      </c>
      <c r="D74" s="1">
        <v>9.0000000000000002E-6</v>
      </c>
      <c r="E74" t="s">
        <v>6</v>
      </c>
      <c r="F74" t="s">
        <v>2</v>
      </c>
      <c r="G74" s="1">
        <v>9.4738219999999998E-3</v>
      </c>
      <c r="H74" s="1">
        <v>10</v>
      </c>
    </row>
    <row r="75" spans="1:8" x14ac:dyDescent="0.3">
      <c r="A75">
        <v>805</v>
      </c>
      <c r="B75">
        <v>0.68659999999999999</v>
      </c>
      <c r="C75" s="1">
        <v>1E-4</v>
      </c>
      <c r="D75" s="1">
        <v>9.0000000000000002E-6</v>
      </c>
      <c r="E75" t="s">
        <v>6</v>
      </c>
      <c r="F75" t="s">
        <v>2</v>
      </c>
      <c r="G75" s="1">
        <v>3.4513000000000002E-2</v>
      </c>
      <c r="H75" s="1">
        <v>10</v>
      </c>
    </row>
    <row r="76" spans="1:8" x14ac:dyDescent="0.3">
      <c r="A76">
        <v>705</v>
      </c>
      <c r="B76">
        <v>1.6143000000000001</v>
      </c>
      <c r="C76" s="1">
        <v>1E-4</v>
      </c>
      <c r="D76" s="1">
        <v>9.0000000000000002E-6</v>
      </c>
      <c r="E76" t="s">
        <v>7</v>
      </c>
      <c r="F76" t="s">
        <v>2</v>
      </c>
      <c r="G76" s="1">
        <v>2.8733669999999999E-2</v>
      </c>
      <c r="H76" s="1">
        <v>10</v>
      </c>
    </row>
    <row r="77" spans="1:8" x14ac:dyDescent="0.3">
      <c r="A77">
        <v>805</v>
      </c>
      <c r="B77">
        <v>1.6143000000000001</v>
      </c>
      <c r="C77" s="1">
        <v>1E-4</v>
      </c>
      <c r="D77" s="1">
        <v>9.0000000000000002E-6</v>
      </c>
      <c r="E77" t="s">
        <v>7</v>
      </c>
      <c r="F77" t="s">
        <v>2</v>
      </c>
      <c r="G77" s="1">
        <v>4.0755739999999999E-2</v>
      </c>
      <c r="H77" s="1">
        <v>10</v>
      </c>
    </row>
    <row r="78" spans="1:8" x14ac:dyDescent="0.3">
      <c r="A78">
        <v>705</v>
      </c>
      <c r="B78">
        <v>2.8645999999999998</v>
      </c>
      <c r="C78" s="1">
        <v>1E-4</v>
      </c>
      <c r="D78" s="1">
        <v>9.0000000000000002E-6</v>
      </c>
      <c r="E78" t="s">
        <v>8</v>
      </c>
      <c r="F78" t="s">
        <v>2</v>
      </c>
      <c r="G78" s="1">
        <v>4.4195520000000002E-2</v>
      </c>
      <c r="H78" s="1">
        <v>10</v>
      </c>
    </row>
    <row r="79" spans="1:8" x14ac:dyDescent="0.3">
      <c r="A79">
        <v>805</v>
      </c>
      <c r="B79">
        <v>2.8645999999999998</v>
      </c>
      <c r="C79" s="1">
        <v>1E-4</v>
      </c>
      <c r="D79" s="1">
        <v>9.0000000000000002E-6</v>
      </c>
      <c r="E79" t="s">
        <v>8</v>
      </c>
      <c r="F79" t="s">
        <v>2</v>
      </c>
      <c r="G79" s="1">
        <v>6.0281540000000002E-2</v>
      </c>
      <c r="H79" s="1">
        <v>10</v>
      </c>
    </row>
    <row r="80" spans="1:8" x14ac:dyDescent="0.3">
      <c r="A80">
        <v>705</v>
      </c>
      <c r="B80">
        <v>4.3764000000000003</v>
      </c>
      <c r="C80" s="1">
        <v>1E-4</v>
      </c>
      <c r="D80" s="1">
        <v>9.0000000000000002E-6</v>
      </c>
      <c r="E80" t="s">
        <v>9</v>
      </c>
      <c r="F80" t="s">
        <v>2</v>
      </c>
      <c r="G80" s="1">
        <v>7.6362940000000004E-2</v>
      </c>
      <c r="H80" s="1">
        <v>10</v>
      </c>
    </row>
    <row r="81" spans="1:8" x14ac:dyDescent="0.3">
      <c r="A81">
        <v>805</v>
      </c>
      <c r="B81">
        <v>4.3764000000000003</v>
      </c>
      <c r="C81" s="1">
        <v>1E-4</v>
      </c>
      <c r="D81" s="1">
        <v>9.0000000000000002E-6</v>
      </c>
      <c r="E81" t="s">
        <v>9</v>
      </c>
      <c r="F81" t="s">
        <v>2</v>
      </c>
      <c r="G81" s="1">
        <v>8.2182309999999995E-2</v>
      </c>
      <c r="H81" s="1">
        <v>10</v>
      </c>
    </row>
    <row r="82" spans="1:8" x14ac:dyDescent="0.3">
      <c r="A82">
        <v>705</v>
      </c>
      <c r="B82">
        <v>4.7237999999999998</v>
      </c>
      <c r="C82" s="1">
        <v>1E-4</v>
      </c>
      <c r="D82" s="1">
        <v>9.0000000000000002E-6</v>
      </c>
      <c r="E82" t="s">
        <v>10</v>
      </c>
      <c r="F82" t="s">
        <v>11</v>
      </c>
      <c r="G82" s="1">
        <v>8.6103230000000003E-2</v>
      </c>
      <c r="H82" s="1">
        <v>10</v>
      </c>
    </row>
    <row r="83" spans="1:8" x14ac:dyDescent="0.3">
      <c r="A83">
        <v>805</v>
      </c>
      <c r="B83">
        <v>4.7237999999999998</v>
      </c>
      <c r="C83" s="1">
        <v>1E-4</v>
      </c>
      <c r="D83" s="1">
        <v>9.0000000000000002E-6</v>
      </c>
      <c r="E83" t="s">
        <v>10</v>
      </c>
      <c r="F83" t="s">
        <v>11</v>
      </c>
      <c r="G83" s="1">
        <v>8.4595920000000005E-2</v>
      </c>
      <c r="H83" s="1">
        <v>10</v>
      </c>
    </row>
    <row r="84" spans="1:8" x14ac:dyDescent="0.3">
      <c r="A84">
        <v>705</v>
      </c>
      <c r="B84">
        <v>14.428599999999999</v>
      </c>
      <c r="C84" s="1">
        <v>1E-4</v>
      </c>
      <c r="D84" s="1">
        <v>9.0000000000000002E-6</v>
      </c>
      <c r="E84" t="s">
        <v>12</v>
      </c>
      <c r="F84" t="s">
        <v>11</v>
      </c>
      <c r="G84" s="1">
        <v>0.14634459999999999</v>
      </c>
      <c r="H84" s="1">
        <v>10</v>
      </c>
    </row>
    <row r="85" spans="1:8" x14ac:dyDescent="0.3">
      <c r="A85">
        <v>805</v>
      </c>
      <c r="B85">
        <v>14.428599999999999</v>
      </c>
      <c r="C85" s="1">
        <v>1E-4</v>
      </c>
      <c r="D85" s="1">
        <v>9.0000000000000002E-6</v>
      </c>
      <c r="E85" t="s">
        <v>12</v>
      </c>
      <c r="F85" t="s">
        <v>11</v>
      </c>
      <c r="G85" s="1">
        <v>0.15289949999999999</v>
      </c>
      <c r="H85" s="1">
        <v>10</v>
      </c>
    </row>
    <row r="86" spans="1:8" x14ac:dyDescent="0.3">
      <c r="A86">
        <v>705</v>
      </c>
      <c r="B86">
        <v>14.580170000000001</v>
      </c>
      <c r="C86" s="1">
        <v>1E-4</v>
      </c>
      <c r="D86" s="1">
        <v>9.0000000000000002E-6</v>
      </c>
      <c r="E86" t="s">
        <v>13</v>
      </c>
      <c r="F86" t="s">
        <v>11</v>
      </c>
      <c r="G86" s="1">
        <v>0.1929746</v>
      </c>
      <c r="H86" s="1">
        <v>10</v>
      </c>
    </row>
    <row r="87" spans="1:8" x14ac:dyDescent="0.3">
      <c r="A87">
        <v>805</v>
      </c>
      <c r="B87">
        <v>14.580170000000001</v>
      </c>
      <c r="C87" s="1">
        <v>1E-4</v>
      </c>
      <c r="D87" s="1">
        <v>9.0000000000000002E-6</v>
      </c>
      <c r="E87" t="s">
        <v>13</v>
      </c>
      <c r="F87" t="s">
        <v>11</v>
      </c>
      <c r="G87" s="1">
        <v>0.18720400000000001</v>
      </c>
      <c r="H87" s="1">
        <v>10</v>
      </c>
    </row>
    <row r="88" spans="1:8" x14ac:dyDescent="0.3">
      <c r="A88">
        <v>705</v>
      </c>
      <c r="B88">
        <v>30.7699</v>
      </c>
      <c r="C88" s="1">
        <v>1E-4</v>
      </c>
      <c r="D88" s="1">
        <v>9.0000000000000002E-6</v>
      </c>
      <c r="E88" t="s">
        <v>14</v>
      </c>
      <c r="F88" t="s">
        <v>11</v>
      </c>
      <c r="G88" s="1">
        <v>7.617875E-5</v>
      </c>
      <c r="H88" s="1">
        <v>10</v>
      </c>
    </row>
    <row r="89" spans="1:8" x14ac:dyDescent="0.3">
      <c r="A89">
        <v>805</v>
      </c>
      <c r="B89">
        <v>30.7699</v>
      </c>
      <c r="C89" s="1">
        <v>1E-4</v>
      </c>
      <c r="D89" s="1">
        <v>9.0000000000000002E-6</v>
      </c>
      <c r="E89" t="s">
        <v>14</v>
      </c>
      <c r="F89" t="s">
        <v>11</v>
      </c>
      <c r="G89" s="1">
        <v>7.6919749999999998E-5</v>
      </c>
      <c r="H89" s="1">
        <v>10</v>
      </c>
    </row>
    <row r="90" spans="1:8" x14ac:dyDescent="0.3">
      <c r="A90">
        <v>705</v>
      </c>
      <c r="B90">
        <v>0</v>
      </c>
      <c r="C90" s="1">
        <v>8.9999999999999998E-4</v>
      </c>
      <c r="D90" s="1">
        <v>9.0000000000000002E-6</v>
      </c>
      <c r="E90" t="s">
        <v>3</v>
      </c>
      <c r="F90" t="s">
        <v>2</v>
      </c>
      <c r="G90" s="1">
        <v>1.161098E-2</v>
      </c>
      <c r="H90" s="1">
        <v>10</v>
      </c>
    </row>
    <row r="91" spans="1:8" x14ac:dyDescent="0.3">
      <c r="A91">
        <v>805</v>
      </c>
      <c r="B91">
        <v>0</v>
      </c>
      <c r="C91" s="1">
        <v>8.9999999999999998E-4</v>
      </c>
      <c r="D91" s="1">
        <v>9.0000000000000002E-6</v>
      </c>
      <c r="E91" t="s">
        <v>3</v>
      </c>
      <c r="F91" t="s">
        <v>2</v>
      </c>
      <c r="G91" s="1">
        <v>3.7084880000000001E-2</v>
      </c>
      <c r="H91" s="1">
        <v>10</v>
      </c>
    </row>
    <row r="92" spans="1:8" x14ac:dyDescent="0.3">
      <c r="A92">
        <v>705</v>
      </c>
      <c r="B92">
        <v>0.28050000000000003</v>
      </c>
      <c r="C92" s="1">
        <v>8.9999999999999998E-4</v>
      </c>
      <c r="D92" s="1">
        <v>9.0000000000000002E-6</v>
      </c>
      <c r="E92" t="s">
        <v>4</v>
      </c>
      <c r="F92" t="s">
        <v>2</v>
      </c>
      <c r="G92" s="1">
        <v>1.5951139999999999E-2</v>
      </c>
      <c r="H92" s="1">
        <v>10</v>
      </c>
    </row>
    <row r="93" spans="1:8" x14ac:dyDescent="0.3">
      <c r="A93">
        <v>805</v>
      </c>
      <c r="B93">
        <v>0.28050000000000003</v>
      </c>
      <c r="C93" s="1">
        <v>8.9999999999999998E-4</v>
      </c>
      <c r="D93" s="1">
        <v>9.0000000000000002E-6</v>
      </c>
      <c r="E93" t="s">
        <v>4</v>
      </c>
      <c r="F93" t="s">
        <v>2</v>
      </c>
      <c r="G93" s="1">
        <v>3.7839030000000003E-2</v>
      </c>
      <c r="H93" s="1">
        <v>10</v>
      </c>
    </row>
    <row r="94" spans="1:8" x14ac:dyDescent="0.3">
      <c r="A94">
        <v>705</v>
      </c>
      <c r="B94">
        <v>0.41310000000000002</v>
      </c>
      <c r="C94" s="1">
        <v>8.9999999999999998E-4</v>
      </c>
      <c r="D94" s="1">
        <v>9.0000000000000002E-6</v>
      </c>
      <c r="E94" t="s">
        <v>5</v>
      </c>
      <c r="F94" t="s">
        <v>2</v>
      </c>
      <c r="G94" s="1">
        <v>1.6946019999999999E-2</v>
      </c>
      <c r="H94" s="1">
        <v>10</v>
      </c>
    </row>
    <row r="95" spans="1:8" x14ac:dyDescent="0.3">
      <c r="A95">
        <v>805</v>
      </c>
      <c r="B95">
        <v>0.41310000000000002</v>
      </c>
      <c r="C95" s="1">
        <v>8.9999999999999998E-4</v>
      </c>
      <c r="D95" s="1">
        <v>9.0000000000000002E-6</v>
      </c>
      <c r="E95" t="s">
        <v>5</v>
      </c>
      <c r="F95" t="s">
        <v>2</v>
      </c>
      <c r="G95" s="1">
        <v>3.6489510000000003E-2</v>
      </c>
      <c r="H95" s="1">
        <v>10</v>
      </c>
    </row>
    <row r="96" spans="1:8" x14ac:dyDescent="0.3">
      <c r="A96">
        <v>705</v>
      </c>
      <c r="B96">
        <v>0.68659999999999999</v>
      </c>
      <c r="C96" s="1">
        <v>8.9999999999999998E-4</v>
      </c>
      <c r="D96" s="1">
        <v>9.0000000000000002E-6</v>
      </c>
      <c r="E96" t="s">
        <v>6</v>
      </c>
      <c r="F96" t="s">
        <v>2</v>
      </c>
      <c r="G96" s="1">
        <v>2.9114089999999999E-2</v>
      </c>
      <c r="H96" s="1">
        <v>10</v>
      </c>
    </row>
    <row r="97" spans="1:8" x14ac:dyDescent="0.3">
      <c r="A97">
        <v>805</v>
      </c>
      <c r="B97">
        <v>0.68659999999999999</v>
      </c>
      <c r="C97" s="1">
        <v>8.9999999999999998E-4</v>
      </c>
      <c r="D97" s="1">
        <v>9.0000000000000002E-6</v>
      </c>
      <c r="E97" t="s">
        <v>6</v>
      </c>
      <c r="F97" t="s">
        <v>2</v>
      </c>
      <c r="G97" s="1">
        <v>4.0406089999999999E-2</v>
      </c>
      <c r="H97" s="1">
        <v>10</v>
      </c>
    </row>
    <row r="98" spans="1:8" x14ac:dyDescent="0.3">
      <c r="A98">
        <v>705</v>
      </c>
      <c r="B98">
        <v>1.6143000000000001</v>
      </c>
      <c r="C98" s="1">
        <v>8.9999999999999998E-4</v>
      </c>
      <c r="D98" s="1">
        <v>9.0000000000000002E-6</v>
      </c>
      <c r="E98" t="s">
        <v>7</v>
      </c>
      <c r="F98" t="s">
        <v>2</v>
      </c>
      <c r="G98" s="1">
        <v>4.3505219999999997E-2</v>
      </c>
      <c r="H98" s="1">
        <v>10</v>
      </c>
    </row>
    <row r="99" spans="1:8" x14ac:dyDescent="0.3">
      <c r="A99">
        <v>805</v>
      </c>
      <c r="B99">
        <v>1.6143000000000001</v>
      </c>
      <c r="C99" s="1">
        <v>8.9999999999999998E-4</v>
      </c>
      <c r="D99" s="1">
        <v>9.0000000000000002E-6</v>
      </c>
      <c r="E99" t="s">
        <v>7</v>
      </c>
      <c r="F99" t="s">
        <v>2</v>
      </c>
      <c r="G99" s="1">
        <v>4.8552400000000003E-2</v>
      </c>
      <c r="H99" s="1">
        <v>10</v>
      </c>
    </row>
    <row r="100" spans="1:8" x14ac:dyDescent="0.3">
      <c r="A100">
        <v>705</v>
      </c>
      <c r="B100">
        <v>2.8645999999999998</v>
      </c>
      <c r="C100" s="1">
        <v>8.9999999999999998E-4</v>
      </c>
      <c r="D100" s="1">
        <v>9.0000000000000002E-6</v>
      </c>
      <c r="E100" t="s">
        <v>8</v>
      </c>
      <c r="F100" t="s">
        <v>2</v>
      </c>
      <c r="G100" s="1">
        <v>5.2613489999999999E-2</v>
      </c>
      <c r="H100" s="1">
        <v>10</v>
      </c>
    </row>
    <row r="101" spans="1:8" x14ac:dyDescent="0.3">
      <c r="A101">
        <v>805</v>
      </c>
      <c r="B101">
        <v>2.8645999999999998</v>
      </c>
      <c r="C101" s="1">
        <v>8.9999999999999998E-4</v>
      </c>
      <c r="D101" s="1">
        <v>9.0000000000000002E-6</v>
      </c>
      <c r="E101" t="s">
        <v>8</v>
      </c>
      <c r="F101" t="s">
        <v>2</v>
      </c>
      <c r="G101" s="1">
        <v>6.4505800000000002E-2</v>
      </c>
      <c r="H101" s="1">
        <v>10</v>
      </c>
    </row>
    <row r="102" spans="1:8" x14ac:dyDescent="0.3">
      <c r="A102">
        <v>705</v>
      </c>
      <c r="B102">
        <v>4.3764000000000003</v>
      </c>
      <c r="C102" s="1">
        <v>8.9999999999999998E-4</v>
      </c>
      <c r="D102" s="1">
        <v>9.0000000000000002E-6</v>
      </c>
      <c r="E102" t="s">
        <v>9</v>
      </c>
      <c r="F102" t="s">
        <v>2</v>
      </c>
      <c r="G102" s="1">
        <v>7.4726730000000005E-2</v>
      </c>
      <c r="H102" s="1">
        <v>10</v>
      </c>
    </row>
    <row r="103" spans="1:8" x14ac:dyDescent="0.3">
      <c r="A103">
        <v>805</v>
      </c>
      <c r="B103">
        <v>4.3764000000000003</v>
      </c>
      <c r="C103" s="1">
        <v>8.9999999999999998E-4</v>
      </c>
      <c r="D103" s="1">
        <v>9.0000000000000002E-6</v>
      </c>
      <c r="E103" t="s">
        <v>9</v>
      </c>
      <c r="F103" t="s">
        <v>2</v>
      </c>
      <c r="G103" s="1">
        <v>9.5669160000000003E-2</v>
      </c>
      <c r="H103" s="1">
        <v>10</v>
      </c>
    </row>
    <row r="104" spans="1:8" x14ac:dyDescent="0.3">
      <c r="A104">
        <v>705</v>
      </c>
      <c r="B104">
        <v>4.7237999999999998</v>
      </c>
      <c r="C104" s="1">
        <v>8.9999999999999998E-4</v>
      </c>
      <c r="D104" s="1">
        <v>9.0000000000000002E-6</v>
      </c>
      <c r="E104" t="s">
        <v>10</v>
      </c>
      <c r="F104" t="s">
        <v>11</v>
      </c>
      <c r="G104" s="1">
        <v>8.9891029999999997E-2</v>
      </c>
      <c r="H104" s="1">
        <v>10</v>
      </c>
    </row>
    <row r="105" spans="1:8" x14ac:dyDescent="0.3">
      <c r="A105">
        <v>805</v>
      </c>
      <c r="B105">
        <v>4.7237999999999998</v>
      </c>
      <c r="C105" s="1">
        <v>8.9999999999999998E-4</v>
      </c>
      <c r="D105" s="1">
        <v>9.0000000000000002E-6</v>
      </c>
      <c r="E105" t="s">
        <v>10</v>
      </c>
      <c r="F105" t="s">
        <v>11</v>
      </c>
      <c r="G105" s="1">
        <v>9.4696100000000005E-2</v>
      </c>
      <c r="H105" s="1">
        <v>10</v>
      </c>
    </row>
    <row r="106" spans="1:8" x14ac:dyDescent="0.3">
      <c r="A106">
        <v>705</v>
      </c>
      <c r="B106">
        <v>14.428599999999999</v>
      </c>
      <c r="C106" s="1">
        <v>8.9999999999999998E-4</v>
      </c>
      <c r="D106" s="1">
        <v>9.0000000000000002E-6</v>
      </c>
      <c r="E106" t="s">
        <v>12</v>
      </c>
      <c r="F106" t="s">
        <v>11</v>
      </c>
      <c r="G106" s="1">
        <v>0.12986310000000001</v>
      </c>
      <c r="H106" s="1">
        <v>10</v>
      </c>
    </row>
    <row r="107" spans="1:8" x14ac:dyDescent="0.3">
      <c r="A107">
        <v>805</v>
      </c>
      <c r="B107">
        <v>14.428599999999999</v>
      </c>
      <c r="C107" s="1">
        <v>8.9999999999999998E-4</v>
      </c>
      <c r="D107" s="1">
        <v>9.0000000000000002E-6</v>
      </c>
      <c r="E107" t="s">
        <v>12</v>
      </c>
      <c r="F107" t="s">
        <v>11</v>
      </c>
      <c r="G107" s="1">
        <v>0.11214300000000001</v>
      </c>
      <c r="H107" s="1">
        <v>10</v>
      </c>
    </row>
    <row r="108" spans="1:8" x14ac:dyDescent="0.3">
      <c r="A108">
        <v>705</v>
      </c>
      <c r="B108">
        <v>14.580170000000001</v>
      </c>
      <c r="C108" s="1">
        <v>8.9999999999999998E-4</v>
      </c>
      <c r="D108" s="1">
        <v>9.0000000000000002E-6</v>
      </c>
      <c r="E108" t="s">
        <v>13</v>
      </c>
      <c r="F108" t="s">
        <v>11</v>
      </c>
      <c r="G108" s="1">
        <v>0.3376943</v>
      </c>
      <c r="H108" s="1">
        <v>10</v>
      </c>
    </row>
    <row r="109" spans="1:8" x14ac:dyDescent="0.3">
      <c r="A109">
        <v>805</v>
      </c>
      <c r="B109">
        <v>14.580170000000001</v>
      </c>
      <c r="C109" s="1">
        <v>8.9999999999999998E-4</v>
      </c>
      <c r="D109" s="1">
        <v>9.0000000000000002E-6</v>
      </c>
      <c r="E109" t="s">
        <v>13</v>
      </c>
      <c r="F109" t="s">
        <v>11</v>
      </c>
      <c r="G109" s="1">
        <v>0.2724374</v>
      </c>
      <c r="H109" s="1">
        <v>10</v>
      </c>
    </row>
    <row r="110" spans="1:8" x14ac:dyDescent="0.3">
      <c r="A110">
        <v>705</v>
      </c>
      <c r="B110">
        <v>30.7699</v>
      </c>
      <c r="C110" s="1">
        <v>8.9999999999999998E-4</v>
      </c>
      <c r="D110" s="1">
        <v>9.0000000000000002E-6</v>
      </c>
      <c r="E110" t="s">
        <v>14</v>
      </c>
      <c r="F110" t="s">
        <v>11</v>
      </c>
      <c r="G110" s="1">
        <v>7.8332429999999998E-5</v>
      </c>
      <c r="H110" s="1">
        <v>10</v>
      </c>
    </row>
    <row r="111" spans="1:8" x14ac:dyDescent="0.3">
      <c r="A111">
        <v>805</v>
      </c>
      <c r="B111">
        <v>30.7699</v>
      </c>
      <c r="C111" s="1">
        <v>8.9999999999999998E-4</v>
      </c>
      <c r="D111" s="1">
        <v>9.0000000000000002E-6</v>
      </c>
      <c r="E111" t="s">
        <v>14</v>
      </c>
      <c r="F111" t="s">
        <v>11</v>
      </c>
      <c r="G111" s="1">
        <v>8.4310660000000003E-5</v>
      </c>
      <c r="H111" s="1">
        <v>10</v>
      </c>
    </row>
    <row r="112" spans="1:8" x14ac:dyDescent="0.3">
      <c r="A112">
        <v>705</v>
      </c>
      <c r="B112">
        <v>0</v>
      </c>
      <c r="C112" s="1">
        <v>6.9999999999999999E-4</v>
      </c>
      <c r="D112" s="1">
        <v>5.0000000000000004E-6</v>
      </c>
      <c r="E112" t="s">
        <v>3</v>
      </c>
      <c r="F112" t="s">
        <v>2</v>
      </c>
      <c r="G112" s="1">
        <v>1.161098E-2</v>
      </c>
      <c r="H112" s="1">
        <v>10</v>
      </c>
    </row>
    <row r="113" spans="1:8" x14ac:dyDescent="0.3">
      <c r="A113">
        <v>805</v>
      </c>
      <c r="B113">
        <v>0</v>
      </c>
      <c r="C113" s="1">
        <v>6.9999999999999999E-4</v>
      </c>
      <c r="D113" s="1">
        <v>5.0000000000000004E-6</v>
      </c>
      <c r="E113" t="s">
        <v>3</v>
      </c>
      <c r="F113" t="s">
        <v>2</v>
      </c>
      <c r="G113" s="1">
        <v>3.2729649999999999E-2</v>
      </c>
      <c r="H113" s="1">
        <v>10</v>
      </c>
    </row>
    <row r="114" spans="1:8" x14ac:dyDescent="0.3">
      <c r="A114">
        <v>705</v>
      </c>
      <c r="B114">
        <v>0.28050000000000003</v>
      </c>
      <c r="C114" s="1">
        <v>6.9999999999999999E-4</v>
      </c>
      <c r="D114" s="1">
        <v>5.0000000000000004E-6</v>
      </c>
      <c r="E114" t="s">
        <v>4</v>
      </c>
      <c r="F114" t="s">
        <v>2</v>
      </c>
      <c r="G114" s="1">
        <v>1.314362E-2</v>
      </c>
      <c r="H114" s="1">
        <v>10</v>
      </c>
    </row>
    <row r="115" spans="1:8" x14ac:dyDescent="0.3">
      <c r="A115">
        <v>805</v>
      </c>
      <c r="B115">
        <v>0.28050000000000003</v>
      </c>
      <c r="C115" s="1">
        <v>6.9999999999999999E-4</v>
      </c>
      <c r="D115" s="1">
        <v>5.0000000000000004E-6</v>
      </c>
      <c r="E115" t="s">
        <v>4</v>
      </c>
      <c r="F115" t="s">
        <v>2</v>
      </c>
      <c r="G115" s="1">
        <v>3.419883E-2</v>
      </c>
      <c r="H115" s="1">
        <v>10</v>
      </c>
    </row>
    <row r="116" spans="1:8" x14ac:dyDescent="0.3">
      <c r="A116">
        <v>705</v>
      </c>
      <c r="B116">
        <v>0.41310000000000002</v>
      </c>
      <c r="C116" s="1">
        <v>6.9999999999999999E-4</v>
      </c>
      <c r="D116" s="1">
        <v>5.0000000000000004E-6</v>
      </c>
      <c r="E116" t="s">
        <v>5</v>
      </c>
      <c r="F116" t="s">
        <v>2</v>
      </c>
      <c r="G116" s="1">
        <v>1.6946019999999999E-2</v>
      </c>
      <c r="H116" s="1">
        <v>10</v>
      </c>
    </row>
    <row r="117" spans="1:8" x14ac:dyDescent="0.3">
      <c r="A117">
        <v>805</v>
      </c>
      <c r="B117">
        <v>0.41310000000000002</v>
      </c>
      <c r="C117" s="1">
        <v>6.9999999999999999E-4</v>
      </c>
      <c r="D117" s="1">
        <v>5.0000000000000004E-6</v>
      </c>
      <c r="E117" t="s">
        <v>5</v>
      </c>
      <c r="F117" t="s">
        <v>2</v>
      </c>
      <c r="G117" s="1">
        <v>3.7387709999999998E-2</v>
      </c>
      <c r="H117" s="1">
        <v>10</v>
      </c>
    </row>
    <row r="118" spans="1:8" x14ac:dyDescent="0.3">
      <c r="A118">
        <v>705</v>
      </c>
      <c r="B118">
        <v>0.68659999999999999</v>
      </c>
      <c r="C118" s="1">
        <v>6.9999999999999999E-4</v>
      </c>
      <c r="D118" s="1">
        <v>5.0000000000000004E-6</v>
      </c>
      <c r="E118" t="s">
        <v>6</v>
      </c>
      <c r="F118" t="s">
        <v>2</v>
      </c>
      <c r="G118" s="1">
        <v>2.3618960000000001E-2</v>
      </c>
      <c r="H118" s="1">
        <v>10</v>
      </c>
    </row>
    <row r="119" spans="1:8" x14ac:dyDescent="0.3">
      <c r="A119">
        <v>805</v>
      </c>
      <c r="B119">
        <v>0.68659999999999999</v>
      </c>
      <c r="C119" s="1">
        <v>6.9999999999999999E-4</v>
      </c>
      <c r="D119" s="1">
        <v>5.0000000000000004E-6</v>
      </c>
      <c r="E119" t="s">
        <v>6</v>
      </c>
      <c r="F119" t="s">
        <v>2</v>
      </c>
      <c r="G119" s="1">
        <v>4.0083809999999997E-2</v>
      </c>
      <c r="H119" s="1">
        <v>10</v>
      </c>
    </row>
    <row r="120" spans="1:8" x14ac:dyDescent="0.3">
      <c r="A120">
        <v>705</v>
      </c>
      <c r="B120">
        <v>1.6143000000000001</v>
      </c>
      <c r="C120" s="1">
        <v>6.9999999999999999E-4</v>
      </c>
      <c r="D120" s="1">
        <v>5.0000000000000004E-6</v>
      </c>
      <c r="E120" t="s">
        <v>7</v>
      </c>
      <c r="F120" t="s">
        <v>2</v>
      </c>
      <c r="G120" s="1">
        <v>3.437714E-2</v>
      </c>
      <c r="H120" s="1">
        <v>10</v>
      </c>
    </row>
    <row r="121" spans="1:8" x14ac:dyDescent="0.3">
      <c r="A121">
        <v>805</v>
      </c>
      <c r="B121">
        <v>1.6143000000000001</v>
      </c>
      <c r="C121" s="1">
        <v>6.9999999999999999E-4</v>
      </c>
      <c r="D121" s="1">
        <v>5.0000000000000004E-6</v>
      </c>
      <c r="E121" t="s">
        <v>7</v>
      </c>
      <c r="F121" t="s">
        <v>2</v>
      </c>
      <c r="G121" s="1">
        <v>4.8531890000000001E-2</v>
      </c>
      <c r="H121" s="1">
        <v>10</v>
      </c>
    </row>
    <row r="122" spans="1:8" x14ac:dyDescent="0.3">
      <c r="A122">
        <v>705</v>
      </c>
      <c r="B122">
        <v>2.8645999999999998</v>
      </c>
      <c r="C122" s="1">
        <v>6.9999999999999999E-4</v>
      </c>
      <c r="D122" s="1">
        <v>5.0000000000000004E-6</v>
      </c>
      <c r="E122" t="s">
        <v>8</v>
      </c>
      <c r="F122" t="s">
        <v>2</v>
      </c>
      <c r="G122" s="1">
        <v>5.5084920000000002E-2</v>
      </c>
      <c r="H122" s="1">
        <v>10</v>
      </c>
    </row>
    <row r="123" spans="1:8" x14ac:dyDescent="0.3">
      <c r="A123">
        <v>805</v>
      </c>
      <c r="B123">
        <v>2.8645999999999998</v>
      </c>
      <c r="C123" s="1">
        <v>6.9999999999999999E-4</v>
      </c>
      <c r="D123" s="1">
        <v>5.0000000000000004E-6</v>
      </c>
      <c r="E123" t="s">
        <v>8</v>
      </c>
      <c r="F123" t="s">
        <v>2</v>
      </c>
      <c r="G123" s="1">
        <v>6.7698519999999998E-2</v>
      </c>
      <c r="H123" s="1">
        <v>10</v>
      </c>
    </row>
    <row r="124" spans="1:8" x14ac:dyDescent="0.3">
      <c r="A124">
        <v>705</v>
      </c>
      <c r="B124">
        <v>4.3764000000000003</v>
      </c>
      <c r="C124" s="1">
        <v>6.9999999999999999E-4</v>
      </c>
      <c r="D124" s="1">
        <v>5.0000000000000004E-6</v>
      </c>
      <c r="E124" t="s">
        <v>9</v>
      </c>
      <c r="F124" t="s">
        <v>2</v>
      </c>
      <c r="G124" s="1">
        <v>8.0652909999999994E-2</v>
      </c>
      <c r="H124" s="1">
        <v>10</v>
      </c>
    </row>
    <row r="125" spans="1:8" x14ac:dyDescent="0.3">
      <c r="A125">
        <v>805</v>
      </c>
      <c r="B125">
        <v>4.3764000000000003</v>
      </c>
      <c r="C125" s="1">
        <v>6.9999999999999999E-4</v>
      </c>
      <c r="D125" s="1">
        <v>5.0000000000000004E-6</v>
      </c>
      <c r="E125" t="s">
        <v>9</v>
      </c>
      <c r="F125" t="s">
        <v>2</v>
      </c>
      <c r="G125" s="1">
        <v>9.9168279999999998E-2</v>
      </c>
      <c r="H125" s="1">
        <v>10</v>
      </c>
    </row>
    <row r="126" spans="1:8" x14ac:dyDescent="0.3">
      <c r="A126">
        <v>705</v>
      </c>
      <c r="B126">
        <v>4.7237999999999998</v>
      </c>
      <c r="C126" s="1">
        <v>6.9999999999999999E-4</v>
      </c>
      <c r="D126" s="1">
        <v>5.0000000000000004E-6</v>
      </c>
      <c r="E126" t="s">
        <v>10</v>
      </c>
      <c r="F126" t="s">
        <v>11</v>
      </c>
      <c r="G126" s="1">
        <v>0.1097668</v>
      </c>
      <c r="H126" s="1">
        <v>10</v>
      </c>
    </row>
    <row r="127" spans="1:8" x14ac:dyDescent="0.3">
      <c r="A127">
        <v>805</v>
      </c>
      <c r="B127">
        <v>4.7237999999999998</v>
      </c>
      <c r="C127" s="1">
        <v>6.9999999999999999E-4</v>
      </c>
      <c r="D127" s="1">
        <v>5.0000000000000004E-6</v>
      </c>
      <c r="E127" t="s">
        <v>10</v>
      </c>
      <c r="F127" t="s">
        <v>11</v>
      </c>
      <c r="G127" s="1">
        <v>0.1006271</v>
      </c>
      <c r="H127" s="1">
        <v>10</v>
      </c>
    </row>
    <row r="128" spans="1:8" x14ac:dyDescent="0.3">
      <c r="A128">
        <v>705</v>
      </c>
      <c r="B128">
        <v>14.428599999999999</v>
      </c>
      <c r="C128" s="1">
        <v>6.9999999999999999E-4</v>
      </c>
      <c r="D128" s="1">
        <v>5.0000000000000004E-6</v>
      </c>
      <c r="E128" t="s">
        <v>12</v>
      </c>
      <c r="F128" t="s">
        <v>11</v>
      </c>
      <c r="G128" s="1">
        <v>0.14491270000000001</v>
      </c>
      <c r="H128" s="1">
        <v>10</v>
      </c>
    </row>
    <row r="129" spans="1:8" x14ac:dyDescent="0.3">
      <c r="A129">
        <v>805</v>
      </c>
      <c r="B129">
        <v>14.428599999999999</v>
      </c>
      <c r="C129" s="1">
        <v>6.9999999999999999E-4</v>
      </c>
      <c r="D129" s="1">
        <v>5.0000000000000004E-6</v>
      </c>
      <c r="E129" t="s">
        <v>12</v>
      </c>
      <c r="F129" t="s">
        <v>11</v>
      </c>
      <c r="G129" s="1">
        <v>0.13285430000000001</v>
      </c>
      <c r="H129" s="1">
        <v>10</v>
      </c>
    </row>
    <row r="130" spans="1:8" x14ac:dyDescent="0.3">
      <c r="A130">
        <v>705</v>
      </c>
      <c r="B130">
        <v>14.580170000000001</v>
      </c>
      <c r="C130" s="1">
        <v>6.9999999999999999E-4</v>
      </c>
      <c r="D130" s="1">
        <v>5.0000000000000004E-6</v>
      </c>
      <c r="E130" t="s">
        <v>13</v>
      </c>
      <c r="F130" t="s">
        <v>11</v>
      </c>
      <c r="G130" s="1">
        <v>0.29267910000000003</v>
      </c>
      <c r="H130" s="1">
        <v>10</v>
      </c>
    </row>
    <row r="131" spans="1:8" x14ac:dyDescent="0.3">
      <c r="A131">
        <v>805</v>
      </c>
      <c r="B131">
        <v>14.580170000000001</v>
      </c>
      <c r="C131" s="1">
        <v>6.9999999999999999E-4</v>
      </c>
      <c r="D131" s="1">
        <v>5.0000000000000004E-6</v>
      </c>
      <c r="E131" t="s">
        <v>13</v>
      </c>
      <c r="F131" t="s">
        <v>11</v>
      </c>
      <c r="G131" s="1">
        <v>0.27350600000000003</v>
      </c>
      <c r="H131" s="1">
        <v>10</v>
      </c>
    </row>
    <row r="132" spans="1:8" x14ac:dyDescent="0.3">
      <c r="A132">
        <v>705</v>
      </c>
      <c r="B132">
        <v>30.7699</v>
      </c>
      <c r="C132" s="1">
        <v>6.9999999999999999E-4</v>
      </c>
      <c r="D132" s="1">
        <v>5.0000000000000004E-6</v>
      </c>
      <c r="E132" t="s">
        <v>14</v>
      </c>
      <c r="F132" t="s">
        <v>11</v>
      </c>
      <c r="G132" s="1">
        <v>6.5597010000000003E-6</v>
      </c>
      <c r="H132" s="1">
        <v>10</v>
      </c>
    </row>
    <row r="133" spans="1:8" x14ac:dyDescent="0.3">
      <c r="A133">
        <v>805</v>
      </c>
      <c r="B133">
        <v>30.7699</v>
      </c>
      <c r="C133" s="1">
        <v>6.9999999999999999E-4</v>
      </c>
      <c r="D133" s="1">
        <v>5.0000000000000004E-6</v>
      </c>
      <c r="E133" t="s">
        <v>14</v>
      </c>
      <c r="F133" t="s">
        <v>11</v>
      </c>
      <c r="G133" s="1">
        <v>8.2675560000000002E-5</v>
      </c>
      <c r="H133" s="1">
        <v>10</v>
      </c>
    </row>
    <row r="134" spans="1:8" x14ac:dyDescent="0.3">
      <c r="A134">
        <v>705</v>
      </c>
      <c r="B134">
        <v>0</v>
      </c>
      <c r="C134" s="1">
        <v>2.9999999999999997E-4</v>
      </c>
      <c r="D134" s="1">
        <v>5.0000000000000004E-6</v>
      </c>
      <c r="E134" t="s">
        <v>3</v>
      </c>
      <c r="F134" t="s">
        <v>2</v>
      </c>
      <c r="G134" s="1">
        <v>7.3756960000000002E-3</v>
      </c>
      <c r="H134" s="1">
        <v>10</v>
      </c>
    </row>
    <row r="135" spans="1:8" x14ac:dyDescent="0.3">
      <c r="A135">
        <v>805</v>
      </c>
      <c r="B135">
        <v>0</v>
      </c>
      <c r="C135" s="1">
        <v>2.9999999999999997E-4</v>
      </c>
      <c r="D135" s="1">
        <v>5.0000000000000004E-6</v>
      </c>
      <c r="E135" t="s">
        <v>3</v>
      </c>
      <c r="F135" t="s">
        <v>2</v>
      </c>
      <c r="G135" s="1">
        <v>3.2087329999999997E-2</v>
      </c>
      <c r="H135" s="1">
        <v>10</v>
      </c>
    </row>
    <row r="136" spans="1:8" x14ac:dyDescent="0.3">
      <c r="A136">
        <v>705</v>
      </c>
      <c r="B136">
        <v>0.28050000000000003</v>
      </c>
      <c r="C136" s="1">
        <v>2.9999999999999997E-4</v>
      </c>
      <c r="D136" s="1">
        <v>5.0000000000000004E-6</v>
      </c>
      <c r="E136" t="s">
        <v>4</v>
      </c>
      <c r="F136" t="s">
        <v>2</v>
      </c>
      <c r="G136" s="1">
        <v>1.1205919999999999E-2</v>
      </c>
      <c r="H136" s="1">
        <v>10</v>
      </c>
    </row>
    <row r="137" spans="1:8" x14ac:dyDescent="0.3">
      <c r="A137">
        <v>805</v>
      </c>
      <c r="B137">
        <v>0.28050000000000003</v>
      </c>
      <c r="C137" s="1">
        <v>2.9999999999999997E-4</v>
      </c>
      <c r="D137" s="1">
        <v>5.0000000000000004E-6</v>
      </c>
      <c r="E137" t="s">
        <v>4</v>
      </c>
      <c r="F137" t="s">
        <v>2</v>
      </c>
      <c r="G137" s="1">
        <v>3.099975E-2</v>
      </c>
      <c r="H137" s="1">
        <v>10</v>
      </c>
    </row>
    <row r="138" spans="1:8" x14ac:dyDescent="0.3">
      <c r="A138">
        <v>705</v>
      </c>
      <c r="B138">
        <v>0.41310000000000002</v>
      </c>
      <c r="C138" s="1">
        <v>2.9999999999999997E-4</v>
      </c>
      <c r="D138" s="1">
        <v>5.0000000000000004E-6</v>
      </c>
      <c r="E138" t="s">
        <v>5</v>
      </c>
      <c r="F138" t="s">
        <v>2</v>
      </c>
      <c r="G138" s="1">
        <v>1.322397E-2</v>
      </c>
      <c r="H138" s="1">
        <v>10</v>
      </c>
    </row>
    <row r="139" spans="1:8" x14ac:dyDescent="0.3">
      <c r="A139">
        <v>805</v>
      </c>
      <c r="B139">
        <v>0.41310000000000002</v>
      </c>
      <c r="C139" s="1">
        <v>2.9999999999999997E-4</v>
      </c>
      <c r="D139" s="1">
        <v>5.0000000000000004E-6</v>
      </c>
      <c r="E139" t="s">
        <v>5</v>
      </c>
      <c r="F139" t="s">
        <v>2</v>
      </c>
      <c r="G139" s="1">
        <v>3.4035089999999997E-2</v>
      </c>
      <c r="H139" s="1">
        <v>10</v>
      </c>
    </row>
    <row r="140" spans="1:8" x14ac:dyDescent="0.3">
      <c r="A140">
        <v>705</v>
      </c>
      <c r="B140">
        <v>0.68659999999999999</v>
      </c>
      <c r="C140" s="1">
        <v>2.9999999999999997E-4</v>
      </c>
      <c r="D140" s="1">
        <v>5.0000000000000004E-6</v>
      </c>
      <c r="E140" t="s">
        <v>6</v>
      </c>
      <c r="F140" t="s">
        <v>2</v>
      </c>
      <c r="G140" s="1">
        <v>1.9497380000000002E-2</v>
      </c>
      <c r="H140" s="1">
        <v>10</v>
      </c>
    </row>
    <row r="141" spans="1:8" x14ac:dyDescent="0.3">
      <c r="A141">
        <v>805</v>
      </c>
      <c r="B141">
        <v>0.68659999999999999</v>
      </c>
      <c r="C141" s="1">
        <v>2.9999999999999997E-4</v>
      </c>
      <c r="D141" s="1">
        <v>5.0000000000000004E-6</v>
      </c>
      <c r="E141" t="s">
        <v>6</v>
      </c>
      <c r="F141" t="s">
        <v>2</v>
      </c>
      <c r="G141" s="1">
        <v>3.3996579999999998E-2</v>
      </c>
      <c r="H141" s="1">
        <v>10</v>
      </c>
    </row>
    <row r="142" spans="1:8" x14ac:dyDescent="0.3">
      <c r="A142">
        <v>705</v>
      </c>
      <c r="B142">
        <v>1.6143000000000001</v>
      </c>
      <c r="C142" s="1">
        <v>2.9999999999999997E-4</v>
      </c>
      <c r="D142" s="1">
        <v>5.0000000000000004E-6</v>
      </c>
      <c r="E142" t="s">
        <v>7</v>
      </c>
      <c r="F142" t="s">
        <v>2</v>
      </c>
      <c r="G142" s="1">
        <v>3.047062E-2</v>
      </c>
      <c r="H142" s="1">
        <v>10</v>
      </c>
    </row>
    <row r="143" spans="1:8" x14ac:dyDescent="0.3">
      <c r="A143">
        <v>805</v>
      </c>
      <c r="B143">
        <v>1.6143000000000001</v>
      </c>
      <c r="C143" s="1">
        <v>2.9999999999999997E-4</v>
      </c>
      <c r="D143" s="1">
        <v>5.0000000000000004E-6</v>
      </c>
      <c r="E143" t="s">
        <v>7</v>
      </c>
      <c r="F143" t="s">
        <v>2</v>
      </c>
      <c r="G143" s="1">
        <v>4.6501399999999998E-2</v>
      </c>
      <c r="H143" s="1">
        <v>10</v>
      </c>
    </row>
    <row r="144" spans="1:8" x14ac:dyDescent="0.3">
      <c r="A144">
        <v>705</v>
      </c>
      <c r="B144">
        <v>2.8645999999999998</v>
      </c>
      <c r="C144" s="1">
        <v>2.9999999999999997E-4</v>
      </c>
      <c r="D144" s="1">
        <v>5.0000000000000004E-6</v>
      </c>
      <c r="E144" t="s">
        <v>8</v>
      </c>
      <c r="F144" t="s">
        <v>2</v>
      </c>
      <c r="G144" s="1">
        <v>4.8161379999999997E-2</v>
      </c>
      <c r="H144" s="1">
        <v>10</v>
      </c>
    </row>
    <row r="145" spans="1:8" x14ac:dyDescent="0.3">
      <c r="A145">
        <v>805</v>
      </c>
      <c r="B145">
        <v>2.8645999999999998</v>
      </c>
      <c r="C145" s="1">
        <v>2.9999999999999997E-4</v>
      </c>
      <c r="D145" s="1">
        <v>5.0000000000000004E-6</v>
      </c>
      <c r="E145" t="s">
        <v>8</v>
      </c>
      <c r="F145" t="s">
        <v>2</v>
      </c>
      <c r="G145" s="1">
        <v>6.6554950000000002E-2</v>
      </c>
      <c r="H145" s="1">
        <v>10</v>
      </c>
    </row>
    <row r="146" spans="1:8" x14ac:dyDescent="0.3">
      <c r="A146">
        <v>705</v>
      </c>
      <c r="B146">
        <v>4.3764000000000003</v>
      </c>
      <c r="C146" s="1">
        <v>2.9999999999999997E-4</v>
      </c>
      <c r="D146" s="1">
        <v>5.0000000000000004E-6</v>
      </c>
      <c r="E146" t="s">
        <v>9</v>
      </c>
      <c r="F146" t="s">
        <v>2</v>
      </c>
      <c r="G146" s="1">
        <v>8.069453E-2</v>
      </c>
      <c r="H146" s="1">
        <v>10</v>
      </c>
    </row>
    <row r="147" spans="1:8" x14ac:dyDescent="0.3">
      <c r="A147">
        <v>805</v>
      </c>
      <c r="B147">
        <v>4.3764000000000003</v>
      </c>
      <c r="C147" s="1">
        <v>2.9999999999999997E-4</v>
      </c>
      <c r="D147" s="1">
        <v>5.0000000000000004E-6</v>
      </c>
      <c r="E147" t="s">
        <v>9</v>
      </c>
      <c r="F147" t="s">
        <v>2</v>
      </c>
      <c r="G147" s="1">
        <v>9.0682189999999996E-2</v>
      </c>
      <c r="H147" s="1">
        <v>10</v>
      </c>
    </row>
    <row r="148" spans="1:8" x14ac:dyDescent="0.3">
      <c r="A148">
        <v>705</v>
      </c>
      <c r="B148">
        <v>4.7237999999999998</v>
      </c>
      <c r="C148" s="1">
        <v>2.9999999999999997E-4</v>
      </c>
      <c r="D148" s="1">
        <v>5.0000000000000004E-6</v>
      </c>
      <c r="E148" t="s">
        <v>10</v>
      </c>
      <c r="F148" t="s">
        <v>11</v>
      </c>
      <c r="G148" s="1">
        <v>0.1109801</v>
      </c>
      <c r="H148" s="1">
        <v>10</v>
      </c>
    </row>
    <row r="149" spans="1:8" x14ac:dyDescent="0.3">
      <c r="A149">
        <v>805</v>
      </c>
      <c r="B149">
        <v>4.7237999999999998</v>
      </c>
      <c r="C149" s="1">
        <v>2.9999999999999997E-4</v>
      </c>
      <c r="D149" s="1">
        <v>5.0000000000000004E-6</v>
      </c>
      <c r="E149" t="s">
        <v>10</v>
      </c>
      <c r="F149" t="s">
        <v>11</v>
      </c>
      <c r="G149" s="1">
        <v>0.104642</v>
      </c>
      <c r="H149" s="1">
        <v>10</v>
      </c>
    </row>
    <row r="150" spans="1:8" x14ac:dyDescent="0.3">
      <c r="A150">
        <v>705</v>
      </c>
      <c r="B150">
        <v>14.428599999999999</v>
      </c>
      <c r="C150" s="1">
        <v>2.9999999999999997E-4</v>
      </c>
      <c r="D150" s="1">
        <v>5.0000000000000004E-6</v>
      </c>
      <c r="E150" t="s">
        <v>12</v>
      </c>
      <c r="F150" t="s">
        <v>11</v>
      </c>
      <c r="G150" s="1">
        <v>0.1801373</v>
      </c>
      <c r="H150" s="1">
        <v>10</v>
      </c>
    </row>
    <row r="151" spans="1:8" x14ac:dyDescent="0.3">
      <c r="A151">
        <v>805</v>
      </c>
      <c r="B151">
        <v>14.428599999999999</v>
      </c>
      <c r="C151" s="1">
        <v>2.9999999999999997E-4</v>
      </c>
      <c r="D151" s="1">
        <v>5.0000000000000004E-6</v>
      </c>
      <c r="E151" t="s">
        <v>12</v>
      </c>
      <c r="F151" t="s">
        <v>11</v>
      </c>
      <c r="G151" s="1">
        <v>0.1607209</v>
      </c>
      <c r="H151" s="1">
        <v>10</v>
      </c>
    </row>
    <row r="152" spans="1:8" x14ac:dyDescent="0.3">
      <c r="A152">
        <v>705</v>
      </c>
      <c r="B152">
        <v>14.580170000000001</v>
      </c>
      <c r="C152" s="1">
        <v>2.9999999999999997E-4</v>
      </c>
      <c r="D152" s="1">
        <v>5.0000000000000004E-6</v>
      </c>
      <c r="E152" t="s">
        <v>13</v>
      </c>
      <c r="F152" t="s">
        <v>11</v>
      </c>
      <c r="G152" s="1">
        <v>0.2054588</v>
      </c>
      <c r="H152" s="1">
        <v>10</v>
      </c>
    </row>
    <row r="153" spans="1:8" x14ac:dyDescent="0.3">
      <c r="A153">
        <v>805</v>
      </c>
      <c r="B153">
        <v>14.580170000000001</v>
      </c>
      <c r="C153" s="1">
        <v>2.9999999999999997E-4</v>
      </c>
      <c r="D153" s="1">
        <v>5.0000000000000004E-6</v>
      </c>
      <c r="E153" t="s">
        <v>13</v>
      </c>
      <c r="F153" t="s">
        <v>11</v>
      </c>
      <c r="G153" s="1">
        <v>0.25111840000000002</v>
      </c>
      <c r="H153" s="1">
        <v>10</v>
      </c>
    </row>
    <row r="154" spans="1:8" x14ac:dyDescent="0.3">
      <c r="A154">
        <v>705</v>
      </c>
      <c r="B154">
        <v>30.7699</v>
      </c>
      <c r="C154" s="1">
        <v>2.9999999999999997E-4</v>
      </c>
      <c r="D154" s="1">
        <v>5.0000000000000004E-6</v>
      </c>
      <c r="E154" t="s">
        <v>14</v>
      </c>
      <c r="F154" t="s">
        <v>11</v>
      </c>
      <c r="G154" s="1">
        <v>7.6188860000000002E-5</v>
      </c>
      <c r="H154" s="1">
        <v>10</v>
      </c>
    </row>
    <row r="155" spans="1:8" x14ac:dyDescent="0.3">
      <c r="A155">
        <v>805</v>
      </c>
      <c r="B155">
        <v>30.7699</v>
      </c>
      <c r="C155" s="1">
        <v>2.9999999999999997E-4</v>
      </c>
      <c r="D155" s="1">
        <v>5.0000000000000004E-6</v>
      </c>
      <c r="E155" t="s">
        <v>14</v>
      </c>
      <c r="F155" t="s">
        <v>11</v>
      </c>
      <c r="G155" s="1">
        <v>7.8002079999999995E-5</v>
      </c>
      <c r="H155" s="1">
        <v>10</v>
      </c>
    </row>
    <row r="156" spans="1:8" x14ac:dyDescent="0.3">
      <c r="A156">
        <v>705</v>
      </c>
      <c r="B156">
        <v>0</v>
      </c>
      <c r="C156" s="1">
        <v>1E-4</v>
      </c>
      <c r="D156" s="1">
        <v>5.0000000000000004E-6</v>
      </c>
      <c r="E156" t="s">
        <v>3</v>
      </c>
      <c r="F156" t="s">
        <v>2</v>
      </c>
      <c r="G156" s="1">
        <v>5.9540619999999998E-5</v>
      </c>
      <c r="H156" s="1">
        <v>10</v>
      </c>
    </row>
    <row r="157" spans="1:8" x14ac:dyDescent="0.3">
      <c r="A157">
        <v>805</v>
      </c>
      <c r="B157">
        <v>0</v>
      </c>
      <c r="C157" s="1">
        <v>1E-4</v>
      </c>
      <c r="D157" s="1">
        <v>5.0000000000000004E-6</v>
      </c>
      <c r="E157" t="s">
        <v>3</v>
      </c>
      <c r="F157" t="s">
        <v>2</v>
      </c>
      <c r="G157" s="1">
        <v>2.6406530000000001E-2</v>
      </c>
      <c r="H157" s="1">
        <v>10</v>
      </c>
    </row>
    <row r="158" spans="1:8" x14ac:dyDescent="0.3">
      <c r="A158">
        <v>705</v>
      </c>
      <c r="B158">
        <v>0.28050000000000003</v>
      </c>
      <c r="C158" s="1">
        <v>1E-4</v>
      </c>
      <c r="D158" s="1">
        <v>5.0000000000000004E-6</v>
      </c>
      <c r="E158" t="s">
        <v>4</v>
      </c>
      <c r="F158" t="s">
        <v>2</v>
      </c>
      <c r="G158" s="1">
        <v>1E-4</v>
      </c>
      <c r="H158" s="1">
        <v>10</v>
      </c>
    </row>
    <row r="159" spans="1:8" x14ac:dyDescent="0.3">
      <c r="A159">
        <v>805</v>
      </c>
      <c r="B159">
        <v>0.28050000000000003</v>
      </c>
      <c r="C159" s="1">
        <v>1E-4</v>
      </c>
      <c r="D159" s="1">
        <v>5.0000000000000004E-6</v>
      </c>
      <c r="E159" t="s">
        <v>4</v>
      </c>
      <c r="F159" t="s">
        <v>2</v>
      </c>
      <c r="G159" s="1">
        <v>2.7194030000000001E-2</v>
      </c>
      <c r="H159" s="1">
        <v>10</v>
      </c>
    </row>
    <row r="160" spans="1:8" x14ac:dyDescent="0.3">
      <c r="A160">
        <v>705</v>
      </c>
      <c r="B160">
        <v>0.41310000000000002</v>
      </c>
      <c r="C160" s="1">
        <v>1E-4</v>
      </c>
      <c r="D160" s="1">
        <v>5.0000000000000004E-6</v>
      </c>
      <c r="E160" t="s">
        <v>5</v>
      </c>
      <c r="F160" t="s">
        <v>2</v>
      </c>
      <c r="G160" s="1">
        <v>5.4567920000000002E-3</v>
      </c>
      <c r="H160" s="1">
        <v>10</v>
      </c>
    </row>
    <row r="161" spans="1:8" x14ac:dyDescent="0.3">
      <c r="A161">
        <v>805</v>
      </c>
      <c r="B161">
        <v>0.41310000000000002</v>
      </c>
      <c r="C161" s="1">
        <v>1E-4</v>
      </c>
      <c r="D161" s="1">
        <v>5.0000000000000004E-6</v>
      </c>
      <c r="E161" t="s">
        <v>5</v>
      </c>
      <c r="F161" t="s">
        <v>2</v>
      </c>
      <c r="G161" s="1">
        <v>2.9417700000000001E-2</v>
      </c>
      <c r="H161" s="1">
        <v>10</v>
      </c>
    </row>
    <row r="162" spans="1:8" x14ac:dyDescent="0.3">
      <c r="A162">
        <v>705</v>
      </c>
      <c r="B162">
        <v>0.68659999999999999</v>
      </c>
      <c r="C162" s="1">
        <v>1E-4</v>
      </c>
      <c r="D162" s="1">
        <v>5.0000000000000004E-6</v>
      </c>
      <c r="E162" t="s">
        <v>6</v>
      </c>
      <c r="F162" t="s">
        <v>2</v>
      </c>
      <c r="G162" s="1">
        <v>9.4738219999999998E-3</v>
      </c>
      <c r="H162" s="1">
        <v>10</v>
      </c>
    </row>
    <row r="163" spans="1:8" x14ac:dyDescent="0.3">
      <c r="A163">
        <v>805</v>
      </c>
      <c r="B163">
        <v>0.68659999999999999</v>
      </c>
      <c r="C163" s="1">
        <v>1E-4</v>
      </c>
      <c r="D163" s="1">
        <v>5.0000000000000004E-6</v>
      </c>
      <c r="E163" t="s">
        <v>6</v>
      </c>
      <c r="F163" t="s">
        <v>2</v>
      </c>
      <c r="G163" s="1">
        <v>3.262466E-2</v>
      </c>
      <c r="H163" s="1">
        <v>10</v>
      </c>
    </row>
    <row r="164" spans="1:8" x14ac:dyDescent="0.3">
      <c r="A164">
        <v>705</v>
      </c>
      <c r="B164">
        <v>1.6143000000000001</v>
      </c>
      <c r="C164" s="1">
        <v>1E-4</v>
      </c>
      <c r="D164" s="1">
        <v>5.0000000000000004E-6</v>
      </c>
      <c r="E164" t="s">
        <v>7</v>
      </c>
      <c r="F164" t="s">
        <v>2</v>
      </c>
      <c r="G164" s="1">
        <v>2.7977470000000001E-2</v>
      </c>
      <c r="H164" s="1">
        <v>10</v>
      </c>
    </row>
    <row r="165" spans="1:8" x14ac:dyDescent="0.3">
      <c r="A165">
        <v>805</v>
      </c>
      <c r="B165">
        <v>1.6143000000000001</v>
      </c>
      <c r="C165" s="1">
        <v>1E-4</v>
      </c>
      <c r="D165" s="1">
        <v>5.0000000000000004E-6</v>
      </c>
      <c r="E165" t="s">
        <v>7</v>
      </c>
      <c r="F165" t="s">
        <v>2</v>
      </c>
      <c r="G165" s="1">
        <v>4.0600249999999997E-2</v>
      </c>
      <c r="H165" s="1">
        <v>10</v>
      </c>
    </row>
    <row r="166" spans="1:8" x14ac:dyDescent="0.3">
      <c r="A166">
        <v>705</v>
      </c>
      <c r="B166">
        <v>2.8645999999999998</v>
      </c>
      <c r="C166" s="1">
        <v>1E-4</v>
      </c>
      <c r="D166" s="1">
        <v>5.0000000000000004E-6</v>
      </c>
      <c r="E166" t="s">
        <v>8</v>
      </c>
      <c r="F166" t="s">
        <v>2</v>
      </c>
      <c r="G166" s="1">
        <v>4.1874399999999999E-2</v>
      </c>
      <c r="H166" s="1">
        <v>10</v>
      </c>
    </row>
    <row r="167" spans="1:8" x14ac:dyDescent="0.3">
      <c r="A167">
        <v>805</v>
      </c>
      <c r="B167">
        <v>2.8645999999999998</v>
      </c>
      <c r="C167" s="1">
        <v>1E-4</v>
      </c>
      <c r="D167" s="1">
        <v>5.0000000000000004E-6</v>
      </c>
      <c r="E167" t="s">
        <v>8</v>
      </c>
      <c r="F167" t="s">
        <v>2</v>
      </c>
      <c r="G167" s="1">
        <v>5.9633949999999998E-2</v>
      </c>
      <c r="H167" s="1">
        <v>10</v>
      </c>
    </row>
    <row r="168" spans="1:8" x14ac:dyDescent="0.3">
      <c r="A168">
        <v>705</v>
      </c>
      <c r="B168">
        <v>4.3764000000000003</v>
      </c>
      <c r="C168" s="1">
        <v>1E-4</v>
      </c>
      <c r="D168" s="1">
        <v>5.0000000000000004E-6</v>
      </c>
      <c r="E168" t="s">
        <v>9</v>
      </c>
      <c r="F168" t="s">
        <v>2</v>
      </c>
      <c r="G168" s="1">
        <v>7.3842749999999999E-2</v>
      </c>
      <c r="H168" s="1">
        <v>10</v>
      </c>
    </row>
    <row r="169" spans="1:8" x14ac:dyDescent="0.3">
      <c r="A169">
        <v>805</v>
      </c>
      <c r="B169">
        <v>4.3764000000000003</v>
      </c>
      <c r="C169" s="1">
        <v>1E-4</v>
      </c>
      <c r="D169" s="1">
        <v>5.0000000000000004E-6</v>
      </c>
      <c r="E169" t="s">
        <v>9</v>
      </c>
      <c r="F169" t="s">
        <v>2</v>
      </c>
      <c r="G169" s="1">
        <v>7.9838290000000006E-2</v>
      </c>
      <c r="H169" s="1">
        <v>10</v>
      </c>
    </row>
    <row r="170" spans="1:8" x14ac:dyDescent="0.3">
      <c r="A170">
        <v>705</v>
      </c>
      <c r="B170">
        <v>4.7237999999999998</v>
      </c>
      <c r="C170" s="1">
        <v>1E-4</v>
      </c>
      <c r="D170" s="1">
        <v>5.0000000000000004E-6</v>
      </c>
      <c r="E170" t="s">
        <v>10</v>
      </c>
      <c r="F170" t="s">
        <v>11</v>
      </c>
      <c r="G170" s="1">
        <v>7.9977099999999995E-2</v>
      </c>
      <c r="H170" s="1">
        <v>10</v>
      </c>
    </row>
    <row r="171" spans="1:8" x14ac:dyDescent="0.3">
      <c r="A171">
        <v>805</v>
      </c>
      <c r="B171">
        <v>4.7237999999999998</v>
      </c>
      <c r="C171" s="1">
        <v>1E-4</v>
      </c>
      <c r="D171" s="1">
        <v>5.0000000000000004E-6</v>
      </c>
      <c r="E171" t="s">
        <v>10</v>
      </c>
      <c r="F171" t="s">
        <v>11</v>
      </c>
      <c r="G171" s="1">
        <v>8.1129209999999993E-2</v>
      </c>
      <c r="H171" s="1">
        <v>10</v>
      </c>
    </row>
    <row r="172" spans="1:8" x14ac:dyDescent="0.3">
      <c r="A172">
        <v>705</v>
      </c>
      <c r="B172">
        <v>14.428599999999999</v>
      </c>
      <c r="C172" s="1">
        <v>1E-4</v>
      </c>
      <c r="D172" s="1">
        <v>5.0000000000000004E-6</v>
      </c>
      <c r="E172" t="s">
        <v>12</v>
      </c>
      <c r="F172" t="s">
        <v>11</v>
      </c>
      <c r="G172" s="1">
        <v>0.14634459999999999</v>
      </c>
      <c r="H172" s="1">
        <v>10</v>
      </c>
    </row>
    <row r="173" spans="1:8" x14ac:dyDescent="0.3">
      <c r="A173">
        <v>805</v>
      </c>
      <c r="B173">
        <v>14.428599999999999</v>
      </c>
      <c r="C173" s="1">
        <v>1E-4</v>
      </c>
      <c r="D173" s="1">
        <v>5.0000000000000004E-6</v>
      </c>
      <c r="E173" t="s">
        <v>12</v>
      </c>
      <c r="F173" t="s">
        <v>11</v>
      </c>
      <c r="G173" s="1">
        <v>0.1436442</v>
      </c>
      <c r="H173" s="1">
        <v>10</v>
      </c>
    </row>
    <row r="174" spans="1:8" x14ac:dyDescent="0.3">
      <c r="A174">
        <v>705</v>
      </c>
      <c r="B174">
        <v>14.580170000000001</v>
      </c>
      <c r="C174" s="1">
        <v>1E-4</v>
      </c>
      <c r="D174" s="1">
        <v>5.0000000000000004E-6</v>
      </c>
      <c r="E174" t="s">
        <v>13</v>
      </c>
      <c r="F174" t="s">
        <v>11</v>
      </c>
      <c r="G174" s="1">
        <v>0.19117970000000001</v>
      </c>
      <c r="H174" s="1">
        <v>10</v>
      </c>
    </row>
    <row r="175" spans="1:8" x14ac:dyDescent="0.3">
      <c r="A175">
        <v>805</v>
      </c>
      <c r="B175">
        <v>14.580170000000001</v>
      </c>
      <c r="C175" s="1">
        <v>1E-4</v>
      </c>
      <c r="D175" s="1">
        <v>5.0000000000000004E-6</v>
      </c>
      <c r="E175" t="s">
        <v>13</v>
      </c>
      <c r="F175" t="s">
        <v>11</v>
      </c>
      <c r="G175" s="1">
        <v>0.18744549999999999</v>
      </c>
      <c r="H175" s="1">
        <v>10</v>
      </c>
    </row>
    <row r="176" spans="1:8" x14ac:dyDescent="0.3">
      <c r="A176">
        <v>705</v>
      </c>
      <c r="B176">
        <v>30.7699</v>
      </c>
      <c r="C176" s="1">
        <v>1E-4</v>
      </c>
      <c r="D176" s="1">
        <v>5.0000000000000004E-6</v>
      </c>
      <c r="E176" t="s">
        <v>14</v>
      </c>
      <c r="F176" t="s">
        <v>11</v>
      </c>
      <c r="G176" s="1">
        <v>7.617875E-5</v>
      </c>
      <c r="H176" s="1">
        <v>10</v>
      </c>
    </row>
    <row r="177" spans="1:8" x14ac:dyDescent="0.3">
      <c r="A177">
        <v>805</v>
      </c>
      <c r="B177">
        <v>30.7699</v>
      </c>
      <c r="C177" s="1">
        <v>1E-4</v>
      </c>
      <c r="D177" s="1">
        <v>5.0000000000000004E-6</v>
      </c>
      <c r="E177" t="s">
        <v>14</v>
      </c>
      <c r="F177" t="s">
        <v>11</v>
      </c>
      <c r="G177" s="1">
        <v>7.6919749999999998E-5</v>
      </c>
      <c r="H177" s="1">
        <v>10</v>
      </c>
    </row>
    <row r="178" spans="1:8" x14ac:dyDescent="0.3">
      <c r="A178">
        <v>705</v>
      </c>
      <c r="B178">
        <v>0</v>
      </c>
      <c r="C178" s="1">
        <v>8.9999999999999998E-4</v>
      </c>
      <c r="D178" s="1">
        <v>5.0000000000000004E-6</v>
      </c>
      <c r="E178" t="s">
        <v>3</v>
      </c>
      <c r="F178" t="s">
        <v>2</v>
      </c>
      <c r="G178" s="1">
        <v>1.161098E-2</v>
      </c>
      <c r="H178" s="1">
        <v>10</v>
      </c>
    </row>
    <row r="179" spans="1:8" x14ac:dyDescent="0.3">
      <c r="A179">
        <v>805</v>
      </c>
      <c r="B179">
        <v>0</v>
      </c>
      <c r="C179" s="1">
        <v>8.9999999999999998E-4</v>
      </c>
      <c r="D179" s="1">
        <v>5.0000000000000004E-6</v>
      </c>
      <c r="E179" t="s">
        <v>3</v>
      </c>
      <c r="F179" t="s">
        <v>2</v>
      </c>
      <c r="G179" s="1">
        <v>3.6805200000000003E-2</v>
      </c>
      <c r="H179" s="1">
        <v>10</v>
      </c>
    </row>
    <row r="180" spans="1:8" x14ac:dyDescent="0.3">
      <c r="A180">
        <v>705</v>
      </c>
      <c r="B180">
        <v>0.28050000000000003</v>
      </c>
      <c r="C180" s="1">
        <v>8.9999999999999998E-4</v>
      </c>
      <c r="D180" s="1">
        <v>5.0000000000000004E-6</v>
      </c>
      <c r="E180" t="s">
        <v>4</v>
      </c>
      <c r="F180" t="s">
        <v>2</v>
      </c>
      <c r="G180" s="1">
        <v>1.5951139999999999E-2</v>
      </c>
      <c r="H180" s="1">
        <v>10</v>
      </c>
    </row>
    <row r="181" spans="1:8" x14ac:dyDescent="0.3">
      <c r="A181">
        <v>805</v>
      </c>
      <c r="B181">
        <v>0.28050000000000003</v>
      </c>
      <c r="C181" s="1">
        <v>8.9999999999999998E-4</v>
      </c>
      <c r="D181" s="1">
        <v>5.0000000000000004E-6</v>
      </c>
      <c r="E181" t="s">
        <v>4</v>
      </c>
      <c r="F181" t="s">
        <v>2</v>
      </c>
      <c r="G181" s="1">
        <v>3.7333749999999999E-2</v>
      </c>
      <c r="H181" s="1">
        <v>10</v>
      </c>
    </row>
    <row r="182" spans="1:8" x14ac:dyDescent="0.3">
      <c r="A182">
        <v>705</v>
      </c>
      <c r="B182">
        <v>0.41310000000000002</v>
      </c>
      <c r="C182" s="1">
        <v>8.9999999999999998E-4</v>
      </c>
      <c r="D182" s="1">
        <v>5.0000000000000004E-6</v>
      </c>
      <c r="E182" t="s">
        <v>5</v>
      </c>
      <c r="F182" t="s">
        <v>2</v>
      </c>
      <c r="G182" s="1">
        <v>1.6946019999999999E-2</v>
      </c>
      <c r="H182" s="1">
        <v>10</v>
      </c>
    </row>
    <row r="183" spans="1:8" x14ac:dyDescent="0.3">
      <c r="A183">
        <v>805</v>
      </c>
      <c r="B183">
        <v>0.41310000000000002</v>
      </c>
      <c r="C183" s="1">
        <v>8.9999999999999998E-4</v>
      </c>
      <c r="D183" s="1">
        <v>5.0000000000000004E-6</v>
      </c>
      <c r="E183" t="s">
        <v>5</v>
      </c>
      <c r="F183" t="s">
        <v>2</v>
      </c>
      <c r="G183" s="1">
        <v>3.629599E-2</v>
      </c>
      <c r="H183" s="1">
        <v>10</v>
      </c>
    </row>
    <row r="184" spans="1:8" x14ac:dyDescent="0.3">
      <c r="A184">
        <v>705</v>
      </c>
      <c r="B184">
        <v>0.68659999999999999</v>
      </c>
      <c r="C184" s="1">
        <v>8.9999999999999998E-4</v>
      </c>
      <c r="D184" s="1">
        <v>5.0000000000000004E-6</v>
      </c>
      <c r="E184" t="s">
        <v>6</v>
      </c>
      <c r="F184" t="s">
        <v>2</v>
      </c>
      <c r="G184" s="1">
        <v>2.9114089999999999E-2</v>
      </c>
      <c r="H184" s="1">
        <v>10</v>
      </c>
    </row>
    <row r="185" spans="1:8" x14ac:dyDescent="0.3">
      <c r="A185">
        <v>805</v>
      </c>
      <c r="B185">
        <v>0.68659999999999999</v>
      </c>
      <c r="C185" s="1">
        <v>8.9999999999999998E-4</v>
      </c>
      <c r="D185" s="1">
        <v>5.0000000000000004E-6</v>
      </c>
      <c r="E185" t="s">
        <v>6</v>
      </c>
      <c r="F185" t="s">
        <v>2</v>
      </c>
      <c r="G185" s="1">
        <v>4.0083809999999997E-2</v>
      </c>
      <c r="H185" s="1">
        <v>10</v>
      </c>
    </row>
    <row r="186" spans="1:8" x14ac:dyDescent="0.3">
      <c r="A186">
        <v>705</v>
      </c>
      <c r="B186">
        <v>1.6143000000000001</v>
      </c>
      <c r="C186" s="1">
        <v>8.9999999999999998E-4</v>
      </c>
      <c r="D186" s="1">
        <v>5.0000000000000004E-6</v>
      </c>
      <c r="E186" t="s">
        <v>7</v>
      </c>
      <c r="F186" t="s">
        <v>2</v>
      </c>
      <c r="G186" s="1">
        <v>4.2520769999999999E-2</v>
      </c>
      <c r="H186" s="1">
        <v>10</v>
      </c>
    </row>
    <row r="187" spans="1:8" x14ac:dyDescent="0.3">
      <c r="A187">
        <v>805</v>
      </c>
      <c r="B187">
        <v>1.6143000000000001</v>
      </c>
      <c r="C187" s="1">
        <v>8.9999999999999998E-4</v>
      </c>
      <c r="D187" s="1">
        <v>5.0000000000000004E-6</v>
      </c>
      <c r="E187" t="s">
        <v>7</v>
      </c>
      <c r="F187" t="s">
        <v>2</v>
      </c>
      <c r="G187" s="1">
        <v>4.8531890000000001E-2</v>
      </c>
      <c r="H187" s="1">
        <v>10</v>
      </c>
    </row>
    <row r="188" spans="1:8" x14ac:dyDescent="0.3">
      <c r="A188">
        <v>705</v>
      </c>
      <c r="B188">
        <v>2.8645999999999998</v>
      </c>
      <c r="C188" s="1">
        <v>8.9999999999999998E-4</v>
      </c>
      <c r="D188" s="1">
        <v>5.0000000000000004E-6</v>
      </c>
      <c r="E188" t="s">
        <v>8</v>
      </c>
      <c r="F188" t="s">
        <v>2</v>
      </c>
      <c r="G188" s="1">
        <v>5.2493159999999997E-2</v>
      </c>
      <c r="H188" s="1">
        <v>10</v>
      </c>
    </row>
    <row r="189" spans="1:8" x14ac:dyDescent="0.3">
      <c r="A189">
        <v>805</v>
      </c>
      <c r="B189">
        <v>2.8645999999999998</v>
      </c>
      <c r="C189" s="1">
        <v>8.9999999999999998E-4</v>
      </c>
      <c r="D189" s="1">
        <v>5.0000000000000004E-6</v>
      </c>
      <c r="E189" t="s">
        <v>8</v>
      </c>
      <c r="F189" t="s">
        <v>2</v>
      </c>
      <c r="G189" s="1">
        <v>6.4682139999999999E-2</v>
      </c>
      <c r="H189" s="1">
        <v>10</v>
      </c>
    </row>
    <row r="190" spans="1:8" x14ac:dyDescent="0.3">
      <c r="A190">
        <v>705</v>
      </c>
      <c r="B190">
        <v>4.3764000000000003</v>
      </c>
      <c r="C190" s="1">
        <v>8.9999999999999998E-4</v>
      </c>
      <c r="D190" s="1">
        <v>5.0000000000000004E-6</v>
      </c>
      <c r="E190" t="s">
        <v>9</v>
      </c>
      <c r="F190" t="s">
        <v>2</v>
      </c>
      <c r="G190" s="1">
        <v>7.5064339999999993E-2</v>
      </c>
      <c r="H190" s="1">
        <v>10</v>
      </c>
    </row>
    <row r="191" spans="1:8" x14ac:dyDescent="0.3">
      <c r="A191">
        <v>805</v>
      </c>
      <c r="B191">
        <v>4.3764000000000003</v>
      </c>
      <c r="C191" s="1">
        <v>8.9999999999999998E-4</v>
      </c>
      <c r="D191" s="1">
        <v>5.0000000000000004E-6</v>
      </c>
      <c r="E191" t="s">
        <v>9</v>
      </c>
      <c r="F191" t="s">
        <v>2</v>
      </c>
      <c r="G191" s="1">
        <v>9.5929909999999993E-2</v>
      </c>
      <c r="H191" s="1">
        <v>10</v>
      </c>
    </row>
    <row r="192" spans="1:8" x14ac:dyDescent="0.3">
      <c r="A192">
        <v>705</v>
      </c>
      <c r="B192">
        <v>4.7237999999999998</v>
      </c>
      <c r="C192" s="1">
        <v>8.9999999999999998E-4</v>
      </c>
      <c r="D192" s="1">
        <v>5.0000000000000004E-6</v>
      </c>
      <c r="E192" t="s">
        <v>10</v>
      </c>
      <c r="F192" t="s">
        <v>11</v>
      </c>
      <c r="G192" s="1">
        <v>9.3446979999999999E-2</v>
      </c>
      <c r="H192" s="1">
        <v>10</v>
      </c>
    </row>
    <row r="193" spans="1:8" x14ac:dyDescent="0.3">
      <c r="A193">
        <v>805</v>
      </c>
      <c r="B193">
        <v>4.7237999999999998</v>
      </c>
      <c r="C193" s="1">
        <v>8.9999999999999998E-4</v>
      </c>
      <c r="D193" s="1">
        <v>5.0000000000000004E-6</v>
      </c>
      <c r="E193" t="s">
        <v>10</v>
      </c>
      <c r="F193" t="s">
        <v>11</v>
      </c>
      <c r="G193" s="1">
        <v>0.1003561</v>
      </c>
      <c r="H193" s="1">
        <v>10</v>
      </c>
    </row>
    <row r="194" spans="1:8" x14ac:dyDescent="0.3">
      <c r="A194">
        <v>705</v>
      </c>
      <c r="B194">
        <v>14.428599999999999</v>
      </c>
      <c r="C194" s="1">
        <v>8.9999999999999998E-4</v>
      </c>
      <c r="D194" s="1">
        <v>5.0000000000000004E-6</v>
      </c>
      <c r="E194" t="s">
        <v>12</v>
      </c>
      <c r="F194" t="s">
        <v>11</v>
      </c>
      <c r="G194" s="1">
        <v>0.12986310000000001</v>
      </c>
      <c r="H194" s="1">
        <v>10</v>
      </c>
    </row>
    <row r="195" spans="1:8" x14ac:dyDescent="0.3">
      <c r="A195">
        <v>805</v>
      </c>
      <c r="B195">
        <v>14.428599999999999</v>
      </c>
      <c r="C195" s="1">
        <v>8.9999999999999998E-4</v>
      </c>
      <c r="D195" s="1">
        <v>5.0000000000000004E-6</v>
      </c>
      <c r="E195" t="s">
        <v>12</v>
      </c>
      <c r="F195" t="s">
        <v>11</v>
      </c>
      <c r="G195" s="1">
        <v>0.11874850000000001</v>
      </c>
      <c r="H195" s="1">
        <v>10</v>
      </c>
    </row>
    <row r="196" spans="1:8" x14ac:dyDescent="0.3">
      <c r="A196">
        <v>705</v>
      </c>
      <c r="B196">
        <v>14.580170000000001</v>
      </c>
      <c r="C196" s="1">
        <v>8.9999999999999998E-4</v>
      </c>
      <c r="D196" s="1">
        <v>5.0000000000000004E-6</v>
      </c>
      <c r="E196" t="s">
        <v>13</v>
      </c>
      <c r="F196" t="s">
        <v>11</v>
      </c>
      <c r="G196" s="1">
        <v>0.29267910000000003</v>
      </c>
      <c r="H196" s="1">
        <v>10</v>
      </c>
    </row>
    <row r="197" spans="1:8" x14ac:dyDescent="0.3">
      <c r="A197">
        <v>805</v>
      </c>
      <c r="B197">
        <v>14.580170000000001</v>
      </c>
      <c r="C197" s="1">
        <v>8.9999999999999998E-4</v>
      </c>
      <c r="D197" s="1">
        <v>5.0000000000000004E-6</v>
      </c>
      <c r="E197" t="s">
        <v>13</v>
      </c>
      <c r="F197" t="s">
        <v>11</v>
      </c>
      <c r="G197" s="1">
        <v>0.27350600000000003</v>
      </c>
      <c r="H197" s="1">
        <v>10</v>
      </c>
    </row>
    <row r="198" spans="1:8" x14ac:dyDescent="0.3">
      <c r="A198">
        <v>705</v>
      </c>
      <c r="B198">
        <v>30.7699</v>
      </c>
      <c r="C198" s="1">
        <v>8.9999999999999998E-4</v>
      </c>
      <c r="D198" s="1">
        <v>5.0000000000000004E-6</v>
      </c>
      <c r="E198" t="s">
        <v>14</v>
      </c>
      <c r="F198" t="s">
        <v>11</v>
      </c>
      <c r="G198" s="1">
        <v>7.8332429999999998E-5</v>
      </c>
      <c r="H198" s="1">
        <v>10</v>
      </c>
    </row>
    <row r="199" spans="1:8" x14ac:dyDescent="0.3">
      <c r="A199">
        <v>805</v>
      </c>
      <c r="B199">
        <v>30.7699</v>
      </c>
      <c r="C199" s="1">
        <v>8.9999999999999998E-4</v>
      </c>
      <c r="D199" s="1">
        <v>5.0000000000000004E-6</v>
      </c>
      <c r="E199" t="s">
        <v>14</v>
      </c>
      <c r="F199" t="s">
        <v>11</v>
      </c>
      <c r="G199" s="1">
        <v>8.4310660000000003E-5</v>
      </c>
      <c r="H199" s="1">
        <v>10</v>
      </c>
    </row>
    <row r="200" spans="1:8" x14ac:dyDescent="0.3">
      <c r="A200">
        <v>705</v>
      </c>
      <c r="B200">
        <v>0</v>
      </c>
      <c r="C200" s="1">
        <v>6.9999999999999999E-4</v>
      </c>
      <c r="D200" s="1">
        <v>5.0000000000000004E-6</v>
      </c>
      <c r="E200" t="s">
        <v>3</v>
      </c>
      <c r="F200" t="s">
        <v>2</v>
      </c>
      <c r="G200" s="1">
        <v>1.161098E-2</v>
      </c>
      <c r="H200" s="1">
        <v>10</v>
      </c>
    </row>
    <row r="201" spans="1:8" x14ac:dyDescent="0.3">
      <c r="A201">
        <v>805</v>
      </c>
      <c r="B201">
        <v>0</v>
      </c>
      <c r="C201" s="1">
        <v>6.9999999999999999E-4</v>
      </c>
      <c r="D201" s="1">
        <v>5.0000000000000004E-6</v>
      </c>
      <c r="E201" t="s">
        <v>3</v>
      </c>
      <c r="F201" t="s">
        <v>2</v>
      </c>
      <c r="G201" s="1">
        <v>3.2729649999999999E-2</v>
      </c>
      <c r="H201" s="1">
        <v>10</v>
      </c>
    </row>
    <row r="202" spans="1:8" x14ac:dyDescent="0.3">
      <c r="A202">
        <v>705</v>
      </c>
      <c r="B202">
        <v>0.28050000000000003</v>
      </c>
      <c r="C202" s="1">
        <v>6.9999999999999999E-4</v>
      </c>
      <c r="D202" s="1">
        <v>5.0000000000000004E-6</v>
      </c>
      <c r="E202" t="s">
        <v>4</v>
      </c>
      <c r="F202" t="s">
        <v>2</v>
      </c>
      <c r="G202" s="1">
        <v>1.314362E-2</v>
      </c>
      <c r="H202" s="1">
        <v>10</v>
      </c>
    </row>
    <row r="203" spans="1:8" x14ac:dyDescent="0.3">
      <c r="A203">
        <v>805</v>
      </c>
      <c r="B203">
        <v>0.28050000000000003</v>
      </c>
      <c r="C203" s="1">
        <v>6.9999999999999999E-4</v>
      </c>
      <c r="D203" s="1">
        <v>5.0000000000000004E-6</v>
      </c>
      <c r="E203" t="s">
        <v>4</v>
      </c>
      <c r="F203" t="s">
        <v>2</v>
      </c>
      <c r="G203" s="1">
        <v>3.419883E-2</v>
      </c>
      <c r="H203" s="1">
        <v>10</v>
      </c>
    </row>
    <row r="204" spans="1:8" x14ac:dyDescent="0.3">
      <c r="A204">
        <v>705</v>
      </c>
      <c r="B204">
        <v>0.41310000000000002</v>
      </c>
      <c r="C204" s="1">
        <v>6.9999999999999999E-4</v>
      </c>
      <c r="D204" s="1">
        <v>5.0000000000000004E-6</v>
      </c>
      <c r="E204" t="s">
        <v>5</v>
      </c>
      <c r="F204" t="s">
        <v>2</v>
      </c>
      <c r="G204" s="1">
        <v>1.6946019999999999E-2</v>
      </c>
      <c r="H204" s="1">
        <v>10</v>
      </c>
    </row>
    <row r="205" spans="1:8" x14ac:dyDescent="0.3">
      <c r="A205">
        <v>805</v>
      </c>
      <c r="B205">
        <v>0.41310000000000002</v>
      </c>
      <c r="C205" s="1">
        <v>6.9999999999999999E-4</v>
      </c>
      <c r="D205" s="1">
        <v>5.0000000000000004E-6</v>
      </c>
      <c r="E205" t="s">
        <v>5</v>
      </c>
      <c r="F205" t="s">
        <v>2</v>
      </c>
      <c r="G205" s="1">
        <v>3.7387709999999998E-2</v>
      </c>
      <c r="H205" s="1">
        <v>10</v>
      </c>
    </row>
    <row r="206" spans="1:8" x14ac:dyDescent="0.3">
      <c r="A206">
        <v>705</v>
      </c>
      <c r="B206">
        <v>0.68659999999999999</v>
      </c>
      <c r="C206" s="1">
        <v>6.9999999999999999E-4</v>
      </c>
      <c r="D206" s="1">
        <v>5.0000000000000004E-6</v>
      </c>
      <c r="E206" t="s">
        <v>6</v>
      </c>
      <c r="F206" t="s">
        <v>2</v>
      </c>
      <c r="G206" s="1">
        <v>2.3618960000000001E-2</v>
      </c>
      <c r="H206" s="1">
        <v>10</v>
      </c>
    </row>
    <row r="207" spans="1:8" x14ac:dyDescent="0.3">
      <c r="A207">
        <v>805</v>
      </c>
      <c r="B207">
        <v>0.68659999999999999</v>
      </c>
      <c r="C207" s="1">
        <v>6.9999999999999999E-4</v>
      </c>
      <c r="D207" s="1">
        <v>5.0000000000000004E-6</v>
      </c>
      <c r="E207" t="s">
        <v>6</v>
      </c>
      <c r="F207" t="s">
        <v>2</v>
      </c>
      <c r="G207" s="1">
        <v>4.0083809999999997E-2</v>
      </c>
      <c r="H207" s="1">
        <v>10</v>
      </c>
    </row>
    <row r="208" spans="1:8" x14ac:dyDescent="0.3">
      <c r="A208">
        <v>705</v>
      </c>
      <c r="B208">
        <v>1.6143000000000001</v>
      </c>
      <c r="C208" s="1">
        <v>6.9999999999999999E-4</v>
      </c>
      <c r="D208" s="1">
        <v>5.0000000000000004E-6</v>
      </c>
      <c r="E208" t="s">
        <v>7</v>
      </c>
      <c r="F208" t="s">
        <v>2</v>
      </c>
      <c r="G208" s="1">
        <v>3.437714E-2</v>
      </c>
      <c r="H208" s="1">
        <v>10</v>
      </c>
    </row>
    <row r="209" spans="1:8" x14ac:dyDescent="0.3">
      <c r="A209">
        <v>805</v>
      </c>
      <c r="B209">
        <v>1.6143000000000001</v>
      </c>
      <c r="C209" s="1">
        <v>6.9999999999999999E-4</v>
      </c>
      <c r="D209" s="1">
        <v>5.0000000000000004E-6</v>
      </c>
      <c r="E209" t="s">
        <v>7</v>
      </c>
      <c r="F209" t="s">
        <v>2</v>
      </c>
      <c r="G209" s="1">
        <v>4.8531890000000001E-2</v>
      </c>
      <c r="H209" s="1">
        <v>10</v>
      </c>
    </row>
    <row r="210" spans="1:8" x14ac:dyDescent="0.3">
      <c r="A210">
        <v>705</v>
      </c>
      <c r="B210">
        <v>2.8645999999999998</v>
      </c>
      <c r="C210" s="1">
        <v>6.9999999999999999E-4</v>
      </c>
      <c r="D210" s="1">
        <v>5.0000000000000004E-6</v>
      </c>
      <c r="E210" t="s">
        <v>8</v>
      </c>
      <c r="F210" t="s">
        <v>2</v>
      </c>
      <c r="G210" s="1">
        <v>5.5084920000000002E-2</v>
      </c>
      <c r="H210" s="1">
        <v>10</v>
      </c>
    </row>
    <row r="211" spans="1:8" x14ac:dyDescent="0.3">
      <c r="A211">
        <v>805</v>
      </c>
      <c r="B211">
        <v>2.8645999999999998</v>
      </c>
      <c r="C211" s="1">
        <v>6.9999999999999999E-4</v>
      </c>
      <c r="D211" s="1">
        <v>5.0000000000000004E-6</v>
      </c>
      <c r="E211" t="s">
        <v>8</v>
      </c>
      <c r="F211" t="s">
        <v>2</v>
      </c>
      <c r="G211" s="1">
        <v>6.7698519999999998E-2</v>
      </c>
      <c r="H211" s="1">
        <v>10</v>
      </c>
    </row>
    <row r="212" spans="1:8" x14ac:dyDescent="0.3">
      <c r="A212">
        <v>705</v>
      </c>
      <c r="B212">
        <v>4.3764000000000003</v>
      </c>
      <c r="C212" s="1">
        <v>6.9999999999999999E-4</v>
      </c>
      <c r="D212" s="1">
        <v>5.0000000000000004E-6</v>
      </c>
      <c r="E212" t="s">
        <v>9</v>
      </c>
      <c r="F212" t="s">
        <v>2</v>
      </c>
      <c r="G212" s="1">
        <v>8.0652909999999994E-2</v>
      </c>
      <c r="H212" s="1">
        <v>10</v>
      </c>
    </row>
    <row r="213" spans="1:8" x14ac:dyDescent="0.3">
      <c r="A213">
        <v>805</v>
      </c>
      <c r="B213">
        <v>4.3764000000000003</v>
      </c>
      <c r="C213" s="1">
        <v>6.9999999999999999E-4</v>
      </c>
      <c r="D213" s="1">
        <v>5.0000000000000004E-6</v>
      </c>
      <c r="E213" t="s">
        <v>9</v>
      </c>
      <c r="F213" t="s">
        <v>2</v>
      </c>
      <c r="G213" s="1">
        <v>9.9168279999999998E-2</v>
      </c>
      <c r="H213" s="1">
        <v>10</v>
      </c>
    </row>
    <row r="214" spans="1:8" x14ac:dyDescent="0.3">
      <c r="A214">
        <v>705</v>
      </c>
      <c r="B214">
        <v>4.7237999999999998</v>
      </c>
      <c r="C214" s="1">
        <v>6.9999999999999999E-4</v>
      </c>
      <c r="D214" s="1">
        <v>5.0000000000000004E-6</v>
      </c>
      <c r="E214" t="s">
        <v>10</v>
      </c>
      <c r="F214" t="s">
        <v>11</v>
      </c>
      <c r="G214" s="1">
        <v>0.1097668</v>
      </c>
      <c r="H214" s="1">
        <v>10</v>
      </c>
    </row>
    <row r="215" spans="1:8" x14ac:dyDescent="0.3">
      <c r="A215">
        <v>805</v>
      </c>
      <c r="B215">
        <v>4.7237999999999998</v>
      </c>
      <c r="C215" s="1">
        <v>6.9999999999999999E-4</v>
      </c>
      <c r="D215" s="1">
        <v>5.0000000000000004E-6</v>
      </c>
      <c r="E215" t="s">
        <v>10</v>
      </c>
      <c r="F215" t="s">
        <v>11</v>
      </c>
      <c r="G215" s="1">
        <v>0.1006271</v>
      </c>
      <c r="H215" s="1">
        <v>10</v>
      </c>
    </row>
    <row r="216" spans="1:8" x14ac:dyDescent="0.3">
      <c r="A216">
        <v>705</v>
      </c>
      <c r="B216">
        <v>14.428599999999999</v>
      </c>
      <c r="C216" s="1">
        <v>6.9999999999999999E-4</v>
      </c>
      <c r="D216" s="1">
        <v>5.0000000000000004E-6</v>
      </c>
      <c r="E216" t="s">
        <v>12</v>
      </c>
      <c r="F216" t="s">
        <v>11</v>
      </c>
      <c r="G216" s="1">
        <v>0.14491270000000001</v>
      </c>
      <c r="H216" s="1">
        <v>10</v>
      </c>
    </row>
    <row r="217" spans="1:8" x14ac:dyDescent="0.3">
      <c r="A217">
        <v>805</v>
      </c>
      <c r="B217">
        <v>14.428599999999999</v>
      </c>
      <c r="C217" s="1">
        <v>6.9999999999999999E-4</v>
      </c>
      <c r="D217" s="1">
        <v>5.0000000000000004E-6</v>
      </c>
      <c r="E217" t="s">
        <v>12</v>
      </c>
      <c r="F217" t="s">
        <v>11</v>
      </c>
      <c r="G217" s="1">
        <v>0.13285430000000001</v>
      </c>
      <c r="H217" s="1">
        <v>10</v>
      </c>
    </row>
    <row r="218" spans="1:8" x14ac:dyDescent="0.3">
      <c r="A218">
        <v>705</v>
      </c>
      <c r="B218">
        <v>14.580170000000001</v>
      </c>
      <c r="C218" s="1">
        <v>6.9999999999999999E-4</v>
      </c>
      <c r="D218" s="1">
        <v>5.0000000000000004E-6</v>
      </c>
      <c r="E218" t="s">
        <v>13</v>
      </c>
      <c r="F218" t="s">
        <v>11</v>
      </c>
      <c r="G218" s="1">
        <v>0.29267910000000003</v>
      </c>
      <c r="H218" s="1">
        <v>10</v>
      </c>
    </row>
    <row r="219" spans="1:8" x14ac:dyDescent="0.3">
      <c r="A219">
        <v>805</v>
      </c>
      <c r="B219">
        <v>14.580170000000001</v>
      </c>
      <c r="C219" s="1">
        <v>6.9999999999999999E-4</v>
      </c>
      <c r="D219" s="1">
        <v>5.0000000000000004E-6</v>
      </c>
      <c r="E219" t="s">
        <v>13</v>
      </c>
      <c r="F219" t="s">
        <v>11</v>
      </c>
      <c r="G219" s="1">
        <v>0.27350600000000003</v>
      </c>
      <c r="H219" s="1">
        <v>10</v>
      </c>
    </row>
    <row r="220" spans="1:8" x14ac:dyDescent="0.3">
      <c r="A220">
        <v>705</v>
      </c>
      <c r="B220">
        <v>30.7699</v>
      </c>
      <c r="C220" s="1">
        <v>6.9999999999999999E-4</v>
      </c>
      <c r="D220" s="1">
        <v>5.0000000000000004E-6</v>
      </c>
      <c r="E220" t="s">
        <v>14</v>
      </c>
      <c r="F220" t="s">
        <v>11</v>
      </c>
      <c r="G220" s="1">
        <v>6.5597010000000003E-6</v>
      </c>
      <c r="H220" s="1">
        <v>10</v>
      </c>
    </row>
    <row r="221" spans="1:8" x14ac:dyDescent="0.3">
      <c r="A221">
        <v>805</v>
      </c>
      <c r="B221">
        <v>30.7699</v>
      </c>
      <c r="C221" s="1">
        <v>6.9999999999999999E-4</v>
      </c>
      <c r="D221" s="1">
        <v>5.0000000000000004E-6</v>
      </c>
      <c r="E221" t="s">
        <v>14</v>
      </c>
      <c r="F221" t="s">
        <v>11</v>
      </c>
      <c r="G221" s="1">
        <v>8.2675560000000002E-5</v>
      </c>
      <c r="H221" s="1">
        <v>10</v>
      </c>
    </row>
    <row r="222" spans="1:8" x14ac:dyDescent="0.3">
      <c r="A222">
        <v>705</v>
      </c>
      <c r="B222">
        <v>0</v>
      </c>
      <c r="C222" s="1">
        <v>2.9999999999999997E-4</v>
      </c>
      <c r="D222" s="1">
        <v>9.9999999999999995E-7</v>
      </c>
      <c r="E222" t="s">
        <v>3</v>
      </c>
      <c r="F222" t="s">
        <v>2</v>
      </c>
      <c r="G222" s="1">
        <v>7.3756960000000002E-3</v>
      </c>
      <c r="H222" s="1">
        <v>10</v>
      </c>
    </row>
    <row r="223" spans="1:8" x14ac:dyDescent="0.3">
      <c r="A223">
        <v>805</v>
      </c>
      <c r="B223">
        <v>0</v>
      </c>
      <c r="C223" s="1">
        <v>2.9999999999999997E-4</v>
      </c>
      <c r="D223" s="1">
        <v>9.9999999999999995E-7</v>
      </c>
      <c r="E223" t="s">
        <v>3</v>
      </c>
      <c r="F223" t="s">
        <v>2</v>
      </c>
      <c r="G223" s="1">
        <v>3.1496690000000001E-2</v>
      </c>
      <c r="H223" s="1">
        <v>10</v>
      </c>
    </row>
    <row r="224" spans="1:8" x14ac:dyDescent="0.3">
      <c r="A224">
        <v>705</v>
      </c>
      <c r="B224">
        <v>0.28050000000000003</v>
      </c>
      <c r="C224" s="1">
        <v>2.9999999999999997E-4</v>
      </c>
      <c r="D224" s="1">
        <v>9.9999999999999995E-7</v>
      </c>
      <c r="E224" t="s">
        <v>4</v>
      </c>
      <c r="F224" t="s">
        <v>2</v>
      </c>
      <c r="G224" s="1">
        <v>1.1205919999999999E-2</v>
      </c>
      <c r="H224" s="1">
        <v>10</v>
      </c>
    </row>
    <row r="225" spans="1:8" x14ac:dyDescent="0.3">
      <c r="A225">
        <v>805</v>
      </c>
      <c r="B225">
        <v>0.28050000000000003</v>
      </c>
      <c r="C225" s="1">
        <v>2.9999999999999997E-4</v>
      </c>
      <c r="D225" s="1">
        <v>9.9999999999999995E-7</v>
      </c>
      <c r="E225" t="s">
        <v>4</v>
      </c>
      <c r="F225" t="s">
        <v>2</v>
      </c>
      <c r="G225" s="1">
        <v>3.038018E-2</v>
      </c>
      <c r="H225" s="1">
        <v>10</v>
      </c>
    </row>
    <row r="226" spans="1:8" x14ac:dyDescent="0.3">
      <c r="A226">
        <v>705</v>
      </c>
      <c r="B226">
        <v>0.41310000000000002</v>
      </c>
      <c r="C226" s="1">
        <v>2.9999999999999997E-4</v>
      </c>
      <c r="D226" s="1">
        <v>9.9999999999999995E-7</v>
      </c>
      <c r="E226" t="s">
        <v>5</v>
      </c>
      <c r="F226" t="s">
        <v>2</v>
      </c>
      <c r="G226" s="1">
        <v>1.322397E-2</v>
      </c>
      <c r="H226" s="1">
        <v>10</v>
      </c>
    </row>
    <row r="227" spans="1:8" x14ac:dyDescent="0.3">
      <c r="A227">
        <v>805</v>
      </c>
      <c r="B227">
        <v>0.41310000000000002</v>
      </c>
      <c r="C227" s="1">
        <v>2.9999999999999997E-4</v>
      </c>
      <c r="D227" s="1">
        <v>9.9999999999999995E-7</v>
      </c>
      <c r="E227" t="s">
        <v>5</v>
      </c>
      <c r="F227" t="s">
        <v>2</v>
      </c>
      <c r="G227" s="1">
        <v>3.0904709999999998E-2</v>
      </c>
      <c r="H227" s="1">
        <v>10</v>
      </c>
    </row>
    <row r="228" spans="1:8" x14ac:dyDescent="0.3">
      <c r="A228">
        <v>705</v>
      </c>
      <c r="B228">
        <v>0.68659999999999999</v>
      </c>
      <c r="C228" s="1">
        <v>2.9999999999999997E-4</v>
      </c>
      <c r="D228" s="1">
        <v>9.9999999999999995E-7</v>
      </c>
      <c r="E228" t="s">
        <v>6</v>
      </c>
      <c r="F228" t="s">
        <v>2</v>
      </c>
      <c r="G228" s="1">
        <v>1.9497380000000002E-2</v>
      </c>
      <c r="H228" s="1">
        <v>10</v>
      </c>
    </row>
    <row r="229" spans="1:8" x14ac:dyDescent="0.3">
      <c r="A229">
        <v>805</v>
      </c>
      <c r="B229">
        <v>0.68659999999999999</v>
      </c>
      <c r="C229" s="1">
        <v>2.9999999999999997E-4</v>
      </c>
      <c r="D229" s="1">
        <v>9.9999999999999995E-7</v>
      </c>
      <c r="E229" t="s">
        <v>6</v>
      </c>
      <c r="F229" t="s">
        <v>2</v>
      </c>
      <c r="G229" s="1">
        <v>3.2446860000000001E-2</v>
      </c>
      <c r="H229" s="1">
        <v>10</v>
      </c>
    </row>
    <row r="230" spans="1:8" x14ac:dyDescent="0.3">
      <c r="A230">
        <v>705</v>
      </c>
      <c r="B230">
        <v>1.6143000000000001</v>
      </c>
      <c r="C230" s="1">
        <v>2.9999999999999997E-4</v>
      </c>
      <c r="D230" s="1">
        <v>9.9999999999999995E-7</v>
      </c>
      <c r="E230" t="s">
        <v>7</v>
      </c>
      <c r="F230" t="s">
        <v>2</v>
      </c>
      <c r="G230" s="1">
        <v>2.7933739999999999E-2</v>
      </c>
      <c r="H230" s="1">
        <v>10</v>
      </c>
    </row>
    <row r="231" spans="1:8" x14ac:dyDescent="0.3">
      <c r="A231">
        <v>805</v>
      </c>
      <c r="B231">
        <v>1.6143000000000001</v>
      </c>
      <c r="C231" s="1">
        <v>2.9999999999999997E-4</v>
      </c>
      <c r="D231" s="1">
        <v>9.9999999999999995E-7</v>
      </c>
      <c r="E231" t="s">
        <v>7</v>
      </c>
      <c r="F231" t="s">
        <v>2</v>
      </c>
      <c r="G231" s="1">
        <v>4.2801949999999998E-2</v>
      </c>
      <c r="H231" s="1">
        <v>10</v>
      </c>
    </row>
    <row r="232" spans="1:8" x14ac:dyDescent="0.3">
      <c r="A232">
        <v>705</v>
      </c>
      <c r="B232">
        <v>2.8645999999999998</v>
      </c>
      <c r="C232" s="1">
        <v>2.9999999999999997E-4</v>
      </c>
      <c r="D232" s="1">
        <v>9.9999999999999995E-7</v>
      </c>
      <c r="E232" t="s">
        <v>8</v>
      </c>
      <c r="F232" t="s">
        <v>2</v>
      </c>
      <c r="G232" s="1">
        <v>4.7044420000000003E-2</v>
      </c>
      <c r="H232" s="1">
        <v>10</v>
      </c>
    </row>
    <row r="233" spans="1:8" x14ac:dyDescent="0.3">
      <c r="A233">
        <v>805</v>
      </c>
      <c r="B233">
        <v>2.8645999999999998</v>
      </c>
      <c r="C233" s="1">
        <v>2.9999999999999997E-4</v>
      </c>
      <c r="D233" s="1">
        <v>9.9999999999999995E-7</v>
      </c>
      <c r="E233" t="s">
        <v>8</v>
      </c>
      <c r="F233" t="s">
        <v>2</v>
      </c>
      <c r="G233" s="1">
        <v>6.3854090000000002E-2</v>
      </c>
      <c r="H233" s="1">
        <v>10</v>
      </c>
    </row>
    <row r="234" spans="1:8" x14ac:dyDescent="0.3">
      <c r="A234">
        <v>705</v>
      </c>
      <c r="B234">
        <v>4.3764000000000003</v>
      </c>
      <c r="C234" s="1">
        <v>2.9999999999999997E-4</v>
      </c>
      <c r="D234" s="1">
        <v>9.9999999999999995E-7</v>
      </c>
      <c r="E234" t="s">
        <v>9</v>
      </c>
      <c r="F234" t="s">
        <v>2</v>
      </c>
      <c r="G234" s="1">
        <v>7.4245560000000002E-2</v>
      </c>
      <c r="H234" s="1">
        <v>10</v>
      </c>
    </row>
    <row r="235" spans="1:8" x14ac:dyDescent="0.3">
      <c r="A235">
        <v>805</v>
      </c>
      <c r="B235">
        <v>4.3764000000000003</v>
      </c>
      <c r="C235" s="1">
        <v>2.9999999999999997E-4</v>
      </c>
      <c r="D235" s="1">
        <v>9.9999999999999995E-7</v>
      </c>
      <c r="E235" t="s">
        <v>9</v>
      </c>
      <c r="F235" t="s">
        <v>2</v>
      </c>
      <c r="G235" s="1">
        <v>8.3075549999999998E-2</v>
      </c>
      <c r="H235" s="1">
        <v>10</v>
      </c>
    </row>
    <row r="236" spans="1:8" x14ac:dyDescent="0.3">
      <c r="A236">
        <v>705</v>
      </c>
      <c r="B236">
        <v>4.7237999999999998</v>
      </c>
      <c r="C236" s="1">
        <v>2.9999999999999997E-4</v>
      </c>
      <c r="D236" s="1">
        <v>9.9999999999999995E-7</v>
      </c>
      <c r="E236" t="s">
        <v>10</v>
      </c>
      <c r="F236" t="s">
        <v>11</v>
      </c>
      <c r="G236" s="1">
        <v>0.1109801</v>
      </c>
      <c r="H236" s="1">
        <v>10</v>
      </c>
    </row>
    <row r="237" spans="1:8" x14ac:dyDescent="0.3">
      <c r="A237">
        <v>805</v>
      </c>
      <c r="B237">
        <v>4.7237999999999998</v>
      </c>
      <c r="C237" s="1">
        <v>2.9999999999999997E-4</v>
      </c>
      <c r="D237" s="1">
        <v>9.9999999999999995E-7</v>
      </c>
      <c r="E237" t="s">
        <v>10</v>
      </c>
      <c r="F237" t="s">
        <v>11</v>
      </c>
      <c r="G237" s="1">
        <v>9.7028370000000003E-2</v>
      </c>
      <c r="H237" s="1">
        <v>10</v>
      </c>
    </row>
    <row r="238" spans="1:8" x14ac:dyDescent="0.3">
      <c r="A238">
        <v>705</v>
      </c>
      <c r="B238">
        <v>14.428599999999999</v>
      </c>
      <c r="C238" s="1">
        <v>2.9999999999999997E-4</v>
      </c>
      <c r="D238" s="1">
        <v>9.9999999999999995E-7</v>
      </c>
      <c r="E238" t="s">
        <v>12</v>
      </c>
      <c r="F238" t="s">
        <v>11</v>
      </c>
      <c r="G238" s="1">
        <v>0.16554679999999999</v>
      </c>
      <c r="H238" s="1">
        <v>10</v>
      </c>
    </row>
    <row r="239" spans="1:8" x14ac:dyDescent="0.3">
      <c r="A239">
        <v>805</v>
      </c>
      <c r="B239">
        <v>14.428599999999999</v>
      </c>
      <c r="C239" s="1">
        <v>2.9999999999999997E-4</v>
      </c>
      <c r="D239" s="1">
        <v>9.9999999999999995E-7</v>
      </c>
      <c r="E239" t="s">
        <v>12</v>
      </c>
      <c r="F239" t="s">
        <v>11</v>
      </c>
      <c r="G239" s="1">
        <v>0.14172789999999999</v>
      </c>
      <c r="H239" s="1">
        <v>10</v>
      </c>
    </row>
    <row r="240" spans="1:8" x14ac:dyDescent="0.3">
      <c r="A240">
        <v>705</v>
      </c>
      <c r="B240">
        <v>14.580170000000001</v>
      </c>
      <c r="C240" s="1">
        <v>2.9999999999999997E-4</v>
      </c>
      <c r="D240" s="1">
        <v>9.9999999999999995E-7</v>
      </c>
      <c r="E240" t="s">
        <v>13</v>
      </c>
      <c r="F240" t="s">
        <v>11</v>
      </c>
      <c r="G240" s="1">
        <v>0.1969844</v>
      </c>
      <c r="H240" s="1">
        <v>10</v>
      </c>
    </row>
    <row r="241" spans="1:8" x14ac:dyDescent="0.3">
      <c r="A241">
        <v>805</v>
      </c>
      <c r="B241">
        <v>14.580170000000001</v>
      </c>
      <c r="C241" s="1">
        <v>2.9999999999999997E-4</v>
      </c>
      <c r="D241" s="1">
        <v>9.9999999999999995E-7</v>
      </c>
      <c r="E241" t="s">
        <v>13</v>
      </c>
      <c r="F241" t="s">
        <v>11</v>
      </c>
      <c r="G241" s="1">
        <v>0.23640050000000001</v>
      </c>
      <c r="H241" s="1">
        <v>10</v>
      </c>
    </row>
    <row r="242" spans="1:8" x14ac:dyDescent="0.3">
      <c r="A242">
        <v>705</v>
      </c>
      <c r="B242">
        <v>30.7699</v>
      </c>
      <c r="C242" s="1">
        <v>2.9999999999999997E-4</v>
      </c>
      <c r="D242" s="1">
        <v>9.9999999999999995E-7</v>
      </c>
      <c r="E242" t="s">
        <v>14</v>
      </c>
      <c r="F242" t="s">
        <v>11</v>
      </c>
      <c r="G242" s="1">
        <v>7.6188860000000002E-5</v>
      </c>
      <c r="H242" s="1">
        <v>10</v>
      </c>
    </row>
    <row r="243" spans="1:8" x14ac:dyDescent="0.3">
      <c r="A243">
        <v>805</v>
      </c>
      <c r="B243">
        <v>30.7699</v>
      </c>
      <c r="C243" s="1">
        <v>2.9999999999999997E-4</v>
      </c>
      <c r="D243" s="1">
        <v>9.9999999999999995E-7</v>
      </c>
      <c r="E243" t="s">
        <v>14</v>
      </c>
      <c r="F243" t="s">
        <v>11</v>
      </c>
      <c r="G243" s="1">
        <v>7.8002079999999995E-5</v>
      </c>
      <c r="H243" s="1">
        <v>10</v>
      </c>
    </row>
    <row r="244" spans="1:8" x14ac:dyDescent="0.3">
      <c r="A244">
        <v>705</v>
      </c>
      <c r="B244">
        <v>0</v>
      </c>
      <c r="C244" s="1">
        <v>1E-4</v>
      </c>
      <c r="D244" s="1">
        <v>9.9999999999999995E-7</v>
      </c>
      <c r="E244" t="s">
        <v>3</v>
      </c>
      <c r="F244" t="s">
        <v>2</v>
      </c>
      <c r="G244" s="1">
        <v>5.9540619999999998E-5</v>
      </c>
      <c r="H244" s="1">
        <v>10</v>
      </c>
    </row>
    <row r="245" spans="1:8" x14ac:dyDescent="0.3">
      <c r="A245">
        <v>805</v>
      </c>
      <c r="B245">
        <v>0</v>
      </c>
      <c r="C245" s="1">
        <v>1E-4</v>
      </c>
      <c r="D245" s="1">
        <v>9.9999999999999995E-7</v>
      </c>
      <c r="E245" t="s">
        <v>3</v>
      </c>
      <c r="F245" t="s">
        <v>2</v>
      </c>
      <c r="G245" s="1">
        <v>1.8178440000000001E-2</v>
      </c>
      <c r="H245" s="1">
        <v>10</v>
      </c>
    </row>
    <row r="246" spans="1:8" x14ac:dyDescent="0.3">
      <c r="A246">
        <v>705</v>
      </c>
      <c r="B246">
        <v>0.28050000000000003</v>
      </c>
      <c r="C246" s="1">
        <v>1E-4</v>
      </c>
      <c r="D246" s="1">
        <v>9.9999999999999995E-7</v>
      </c>
      <c r="E246" t="s">
        <v>4</v>
      </c>
      <c r="F246" t="s">
        <v>2</v>
      </c>
      <c r="G246" s="1">
        <v>1E-4</v>
      </c>
      <c r="H246" s="1">
        <v>10</v>
      </c>
    </row>
    <row r="247" spans="1:8" x14ac:dyDescent="0.3">
      <c r="A247">
        <v>805</v>
      </c>
      <c r="B247">
        <v>0.28050000000000003</v>
      </c>
      <c r="C247" s="1">
        <v>1E-4</v>
      </c>
      <c r="D247" s="1">
        <v>9.9999999999999995E-7</v>
      </c>
      <c r="E247" t="s">
        <v>4</v>
      </c>
      <c r="F247" t="s">
        <v>2</v>
      </c>
      <c r="G247" s="1">
        <v>2.3892679999999999E-2</v>
      </c>
      <c r="H247" s="1">
        <v>10</v>
      </c>
    </row>
    <row r="248" spans="1:8" x14ac:dyDescent="0.3">
      <c r="A248">
        <v>705</v>
      </c>
      <c r="B248">
        <v>0.41310000000000002</v>
      </c>
      <c r="C248" s="1">
        <v>1E-4</v>
      </c>
      <c r="D248" s="1">
        <v>9.9999999999999995E-7</v>
      </c>
      <c r="E248" t="s">
        <v>5</v>
      </c>
      <c r="F248" t="s">
        <v>2</v>
      </c>
      <c r="G248" s="1">
        <v>5.4567920000000002E-3</v>
      </c>
      <c r="H248" s="1">
        <v>10</v>
      </c>
    </row>
    <row r="249" spans="1:8" x14ac:dyDescent="0.3">
      <c r="A249">
        <v>805</v>
      </c>
      <c r="B249">
        <v>0.41310000000000002</v>
      </c>
      <c r="C249" s="1">
        <v>1E-4</v>
      </c>
      <c r="D249" s="1">
        <v>9.9999999999999995E-7</v>
      </c>
      <c r="E249" t="s">
        <v>5</v>
      </c>
      <c r="F249" t="s">
        <v>2</v>
      </c>
      <c r="G249" s="1">
        <v>2.6354619999999999E-2</v>
      </c>
      <c r="H249" s="1">
        <v>10</v>
      </c>
    </row>
    <row r="250" spans="1:8" x14ac:dyDescent="0.3">
      <c r="A250">
        <v>705</v>
      </c>
      <c r="B250">
        <v>0.68659999999999999</v>
      </c>
      <c r="C250" s="1">
        <v>1E-4</v>
      </c>
      <c r="D250" s="1">
        <v>9.9999999999999995E-7</v>
      </c>
      <c r="E250" t="s">
        <v>6</v>
      </c>
      <c r="F250" t="s">
        <v>2</v>
      </c>
      <c r="G250" s="1">
        <v>9.4738219999999998E-3</v>
      </c>
      <c r="H250" s="1">
        <v>10</v>
      </c>
    </row>
    <row r="251" spans="1:8" x14ac:dyDescent="0.3">
      <c r="A251">
        <v>805</v>
      </c>
      <c r="B251">
        <v>0.68659999999999999</v>
      </c>
      <c r="C251" s="1">
        <v>1E-4</v>
      </c>
      <c r="D251" s="1">
        <v>9.9999999999999995E-7</v>
      </c>
      <c r="E251" t="s">
        <v>6</v>
      </c>
      <c r="F251" t="s">
        <v>2</v>
      </c>
      <c r="G251" s="1">
        <v>2.9464259999999999E-2</v>
      </c>
      <c r="H251" s="1">
        <v>10</v>
      </c>
    </row>
    <row r="252" spans="1:8" x14ac:dyDescent="0.3">
      <c r="A252">
        <v>705</v>
      </c>
      <c r="B252">
        <v>1.6143000000000001</v>
      </c>
      <c r="C252" s="1">
        <v>1E-4</v>
      </c>
      <c r="D252" s="1">
        <v>9.9999999999999995E-7</v>
      </c>
      <c r="E252" t="s">
        <v>7</v>
      </c>
      <c r="F252" t="s">
        <v>2</v>
      </c>
      <c r="G252" s="1">
        <v>2.4085260000000001E-2</v>
      </c>
      <c r="H252" s="1">
        <v>10</v>
      </c>
    </row>
    <row r="253" spans="1:8" x14ac:dyDescent="0.3">
      <c r="A253">
        <v>805</v>
      </c>
      <c r="B253">
        <v>1.6143000000000001</v>
      </c>
      <c r="C253" s="1">
        <v>1E-4</v>
      </c>
      <c r="D253" s="1">
        <v>9.9999999999999995E-7</v>
      </c>
      <c r="E253" t="s">
        <v>7</v>
      </c>
      <c r="F253" t="s">
        <v>2</v>
      </c>
      <c r="G253" s="1">
        <v>3.710331E-2</v>
      </c>
      <c r="H253" s="1">
        <v>10</v>
      </c>
    </row>
    <row r="254" spans="1:8" x14ac:dyDescent="0.3">
      <c r="A254">
        <v>705</v>
      </c>
      <c r="B254">
        <v>2.8645999999999998</v>
      </c>
      <c r="C254" s="1">
        <v>1E-4</v>
      </c>
      <c r="D254" s="1">
        <v>9.9999999999999995E-7</v>
      </c>
      <c r="E254" t="s">
        <v>8</v>
      </c>
      <c r="F254" t="s">
        <v>2</v>
      </c>
      <c r="G254" s="1">
        <v>3.9984239999999997E-2</v>
      </c>
      <c r="H254" s="1">
        <v>10</v>
      </c>
    </row>
    <row r="255" spans="1:8" x14ac:dyDescent="0.3">
      <c r="A255">
        <v>805</v>
      </c>
      <c r="B255">
        <v>2.8645999999999998</v>
      </c>
      <c r="C255" s="1">
        <v>1E-4</v>
      </c>
      <c r="D255" s="1">
        <v>9.9999999999999995E-7</v>
      </c>
      <c r="E255" t="s">
        <v>8</v>
      </c>
      <c r="F255" t="s">
        <v>2</v>
      </c>
      <c r="G255" s="1">
        <v>5.6205280000000003E-2</v>
      </c>
      <c r="H255" s="1">
        <v>10</v>
      </c>
    </row>
    <row r="256" spans="1:8" x14ac:dyDescent="0.3">
      <c r="A256">
        <v>705</v>
      </c>
      <c r="B256">
        <v>4.3764000000000003</v>
      </c>
      <c r="C256" s="1">
        <v>1E-4</v>
      </c>
      <c r="D256" s="1">
        <v>9.9999999999999995E-7</v>
      </c>
      <c r="E256" t="s">
        <v>9</v>
      </c>
      <c r="F256" t="s">
        <v>2</v>
      </c>
      <c r="G256" s="1">
        <v>6.7515169999999999E-2</v>
      </c>
      <c r="H256" s="1">
        <v>10</v>
      </c>
    </row>
    <row r="257" spans="1:8" x14ac:dyDescent="0.3">
      <c r="A257">
        <v>805</v>
      </c>
      <c r="B257">
        <v>4.3764000000000003</v>
      </c>
      <c r="C257" s="1">
        <v>1E-4</v>
      </c>
      <c r="D257" s="1">
        <v>9.9999999999999995E-7</v>
      </c>
      <c r="E257" t="s">
        <v>9</v>
      </c>
      <c r="F257" t="s">
        <v>2</v>
      </c>
      <c r="G257" s="1">
        <v>7.4097949999999996E-2</v>
      </c>
      <c r="H257" s="1">
        <v>10</v>
      </c>
    </row>
    <row r="258" spans="1:8" x14ac:dyDescent="0.3">
      <c r="A258">
        <v>705</v>
      </c>
      <c r="B258">
        <v>4.7237999999999998</v>
      </c>
      <c r="C258" s="1">
        <v>1E-4</v>
      </c>
      <c r="D258" s="1">
        <v>9.9999999999999995E-7</v>
      </c>
      <c r="E258" t="s">
        <v>10</v>
      </c>
      <c r="F258" t="s">
        <v>11</v>
      </c>
      <c r="G258" s="1">
        <v>7.9977099999999995E-2</v>
      </c>
      <c r="H258" s="1">
        <v>10</v>
      </c>
    </row>
    <row r="259" spans="1:8" x14ac:dyDescent="0.3">
      <c r="A259">
        <v>805</v>
      </c>
      <c r="B259">
        <v>4.7237999999999998</v>
      </c>
      <c r="C259" s="1">
        <v>1E-4</v>
      </c>
      <c r="D259" s="1">
        <v>9.9999999999999995E-7</v>
      </c>
      <c r="E259" t="s">
        <v>10</v>
      </c>
      <c r="F259" t="s">
        <v>11</v>
      </c>
      <c r="G259" s="1">
        <v>7.8051960000000004E-2</v>
      </c>
      <c r="H259" s="1">
        <v>10</v>
      </c>
    </row>
    <row r="260" spans="1:8" x14ac:dyDescent="0.3">
      <c r="A260">
        <v>705</v>
      </c>
      <c r="B260">
        <v>14.428599999999999</v>
      </c>
      <c r="C260" s="1">
        <v>1E-4</v>
      </c>
      <c r="D260" s="1">
        <v>9.9999999999999995E-7</v>
      </c>
      <c r="E260" t="s">
        <v>12</v>
      </c>
      <c r="F260" t="s">
        <v>11</v>
      </c>
      <c r="G260" s="1">
        <v>0.1257819</v>
      </c>
      <c r="H260" s="1">
        <v>10</v>
      </c>
    </row>
    <row r="261" spans="1:8" x14ac:dyDescent="0.3">
      <c r="A261">
        <v>805</v>
      </c>
      <c r="B261">
        <v>14.428599999999999</v>
      </c>
      <c r="C261" s="1">
        <v>1E-4</v>
      </c>
      <c r="D261" s="1">
        <v>9.9999999999999995E-7</v>
      </c>
      <c r="E261" t="s">
        <v>12</v>
      </c>
      <c r="F261" t="s">
        <v>11</v>
      </c>
      <c r="G261" s="1">
        <v>0.1180884</v>
      </c>
      <c r="H261" s="1">
        <v>10</v>
      </c>
    </row>
    <row r="262" spans="1:8" x14ac:dyDescent="0.3">
      <c r="A262">
        <v>705</v>
      </c>
      <c r="B262">
        <v>14.580170000000001</v>
      </c>
      <c r="C262" s="1">
        <v>1E-4</v>
      </c>
      <c r="D262" s="1">
        <v>9.9999999999999995E-7</v>
      </c>
      <c r="E262" t="s">
        <v>13</v>
      </c>
      <c r="F262" t="s">
        <v>11</v>
      </c>
      <c r="G262" s="1">
        <v>0.19176879999999999</v>
      </c>
      <c r="H262" s="1">
        <v>10</v>
      </c>
    </row>
    <row r="263" spans="1:8" x14ac:dyDescent="0.3">
      <c r="A263">
        <v>805</v>
      </c>
      <c r="B263">
        <v>14.580170000000001</v>
      </c>
      <c r="C263" s="1">
        <v>1E-4</v>
      </c>
      <c r="D263" s="1">
        <v>9.9999999999999995E-7</v>
      </c>
      <c r="E263" t="s">
        <v>13</v>
      </c>
      <c r="F263" t="s">
        <v>11</v>
      </c>
      <c r="G263" s="1">
        <v>0.16999520000000001</v>
      </c>
      <c r="H263" s="1">
        <v>10</v>
      </c>
    </row>
    <row r="264" spans="1:8" x14ac:dyDescent="0.3">
      <c r="A264">
        <v>705</v>
      </c>
      <c r="B264">
        <v>30.7699</v>
      </c>
      <c r="C264" s="1">
        <v>1E-4</v>
      </c>
      <c r="D264" s="1">
        <v>9.9999999999999995E-7</v>
      </c>
      <c r="E264" t="s">
        <v>14</v>
      </c>
      <c r="F264" t="s">
        <v>11</v>
      </c>
      <c r="G264" s="1">
        <v>7.617875E-5</v>
      </c>
      <c r="H264" s="1">
        <v>10</v>
      </c>
    </row>
    <row r="265" spans="1:8" x14ac:dyDescent="0.3">
      <c r="A265">
        <v>805</v>
      </c>
      <c r="B265">
        <v>30.7699</v>
      </c>
      <c r="C265" s="1">
        <v>1E-4</v>
      </c>
      <c r="D265" s="1">
        <v>9.9999999999999995E-7</v>
      </c>
      <c r="E265" t="s">
        <v>14</v>
      </c>
      <c r="F265" t="s">
        <v>11</v>
      </c>
      <c r="G265" s="1">
        <v>7.6919749999999998E-5</v>
      </c>
      <c r="H265" s="1">
        <v>10</v>
      </c>
    </row>
    <row r="266" spans="1:8" x14ac:dyDescent="0.3">
      <c r="A266">
        <v>705</v>
      </c>
      <c r="B266">
        <v>0</v>
      </c>
      <c r="C266" s="1">
        <v>8.9999999999999998E-4</v>
      </c>
      <c r="D266" s="1">
        <v>9.9999999999999995E-7</v>
      </c>
      <c r="E266" t="s">
        <v>3</v>
      </c>
      <c r="F266" t="s">
        <v>2</v>
      </c>
      <c r="G266" s="1">
        <v>1.161098E-2</v>
      </c>
      <c r="H266" s="1">
        <v>10</v>
      </c>
    </row>
    <row r="267" spans="1:8" x14ac:dyDescent="0.3">
      <c r="A267">
        <v>805</v>
      </c>
      <c r="B267">
        <v>0</v>
      </c>
      <c r="C267" s="1">
        <v>8.9999999999999998E-4</v>
      </c>
      <c r="D267" s="1">
        <v>9.9999999999999995E-7</v>
      </c>
      <c r="E267" t="s">
        <v>3</v>
      </c>
      <c r="F267" t="s">
        <v>2</v>
      </c>
      <c r="G267" s="1">
        <v>3.6186830000000003E-2</v>
      </c>
      <c r="H267" s="1">
        <v>10</v>
      </c>
    </row>
    <row r="268" spans="1:8" x14ac:dyDescent="0.3">
      <c r="A268">
        <v>705</v>
      </c>
      <c r="B268">
        <v>0.28050000000000003</v>
      </c>
      <c r="C268" s="1">
        <v>8.9999999999999998E-4</v>
      </c>
      <c r="D268" s="1">
        <v>9.9999999999999995E-7</v>
      </c>
      <c r="E268" t="s">
        <v>4</v>
      </c>
      <c r="F268" t="s">
        <v>2</v>
      </c>
      <c r="G268" s="1">
        <v>1.5951139999999999E-2</v>
      </c>
      <c r="H268" s="1">
        <v>10</v>
      </c>
    </row>
    <row r="269" spans="1:8" x14ac:dyDescent="0.3">
      <c r="A269">
        <v>805</v>
      </c>
      <c r="B269">
        <v>0.28050000000000003</v>
      </c>
      <c r="C269" s="1">
        <v>8.9999999999999998E-4</v>
      </c>
      <c r="D269" s="1">
        <v>9.9999999999999995E-7</v>
      </c>
      <c r="E269" t="s">
        <v>4</v>
      </c>
      <c r="F269" t="s">
        <v>2</v>
      </c>
      <c r="G269" s="1">
        <v>3.6821970000000002E-2</v>
      </c>
      <c r="H269" s="1">
        <v>10</v>
      </c>
    </row>
    <row r="270" spans="1:8" x14ac:dyDescent="0.3">
      <c r="A270">
        <v>705</v>
      </c>
      <c r="B270">
        <v>0.41310000000000002</v>
      </c>
      <c r="C270" s="1">
        <v>8.9999999999999998E-4</v>
      </c>
      <c r="D270" s="1">
        <v>9.9999999999999995E-7</v>
      </c>
      <c r="E270" t="s">
        <v>5</v>
      </c>
      <c r="F270" t="s">
        <v>2</v>
      </c>
      <c r="G270" s="1">
        <v>1.6946019999999999E-2</v>
      </c>
      <c r="H270" s="1">
        <v>10</v>
      </c>
    </row>
    <row r="271" spans="1:8" x14ac:dyDescent="0.3">
      <c r="A271">
        <v>805</v>
      </c>
      <c r="B271">
        <v>0.41310000000000002</v>
      </c>
      <c r="C271" s="1">
        <v>8.9999999999999998E-4</v>
      </c>
      <c r="D271" s="1">
        <v>9.9999999999999995E-7</v>
      </c>
      <c r="E271" t="s">
        <v>5</v>
      </c>
      <c r="F271" t="s">
        <v>2</v>
      </c>
      <c r="G271" s="1">
        <v>3.4858180000000002E-2</v>
      </c>
      <c r="H271" s="1">
        <v>10</v>
      </c>
    </row>
    <row r="272" spans="1:8" x14ac:dyDescent="0.3">
      <c r="A272">
        <v>705</v>
      </c>
      <c r="B272">
        <v>0.68659999999999999</v>
      </c>
      <c r="C272" s="1">
        <v>8.9999999999999998E-4</v>
      </c>
      <c r="D272" s="1">
        <v>9.9999999999999995E-7</v>
      </c>
      <c r="E272" t="s">
        <v>6</v>
      </c>
      <c r="F272" t="s">
        <v>2</v>
      </c>
      <c r="G272" s="1">
        <v>2.9114089999999999E-2</v>
      </c>
      <c r="H272" s="1">
        <v>10</v>
      </c>
    </row>
    <row r="273" spans="1:8" x14ac:dyDescent="0.3">
      <c r="A273">
        <v>805</v>
      </c>
      <c r="B273">
        <v>0.68659999999999999</v>
      </c>
      <c r="C273" s="1">
        <v>8.9999999999999998E-4</v>
      </c>
      <c r="D273" s="1">
        <v>9.9999999999999995E-7</v>
      </c>
      <c r="E273" t="s">
        <v>6</v>
      </c>
      <c r="F273" t="s">
        <v>2</v>
      </c>
      <c r="G273" s="1">
        <v>3.8712259999999998E-2</v>
      </c>
      <c r="H273" s="1">
        <v>10</v>
      </c>
    </row>
    <row r="274" spans="1:8" x14ac:dyDescent="0.3">
      <c r="A274">
        <v>705</v>
      </c>
      <c r="B274">
        <v>1.6143000000000001</v>
      </c>
      <c r="C274" s="1">
        <v>8.9999999999999998E-4</v>
      </c>
      <c r="D274" s="1">
        <v>9.9999999999999995E-7</v>
      </c>
      <c r="E274" t="s">
        <v>7</v>
      </c>
      <c r="F274" t="s">
        <v>2</v>
      </c>
      <c r="G274" s="1">
        <v>3.7893950000000003E-2</v>
      </c>
      <c r="H274" s="1">
        <v>10</v>
      </c>
    </row>
    <row r="275" spans="1:8" x14ac:dyDescent="0.3">
      <c r="A275">
        <v>805</v>
      </c>
      <c r="B275">
        <v>1.6143000000000001</v>
      </c>
      <c r="C275" s="1">
        <v>8.9999999999999998E-4</v>
      </c>
      <c r="D275" s="1">
        <v>9.9999999999999995E-7</v>
      </c>
      <c r="E275" t="s">
        <v>7</v>
      </c>
      <c r="F275" t="s">
        <v>2</v>
      </c>
      <c r="G275" s="1">
        <v>4.6266790000000002E-2</v>
      </c>
      <c r="H275" s="1">
        <v>10</v>
      </c>
    </row>
    <row r="276" spans="1:8" x14ac:dyDescent="0.3">
      <c r="A276">
        <v>705</v>
      </c>
      <c r="B276">
        <v>2.8645999999999998</v>
      </c>
      <c r="C276" s="1">
        <v>8.9999999999999998E-4</v>
      </c>
      <c r="D276" s="1">
        <v>9.9999999999999995E-7</v>
      </c>
      <c r="E276" t="s">
        <v>8</v>
      </c>
      <c r="F276" t="s">
        <v>2</v>
      </c>
      <c r="G276" s="1">
        <v>5.2031960000000002E-2</v>
      </c>
      <c r="H276" s="1">
        <v>10</v>
      </c>
    </row>
    <row r="277" spans="1:8" x14ac:dyDescent="0.3">
      <c r="A277">
        <v>805</v>
      </c>
      <c r="B277">
        <v>2.8645999999999998</v>
      </c>
      <c r="C277" s="1">
        <v>8.9999999999999998E-4</v>
      </c>
      <c r="D277" s="1">
        <v>9.9999999999999995E-7</v>
      </c>
      <c r="E277" t="s">
        <v>8</v>
      </c>
      <c r="F277" t="s">
        <v>2</v>
      </c>
      <c r="G277" s="1">
        <v>6.4657740000000005E-2</v>
      </c>
      <c r="H277" s="1">
        <v>10</v>
      </c>
    </row>
    <row r="278" spans="1:8" x14ac:dyDescent="0.3">
      <c r="A278">
        <v>705</v>
      </c>
      <c r="B278">
        <v>4.3764000000000003</v>
      </c>
      <c r="C278" s="1">
        <v>8.9999999999999998E-4</v>
      </c>
      <c r="D278" s="1">
        <v>9.9999999999999995E-7</v>
      </c>
      <c r="E278" t="s">
        <v>9</v>
      </c>
      <c r="F278" t="s">
        <v>2</v>
      </c>
      <c r="G278" s="1">
        <v>7.464287E-2</v>
      </c>
      <c r="H278" s="1">
        <v>10</v>
      </c>
    </row>
    <row r="279" spans="1:8" x14ac:dyDescent="0.3">
      <c r="A279">
        <v>805</v>
      </c>
      <c r="B279">
        <v>4.3764000000000003</v>
      </c>
      <c r="C279" s="1">
        <v>8.9999999999999998E-4</v>
      </c>
      <c r="D279" s="1">
        <v>9.9999999999999995E-7</v>
      </c>
      <c r="E279" t="s">
        <v>9</v>
      </c>
      <c r="F279" t="s">
        <v>2</v>
      </c>
      <c r="G279" s="1">
        <v>9.3745889999999998E-2</v>
      </c>
      <c r="H279" s="1">
        <v>10</v>
      </c>
    </row>
    <row r="280" spans="1:8" x14ac:dyDescent="0.3">
      <c r="A280">
        <v>705</v>
      </c>
      <c r="B280">
        <v>4.7237999999999998</v>
      </c>
      <c r="C280" s="1">
        <v>8.9999999999999998E-4</v>
      </c>
      <c r="D280" s="1">
        <v>9.9999999999999995E-7</v>
      </c>
      <c r="E280" t="s">
        <v>10</v>
      </c>
      <c r="F280" t="s">
        <v>11</v>
      </c>
      <c r="G280" s="1">
        <v>9.3446979999999999E-2</v>
      </c>
      <c r="H280" s="1">
        <v>10</v>
      </c>
    </row>
    <row r="281" spans="1:8" x14ac:dyDescent="0.3">
      <c r="A281">
        <v>805</v>
      </c>
      <c r="B281">
        <v>4.7237999999999998</v>
      </c>
      <c r="C281" s="1">
        <v>8.9999999999999998E-4</v>
      </c>
      <c r="D281" s="1">
        <v>9.9999999999999995E-7</v>
      </c>
      <c r="E281" t="s">
        <v>10</v>
      </c>
      <c r="F281" t="s">
        <v>11</v>
      </c>
      <c r="G281" s="1">
        <v>9.6498260000000002E-2</v>
      </c>
      <c r="H281" s="1">
        <v>10</v>
      </c>
    </row>
    <row r="282" spans="1:8" x14ac:dyDescent="0.3">
      <c r="A282">
        <v>705</v>
      </c>
      <c r="B282">
        <v>14.428599999999999</v>
      </c>
      <c r="C282" s="1">
        <v>8.9999999999999998E-4</v>
      </c>
      <c r="D282" s="1">
        <v>9.9999999999999995E-7</v>
      </c>
      <c r="E282" t="s">
        <v>12</v>
      </c>
      <c r="F282" t="s">
        <v>11</v>
      </c>
      <c r="G282" s="1">
        <v>0.1403121</v>
      </c>
      <c r="H282" s="1">
        <v>10</v>
      </c>
    </row>
    <row r="283" spans="1:8" x14ac:dyDescent="0.3">
      <c r="A283">
        <v>805</v>
      </c>
      <c r="B283">
        <v>14.428599999999999</v>
      </c>
      <c r="C283" s="1">
        <v>8.9999999999999998E-4</v>
      </c>
      <c r="D283" s="1">
        <v>9.9999999999999995E-7</v>
      </c>
      <c r="E283" t="s">
        <v>12</v>
      </c>
      <c r="F283" t="s">
        <v>11</v>
      </c>
      <c r="G283" s="1">
        <v>0.13056200000000001</v>
      </c>
      <c r="H283" s="1">
        <v>10</v>
      </c>
    </row>
    <row r="284" spans="1:8" x14ac:dyDescent="0.3">
      <c r="A284">
        <v>705</v>
      </c>
      <c r="B284">
        <v>14.580170000000001</v>
      </c>
      <c r="C284" s="1">
        <v>8.9999999999999998E-4</v>
      </c>
      <c r="D284" s="1">
        <v>9.9999999999999995E-7</v>
      </c>
      <c r="E284" t="s">
        <v>13</v>
      </c>
      <c r="F284" t="s">
        <v>11</v>
      </c>
      <c r="G284" s="1">
        <v>0.24441099999999999</v>
      </c>
      <c r="H284" s="1">
        <v>10</v>
      </c>
    </row>
    <row r="285" spans="1:8" x14ac:dyDescent="0.3">
      <c r="A285">
        <v>805</v>
      </c>
      <c r="B285">
        <v>14.580170000000001</v>
      </c>
      <c r="C285" s="1">
        <v>8.9999999999999998E-4</v>
      </c>
      <c r="D285" s="1">
        <v>9.9999999999999995E-7</v>
      </c>
      <c r="E285" t="s">
        <v>13</v>
      </c>
      <c r="F285" t="s">
        <v>11</v>
      </c>
      <c r="G285" s="1">
        <v>0.2271059</v>
      </c>
      <c r="H285" s="1">
        <v>10</v>
      </c>
    </row>
    <row r="286" spans="1:8" x14ac:dyDescent="0.3">
      <c r="A286">
        <v>705</v>
      </c>
      <c r="B286">
        <v>30.7699</v>
      </c>
      <c r="C286" s="1">
        <v>8.9999999999999998E-4</v>
      </c>
      <c r="D286" s="1">
        <v>9.9999999999999995E-7</v>
      </c>
      <c r="E286" t="s">
        <v>14</v>
      </c>
      <c r="F286" t="s">
        <v>11</v>
      </c>
      <c r="G286" s="1">
        <v>7.8332429999999998E-5</v>
      </c>
      <c r="H286" s="1">
        <v>10</v>
      </c>
    </row>
    <row r="287" spans="1:8" x14ac:dyDescent="0.3">
      <c r="A287">
        <v>805</v>
      </c>
      <c r="B287">
        <v>30.7699</v>
      </c>
      <c r="C287" s="1">
        <v>8.9999999999999998E-4</v>
      </c>
      <c r="D287" s="1">
        <v>9.9999999999999995E-7</v>
      </c>
      <c r="E287" t="s">
        <v>14</v>
      </c>
      <c r="F287" t="s">
        <v>11</v>
      </c>
      <c r="G287" s="1">
        <v>8.4310660000000003E-5</v>
      </c>
      <c r="H287" s="1">
        <v>10</v>
      </c>
    </row>
    <row r="288" spans="1:8" x14ac:dyDescent="0.3">
      <c r="A288">
        <v>705</v>
      </c>
      <c r="B288">
        <v>0</v>
      </c>
      <c r="C288" s="1">
        <v>6.9999999999999999E-4</v>
      </c>
      <c r="D288" s="1">
        <v>9.9999999999999995E-7</v>
      </c>
      <c r="E288" t="s">
        <v>3</v>
      </c>
      <c r="F288" t="s">
        <v>2</v>
      </c>
      <c r="G288" s="1">
        <v>1.161098E-2</v>
      </c>
      <c r="H288" s="1">
        <v>10</v>
      </c>
    </row>
    <row r="289" spans="1:8" x14ac:dyDescent="0.3">
      <c r="A289">
        <v>805</v>
      </c>
      <c r="B289">
        <v>0</v>
      </c>
      <c r="C289" s="1">
        <v>6.9999999999999999E-4</v>
      </c>
      <c r="D289" s="1">
        <v>9.9999999999999995E-7</v>
      </c>
      <c r="E289" t="s">
        <v>3</v>
      </c>
      <c r="F289" t="s">
        <v>2</v>
      </c>
      <c r="G289" s="1">
        <v>3.2618889999999998E-2</v>
      </c>
      <c r="H289" s="1">
        <v>10</v>
      </c>
    </row>
    <row r="290" spans="1:8" x14ac:dyDescent="0.3">
      <c r="A290">
        <v>705</v>
      </c>
      <c r="B290">
        <v>0.28050000000000003</v>
      </c>
      <c r="C290" s="1">
        <v>6.9999999999999999E-4</v>
      </c>
      <c r="D290" s="1">
        <v>9.9999999999999995E-7</v>
      </c>
      <c r="E290" t="s">
        <v>4</v>
      </c>
      <c r="F290" t="s">
        <v>2</v>
      </c>
      <c r="G290" s="1">
        <v>1.314362E-2</v>
      </c>
      <c r="H290" s="1">
        <v>10</v>
      </c>
    </row>
    <row r="291" spans="1:8" x14ac:dyDescent="0.3">
      <c r="A291">
        <v>805</v>
      </c>
      <c r="B291">
        <v>0.28050000000000003</v>
      </c>
      <c r="C291" s="1">
        <v>6.9999999999999999E-4</v>
      </c>
      <c r="D291" s="1">
        <v>9.9999999999999995E-7</v>
      </c>
      <c r="E291" t="s">
        <v>4</v>
      </c>
      <c r="F291" t="s">
        <v>2</v>
      </c>
      <c r="G291" s="1">
        <v>3.3897950000000003E-2</v>
      </c>
      <c r="H291" s="1">
        <v>10</v>
      </c>
    </row>
    <row r="292" spans="1:8" x14ac:dyDescent="0.3">
      <c r="A292">
        <v>705</v>
      </c>
      <c r="B292">
        <v>0.41310000000000002</v>
      </c>
      <c r="C292" s="1">
        <v>6.9999999999999999E-4</v>
      </c>
      <c r="D292" s="1">
        <v>9.9999999999999995E-7</v>
      </c>
      <c r="E292" t="s">
        <v>5</v>
      </c>
      <c r="F292" t="s">
        <v>2</v>
      </c>
      <c r="G292" s="1">
        <v>1.6946019999999999E-2</v>
      </c>
      <c r="H292" s="1">
        <v>10</v>
      </c>
    </row>
    <row r="293" spans="1:8" x14ac:dyDescent="0.3">
      <c r="A293">
        <v>805</v>
      </c>
      <c r="B293">
        <v>0.41310000000000002</v>
      </c>
      <c r="C293" s="1">
        <v>6.9999999999999999E-4</v>
      </c>
      <c r="D293" s="1">
        <v>9.9999999999999995E-7</v>
      </c>
      <c r="E293" t="s">
        <v>5</v>
      </c>
      <c r="F293" t="s">
        <v>2</v>
      </c>
      <c r="G293" s="1">
        <v>3.5669890000000003E-2</v>
      </c>
      <c r="H293" s="1">
        <v>10</v>
      </c>
    </row>
    <row r="294" spans="1:8" x14ac:dyDescent="0.3">
      <c r="A294">
        <v>705</v>
      </c>
      <c r="B294">
        <v>0.68659999999999999</v>
      </c>
      <c r="C294" s="1">
        <v>6.9999999999999999E-4</v>
      </c>
      <c r="D294" s="1">
        <v>9.9999999999999995E-7</v>
      </c>
      <c r="E294" t="s">
        <v>6</v>
      </c>
      <c r="F294" t="s">
        <v>2</v>
      </c>
      <c r="G294" s="1">
        <v>2.3618960000000001E-2</v>
      </c>
      <c r="H294" s="1">
        <v>10</v>
      </c>
    </row>
    <row r="295" spans="1:8" x14ac:dyDescent="0.3">
      <c r="A295">
        <v>805</v>
      </c>
      <c r="B295">
        <v>0.68659999999999999</v>
      </c>
      <c r="C295" s="1">
        <v>6.9999999999999999E-4</v>
      </c>
      <c r="D295" s="1">
        <v>9.9999999999999995E-7</v>
      </c>
      <c r="E295" t="s">
        <v>6</v>
      </c>
      <c r="F295" t="s">
        <v>2</v>
      </c>
      <c r="G295" s="1">
        <v>3.8712259999999998E-2</v>
      </c>
      <c r="H295" s="1">
        <v>10</v>
      </c>
    </row>
    <row r="296" spans="1:8" x14ac:dyDescent="0.3">
      <c r="A296">
        <v>705</v>
      </c>
      <c r="B296">
        <v>1.6143000000000001</v>
      </c>
      <c r="C296" s="1">
        <v>6.9999999999999999E-4</v>
      </c>
      <c r="D296" s="1">
        <v>9.9999999999999995E-7</v>
      </c>
      <c r="E296" t="s">
        <v>7</v>
      </c>
      <c r="F296" t="s">
        <v>2</v>
      </c>
      <c r="G296" s="1">
        <v>3.1699739999999997E-2</v>
      </c>
      <c r="H296" s="1">
        <v>10</v>
      </c>
    </row>
    <row r="297" spans="1:8" x14ac:dyDescent="0.3">
      <c r="A297">
        <v>805</v>
      </c>
      <c r="B297">
        <v>1.6143000000000001</v>
      </c>
      <c r="C297" s="1">
        <v>6.9999999999999999E-4</v>
      </c>
      <c r="D297" s="1">
        <v>9.9999999999999995E-7</v>
      </c>
      <c r="E297" t="s">
        <v>7</v>
      </c>
      <c r="F297" t="s">
        <v>2</v>
      </c>
      <c r="G297" s="1">
        <v>4.6266790000000002E-2</v>
      </c>
      <c r="H297" s="1">
        <v>10</v>
      </c>
    </row>
    <row r="298" spans="1:8" x14ac:dyDescent="0.3">
      <c r="A298">
        <v>705</v>
      </c>
      <c r="B298">
        <v>2.8645999999999998</v>
      </c>
      <c r="C298" s="1">
        <v>6.9999999999999999E-4</v>
      </c>
      <c r="D298" s="1">
        <v>9.9999999999999995E-7</v>
      </c>
      <c r="E298" t="s">
        <v>8</v>
      </c>
      <c r="F298" t="s">
        <v>2</v>
      </c>
      <c r="G298" s="1">
        <v>5.3630549999999999E-2</v>
      </c>
      <c r="H298" s="1">
        <v>10</v>
      </c>
    </row>
    <row r="299" spans="1:8" x14ac:dyDescent="0.3">
      <c r="A299">
        <v>805</v>
      </c>
      <c r="B299">
        <v>2.8645999999999998</v>
      </c>
      <c r="C299" s="1">
        <v>6.9999999999999999E-4</v>
      </c>
      <c r="D299" s="1">
        <v>9.9999999999999995E-7</v>
      </c>
      <c r="E299" t="s">
        <v>8</v>
      </c>
      <c r="F299" t="s">
        <v>2</v>
      </c>
      <c r="G299" s="1">
        <v>6.6577490000000003E-2</v>
      </c>
      <c r="H299" s="1">
        <v>10</v>
      </c>
    </row>
    <row r="300" spans="1:8" x14ac:dyDescent="0.3">
      <c r="A300">
        <v>705</v>
      </c>
      <c r="B300">
        <v>4.3764000000000003</v>
      </c>
      <c r="C300" s="1">
        <v>6.9999999999999999E-4</v>
      </c>
      <c r="D300" s="1">
        <v>9.9999999999999995E-7</v>
      </c>
      <c r="E300" t="s">
        <v>9</v>
      </c>
      <c r="F300" t="s">
        <v>2</v>
      </c>
      <c r="G300" s="1">
        <v>7.8554399999999996E-2</v>
      </c>
      <c r="H300" s="1">
        <v>10</v>
      </c>
    </row>
    <row r="301" spans="1:8" x14ac:dyDescent="0.3">
      <c r="A301">
        <v>805</v>
      </c>
      <c r="B301">
        <v>4.3764000000000003</v>
      </c>
      <c r="C301" s="1">
        <v>6.9999999999999999E-4</v>
      </c>
      <c r="D301" s="1">
        <v>9.9999999999999995E-7</v>
      </c>
      <c r="E301" t="s">
        <v>9</v>
      </c>
      <c r="F301" t="s">
        <v>2</v>
      </c>
      <c r="G301" s="1">
        <v>9.6280690000000002E-2</v>
      </c>
      <c r="H301" s="1">
        <v>10</v>
      </c>
    </row>
    <row r="302" spans="1:8" x14ac:dyDescent="0.3">
      <c r="A302">
        <v>705</v>
      </c>
      <c r="B302">
        <v>4.7237999999999998</v>
      </c>
      <c r="C302" s="1">
        <v>6.9999999999999999E-4</v>
      </c>
      <c r="D302" s="1">
        <v>9.9999999999999995E-7</v>
      </c>
      <c r="E302" t="s">
        <v>10</v>
      </c>
      <c r="F302" t="s">
        <v>11</v>
      </c>
      <c r="G302" s="1">
        <v>0.1097668</v>
      </c>
      <c r="H302" s="1">
        <v>10</v>
      </c>
    </row>
    <row r="303" spans="1:8" x14ac:dyDescent="0.3">
      <c r="A303">
        <v>805</v>
      </c>
      <c r="B303">
        <v>4.7237999999999998</v>
      </c>
      <c r="C303" s="1">
        <v>6.9999999999999999E-4</v>
      </c>
      <c r="D303" s="1">
        <v>9.9999999999999995E-7</v>
      </c>
      <c r="E303" t="s">
        <v>10</v>
      </c>
      <c r="F303" t="s">
        <v>11</v>
      </c>
      <c r="G303" s="1">
        <v>9.8902000000000004E-2</v>
      </c>
      <c r="H303" s="1">
        <v>10</v>
      </c>
    </row>
    <row r="304" spans="1:8" x14ac:dyDescent="0.3">
      <c r="A304">
        <v>705</v>
      </c>
      <c r="B304">
        <v>14.428599999999999</v>
      </c>
      <c r="C304" s="1">
        <v>6.9999999999999999E-4</v>
      </c>
      <c r="D304" s="1">
        <v>9.9999999999999995E-7</v>
      </c>
      <c r="E304" t="s">
        <v>12</v>
      </c>
      <c r="F304" t="s">
        <v>11</v>
      </c>
      <c r="G304" s="1">
        <v>0.1441906</v>
      </c>
      <c r="H304" s="1">
        <v>10</v>
      </c>
    </row>
    <row r="305" spans="1:8" x14ac:dyDescent="0.3">
      <c r="A305">
        <v>805</v>
      </c>
      <c r="B305">
        <v>14.428599999999999</v>
      </c>
      <c r="C305" s="1">
        <v>6.9999999999999999E-4</v>
      </c>
      <c r="D305" s="1">
        <v>9.9999999999999995E-7</v>
      </c>
      <c r="E305" t="s">
        <v>12</v>
      </c>
      <c r="F305" t="s">
        <v>11</v>
      </c>
      <c r="G305" s="1">
        <v>0.1371194</v>
      </c>
      <c r="H305" s="1">
        <v>10</v>
      </c>
    </row>
    <row r="306" spans="1:8" x14ac:dyDescent="0.3">
      <c r="A306">
        <v>705</v>
      </c>
      <c r="B306">
        <v>14.580170000000001</v>
      </c>
      <c r="C306" s="1">
        <v>6.9999999999999999E-4</v>
      </c>
      <c r="D306" s="1">
        <v>9.9999999999999995E-7</v>
      </c>
      <c r="E306" t="s">
        <v>13</v>
      </c>
      <c r="F306" t="s">
        <v>11</v>
      </c>
      <c r="G306" s="1">
        <v>0.24441099999999999</v>
      </c>
      <c r="H306" s="1">
        <v>10</v>
      </c>
    </row>
    <row r="307" spans="1:8" x14ac:dyDescent="0.3">
      <c r="A307">
        <v>805</v>
      </c>
      <c r="B307">
        <v>14.580170000000001</v>
      </c>
      <c r="C307" s="1">
        <v>6.9999999999999999E-4</v>
      </c>
      <c r="D307" s="1">
        <v>9.9999999999999995E-7</v>
      </c>
      <c r="E307" t="s">
        <v>13</v>
      </c>
      <c r="F307" t="s">
        <v>11</v>
      </c>
      <c r="G307" s="1">
        <v>0.2271059</v>
      </c>
      <c r="H307" s="1">
        <v>10</v>
      </c>
    </row>
    <row r="308" spans="1:8" x14ac:dyDescent="0.3">
      <c r="A308">
        <v>705</v>
      </c>
      <c r="B308">
        <v>30.7699</v>
      </c>
      <c r="C308" s="1">
        <v>6.9999999999999999E-4</v>
      </c>
      <c r="D308" s="1">
        <v>9.9999999999999995E-7</v>
      </c>
      <c r="E308" t="s">
        <v>14</v>
      </c>
      <c r="F308" t="s">
        <v>11</v>
      </c>
      <c r="G308" s="1">
        <v>6.5597010000000003E-6</v>
      </c>
      <c r="H308" s="1">
        <v>10</v>
      </c>
    </row>
    <row r="309" spans="1:8" x14ac:dyDescent="0.3">
      <c r="A309">
        <v>805</v>
      </c>
      <c r="B309">
        <v>30.7699</v>
      </c>
      <c r="C309" s="1">
        <v>6.9999999999999999E-4</v>
      </c>
      <c r="D309" s="1">
        <v>9.9999999999999995E-7</v>
      </c>
      <c r="E309" t="s">
        <v>14</v>
      </c>
      <c r="F309" t="s">
        <v>11</v>
      </c>
      <c r="G309" s="1">
        <v>8.2675560000000002E-5</v>
      </c>
      <c r="H309" s="1">
        <v>10</v>
      </c>
    </row>
    <row r="310" spans="1:8" x14ac:dyDescent="0.3">
      <c r="A310">
        <v>705</v>
      </c>
      <c r="B310">
        <v>0</v>
      </c>
      <c r="C310" s="1">
        <v>2.9999999999999997E-4</v>
      </c>
      <c r="D310" s="1">
        <v>9.9999999999999995E-7</v>
      </c>
      <c r="E310" t="s">
        <v>3</v>
      </c>
      <c r="F310" t="s">
        <v>2</v>
      </c>
      <c r="G310" s="1">
        <v>7.3756960000000002E-3</v>
      </c>
      <c r="H310" s="1">
        <v>10</v>
      </c>
    </row>
    <row r="311" spans="1:8" x14ac:dyDescent="0.3">
      <c r="A311">
        <v>805</v>
      </c>
      <c r="B311">
        <v>0</v>
      </c>
      <c r="C311" s="1">
        <v>2.9999999999999997E-4</v>
      </c>
      <c r="D311" s="1">
        <v>9.9999999999999995E-7</v>
      </c>
      <c r="E311" t="s">
        <v>3</v>
      </c>
      <c r="F311" t="s">
        <v>2</v>
      </c>
      <c r="G311" s="1">
        <v>3.1496690000000001E-2</v>
      </c>
      <c r="H311" s="1">
        <v>10</v>
      </c>
    </row>
    <row r="312" spans="1:8" x14ac:dyDescent="0.3">
      <c r="A312">
        <v>705</v>
      </c>
      <c r="B312">
        <v>0.28050000000000003</v>
      </c>
      <c r="C312" s="1">
        <v>2.9999999999999997E-4</v>
      </c>
      <c r="D312" s="1">
        <v>9.9999999999999995E-7</v>
      </c>
      <c r="E312" t="s">
        <v>4</v>
      </c>
      <c r="F312" t="s">
        <v>2</v>
      </c>
      <c r="G312" s="1">
        <v>1.1205919999999999E-2</v>
      </c>
      <c r="H312" s="1">
        <v>10</v>
      </c>
    </row>
    <row r="313" spans="1:8" x14ac:dyDescent="0.3">
      <c r="A313">
        <v>805</v>
      </c>
      <c r="B313">
        <v>0.28050000000000003</v>
      </c>
      <c r="C313" s="1">
        <v>2.9999999999999997E-4</v>
      </c>
      <c r="D313" s="1">
        <v>9.9999999999999995E-7</v>
      </c>
      <c r="E313" t="s">
        <v>4</v>
      </c>
      <c r="F313" t="s">
        <v>2</v>
      </c>
      <c r="G313" s="1">
        <v>3.038018E-2</v>
      </c>
      <c r="H313" s="1">
        <v>10</v>
      </c>
    </row>
    <row r="314" spans="1:8" x14ac:dyDescent="0.3">
      <c r="A314">
        <v>705</v>
      </c>
      <c r="B314">
        <v>0.41310000000000002</v>
      </c>
      <c r="C314" s="1">
        <v>2.9999999999999997E-4</v>
      </c>
      <c r="D314" s="1">
        <v>9.9999999999999995E-7</v>
      </c>
      <c r="E314" t="s">
        <v>5</v>
      </c>
      <c r="F314" t="s">
        <v>2</v>
      </c>
      <c r="G314" s="1">
        <v>1.322397E-2</v>
      </c>
      <c r="H314" s="1">
        <v>10</v>
      </c>
    </row>
    <row r="315" spans="1:8" x14ac:dyDescent="0.3">
      <c r="A315">
        <v>805</v>
      </c>
      <c r="B315">
        <v>0.41310000000000002</v>
      </c>
      <c r="C315" s="1">
        <v>2.9999999999999997E-4</v>
      </c>
      <c r="D315" s="1">
        <v>9.9999999999999995E-7</v>
      </c>
      <c r="E315" t="s">
        <v>5</v>
      </c>
      <c r="F315" t="s">
        <v>2</v>
      </c>
      <c r="G315" s="1">
        <v>3.0904709999999998E-2</v>
      </c>
      <c r="H315" s="1">
        <v>10</v>
      </c>
    </row>
    <row r="316" spans="1:8" x14ac:dyDescent="0.3">
      <c r="A316">
        <v>705</v>
      </c>
      <c r="B316">
        <v>0.68659999999999999</v>
      </c>
      <c r="C316" s="1">
        <v>2.9999999999999997E-4</v>
      </c>
      <c r="D316" s="1">
        <v>9.9999999999999995E-7</v>
      </c>
      <c r="E316" t="s">
        <v>6</v>
      </c>
      <c r="F316" t="s">
        <v>2</v>
      </c>
      <c r="G316" s="1">
        <v>1.9497380000000002E-2</v>
      </c>
      <c r="H316" s="1">
        <v>10</v>
      </c>
    </row>
    <row r="317" spans="1:8" x14ac:dyDescent="0.3">
      <c r="A317">
        <v>805</v>
      </c>
      <c r="B317">
        <v>0.68659999999999999</v>
      </c>
      <c r="C317" s="1">
        <v>2.9999999999999997E-4</v>
      </c>
      <c r="D317" s="1">
        <v>9.9999999999999995E-7</v>
      </c>
      <c r="E317" t="s">
        <v>6</v>
      </c>
      <c r="F317" t="s">
        <v>2</v>
      </c>
      <c r="G317" s="1">
        <v>3.2446860000000001E-2</v>
      </c>
      <c r="H317" s="1">
        <v>10</v>
      </c>
    </row>
    <row r="318" spans="1:8" x14ac:dyDescent="0.3">
      <c r="A318">
        <v>705</v>
      </c>
      <c r="B318">
        <v>1.6143000000000001</v>
      </c>
      <c r="C318" s="1">
        <v>2.9999999999999997E-4</v>
      </c>
      <c r="D318" s="1">
        <v>9.9999999999999995E-7</v>
      </c>
      <c r="E318" t="s">
        <v>7</v>
      </c>
      <c r="F318" t="s">
        <v>2</v>
      </c>
      <c r="G318" s="1">
        <v>2.7933739999999999E-2</v>
      </c>
      <c r="H318" s="1">
        <v>10</v>
      </c>
    </row>
    <row r="319" spans="1:8" x14ac:dyDescent="0.3">
      <c r="A319">
        <v>805</v>
      </c>
      <c r="B319">
        <v>1.6143000000000001</v>
      </c>
      <c r="C319" s="1">
        <v>2.9999999999999997E-4</v>
      </c>
      <c r="D319" s="1">
        <v>9.9999999999999995E-7</v>
      </c>
      <c r="E319" t="s">
        <v>7</v>
      </c>
      <c r="F319" t="s">
        <v>2</v>
      </c>
      <c r="G319" s="1">
        <v>4.2801949999999998E-2</v>
      </c>
      <c r="H319" s="1">
        <v>10</v>
      </c>
    </row>
    <row r="320" spans="1:8" x14ac:dyDescent="0.3">
      <c r="A320">
        <v>705</v>
      </c>
      <c r="B320">
        <v>2.8645999999999998</v>
      </c>
      <c r="C320" s="1">
        <v>2.9999999999999997E-4</v>
      </c>
      <c r="D320" s="1">
        <v>9.9999999999999995E-7</v>
      </c>
      <c r="E320" t="s">
        <v>8</v>
      </c>
      <c r="F320" t="s">
        <v>2</v>
      </c>
      <c r="G320" s="1">
        <v>4.7044420000000003E-2</v>
      </c>
      <c r="H320" s="1">
        <v>10</v>
      </c>
    </row>
    <row r="321" spans="1:8" x14ac:dyDescent="0.3">
      <c r="A321">
        <v>805</v>
      </c>
      <c r="B321">
        <v>2.8645999999999998</v>
      </c>
      <c r="C321" s="1">
        <v>2.9999999999999997E-4</v>
      </c>
      <c r="D321" s="1">
        <v>9.9999999999999995E-7</v>
      </c>
      <c r="E321" t="s">
        <v>8</v>
      </c>
      <c r="F321" t="s">
        <v>2</v>
      </c>
      <c r="G321" s="1">
        <v>6.3854090000000002E-2</v>
      </c>
      <c r="H321" s="1">
        <v>10</v>
      </c>
    </row>
    <row r="322" spans="1:8" x14ac:dyDescent="0.3">
      <c r="A322">
        <v>705</v>
      </c>
      <c r="B322">
        <v>4.3764000000000003</v>
      </c>
      <c r="C322" s="1">
        <v>2.9999999999999997E-4</v>
      </c>
      <c r="D322" s="1">
        <v>9.9999999999999995E-7</v>
      </c>
      <c r="E322" t="s">
        <v>9</v>
      </c>
      <c r="F322" t="s">
        <v>2</v>
      </c>
      <c r="G322" s="1">
        <v>7.4245560000000002E-2</v>
      </c>
      <c r="H322" s="1">
        <v>10</v>
      </c>
    </row>
    <row r="323" spans="1:8" x14ac:dyDescent="0.3">
      <c r="A323">
        <v>805</v>
      </c>
      <c r="B323">
        <v>4.3764000000000003</v>
      </c>
      <c r="C323" s="1">
        <v>2.9999999999999997E-4</v>
      </c>
      <c r="D323" s="1">
        <v>9.9999999999999995E-7</v>
      </c>
      <c r="E323" t="s">
        <v>9</v>
      </c>
      <c r="F323" t="s">
        <v>2</v>
      </c>
      <c r="G323" s="1">
        <v>8.3075549999999998E-2</v>
      </c>
      <c r="H323" s="1">
        <v>10</v>
      </c>
    </row>
    <row r="324" spans="1:8" x14ac:dyDescent="0.3">
      <c r="A324">
        <v>705</v>
      </c>
      <c r="B324">
        <v>4.7237999999999998</v>
      </c>
      <c r="C324" s="1">
        <v>2.9999999999999997E-4</v>
      </c>
      <c r="D324" s="1">
        <v>9.9999999999999995E-7</v>
      </c>
      <c r="E324" t="s">
        <v>10</v>
      </c>
      <c r="F324" t="s">
        <v>11</v>
      </c>
      <c r="G324" s="1">
        <v>0.1109801</v>
      </c>
      <c r="H324" s="1">
        <v>10</v>
      </c>
    </row>
    <row r="325" spans="1:8" x14ac:dyDescent="0.3">
      <c r="A325">
        <v>805</v>
      </c>
      <c r="B325">
        <v>4.7237999999999998</v>
      </c>
      <c r="C325" s="1">
        <v>2.9999999999999997E-4</v>
      </c>
      <c r="D325" s="1">
        <v>9.9999999999999995E-7</v>
      </c>
      <c r="E325" t="s">
        <v>10</v>
      </c>
      <c r="F325" t="s">
        <v>11</v>
      </c>
      <c r="G325" s="1">
        <v>9.7028370000000003E-2</v>
      </c>
      <c r="H325" s="1">
        <v>10</v>
      </c>
    </row>
    <row r="326" spans="1:8" x14ac:dyDescent="0.3">
      <c r="A326">
        <v>705</v>
      </c>
      <c r="B326">
        <v>14.428599999999999</v>
      </c>
      <c r="C326" s="1">
        <v>2.9999999999999997E-4</v>
      </c>
      <c r="D326" s="1">
        <v>9.9999999999999995E-7</v>
      </c>
      <c r="E326" t="s">
        <v>12</v>
      </c>
      <c r="F326" t="s">
        <v>11</v>
      </c>
      <c r="G326" s="1">
        <v>0.16554679999999999</v>
      </c>
      <c r="H326" s="1">
        <v>10</v>
      </c>
    </row>
    <row r="327" spans="1:8" x14ac:dyDescent="0.3">
      <c r="A327">
        <v>805</v>
      </c>
      <c r="B327">
        <v>14.428599999999999</v>
      </c>
      <c r="C327" s="1">
        <v>2.9999999999999997E-4</v>
      </c>
      <c r="D327" s="1">
        <v>9.9999999999999995E-7</v>
      </c>
      <c r="E327" t="s">
        <v>12</v>
      </c>
      <c r="F327" t="s">
        <v>11</v>
      </c>
      <c r="G327" s="1">
        <v>0.14172789999999999</v>
      </c>
      <c r="H327" s="1">
        <v>10</v>
      </c>
    </row>
    <row r="328" spans="1:8" x14ac:dyDescent="0.3">
      <c r="A328">
        <v>705</v>
      </c>
      <c r="B328">
        <v>14.580170000000001</v>
      </c>
      <c r="C328" s="1">
        <v>2.9999999999999997E-4</v>
      </c>
      <c r="D328" s="1">
        <v>9.9999999999999995E-7</v>
      </c>
      <c r="E328" t="s">
        <v>13</v>
      </c>
      <c r="F328" t="s">
        <v>11</v>
      </c>
      <c r="G328" s="1">
        <v>0.1969844</v>
      </c>
      <c r="H328" s="1">
        <v>10</v>
      </c>
    </row>
    <row r="329" spans="1:8" x14ac:dyDescent="0.3">
      <c r="A329">
        <v>805</v>
      </c>
      <c r="B329">
        <v>14.580170000000001</v>
      </c>
      <c r="C329" s="1">
        <v>2.9999999999999997E-4</v>
      </c>
      <c r="D329" s="1">
        <v>9.9999999999999995E-7</v>
      </c>
      <c r="E329" t="s">
        <v>13</v>
      </c>
      <c r="F329" t="s">
        <v>11</v>
      </c>
      <c r="G329" s="1">
        <v>0.23640050000000001</v>
      </c>
      <c r="H329" s="1">
        <v>10</v>
      </c>
    </row>
    <row r="330" spans="1:8" x14ac:dyDescent="0.3">
      <c r="A330">
        <v>705</v>
      </c>
      <c r="B330">
        <v>30.7699</v>
      </c>
      <c r="C330" s="1">
        <v>2.9999999999999997E-4</v>
      </c>
      <c r="D330" s="1">
        <v>9.9999999999999995E-7</v>
      </c>
      <c r="E330" t="s">
        <v>14</v>
      </c>
      <c r="F330" t="s">
        <v>11</v>
      </c>
      <c r="G330" s="1">
        <v>7.6188860000000002E-5</v>
      </c>
      <c r="H330" s="1">
        <v>10</v>
      </c>
    </row>
    <row r="331" spans="1:8" x14ac:dyDescent="0.3">
      <c r="A331">
        <v>805</v>
      </c>
      <c r="B331">
        <v>30.7699</v>
      </c>
      <c r="C331" s="1">
        <v>2.9999999999999997E-4</v>
      </c>
      <c r="D331" s="1">
        <v>9.9999999999999995E-7</v>
      </c>
      <c r="E331" t="s">
        <v>14</v>
      </c>
      <c r="F331" t="s">
        <v>11</v>
      </c>
      <c r="G331" s="1">
        <v>7.8002079999999995E-5</v>
      </c>
      <c r="H331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Fig.3a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2022-11-14T17:55:52Z</dcterms:created>
  <dcterms:modified xsi:type="dcterms:W3CDTF">2025-02-27T17:02:14Z</dcterms:modified>
</cp:coreProperties>
</file>