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go\Desktop\"/>
    </mc:Choice>
  </mc:AlternateContent>
  <xr:revisionPtr revIDLastSave="0" documentId="13_ncr:1_{2D40418B-EBFF-43BB-9E2D-A919C179E955}" xr6:coauthVersionLast="36" xr6:coauthVersionMax="36" xr10:uidLastSave="{00000000-0000-0000-0000-000000000000}"/>
  <bookViews>
    <workbookView xWindow="720" yWindow="540" windowWidth="15576" windowHeight="7908" xr2:uid="{00000000-000D-0000-FFFF-FFFF00000000}"/>
  </bookViews>
  <sheets>
    <sheet name="Refractive index" sheetId="5" r:id="rId1"/>
  </sheets>
  <calcPr calcId="191029"/>
</workbook>
</file>

<file path=xl/calcChain.xml><?xml version="1.0" encoding="utf-8"?>
<calcChain xmlns="http://schemas.openxmlformats.org/spreadsheetml/2006/main">
  <c r="D3" i="5" l="1"/>
  <c r="D4" i="5"/>
  <c r="D5" i="5"/>
  <c r="D6" i="5"/>
  <c r="D2" i="5"/>
</calcChain>
</file>

<file path=xl/sharedStrings.xml><?xml version="1.0" encoding="utf-8"?>
<sst xmlns="http://schemas.openxmlformats.org/spreadsheetml/2006/main" count="3" uniqueCount="3">
  <si>
    <t>Bio 14_3_Core</t>
  </si>
  <si>
    <t>BIO 7_17_Cladding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</si>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</sst>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1" fontId="0" fillId="0" borderId="0" xfId="0" applyNumberFormat="1"/>
    <xf numFmtId="165" fontId="0" fillId="0" borderId="0" xfId="0" applyNumberFormat="1"/>
    <xf numFmtId="0" fontId="1" fillId="0" borderId="0" xfId="0" applyFont="1" applyFill="1" applyAlignment="1">
      <alignment horizontal="center"/>
    </xf>
    <xf numFmtId="0" fontId="0" fillId="0" borderId="0" xfId="0" applyFill="1"/>
    <xf numFmtId="165" fontId="0" fillId="0" borderId="0" xfId="0" applyNumberForma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32022244908851"/>
          <c:y val="6.3831941582188773E-2"/>
          <c:w val="0.79366155940304139"/>
          <c:h val="0.8148591770204215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'Refractive index'!$B$1</c:f>
              <c:strCache>
                <c:ptCount val="1"/>
                <c:pt idx="0">
                  <c:v>Bio 14_3_Core</c:v>
                </c:pt>
              </c:strCache>
            </c:strRef>
          </c:tx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fixedVal"/>
            <c:noEndCap val="0"/>
            <c:val val="5.0000000000000012E-4"/>
          </c:errBars>
          <c:xVal>
            <c:numRef>
              <c:f>'Refractive index'!$A$2:$A$6</c:f>
              <c:numCache>
                <c:formatCode>General</c:formatCode>
                <c:ptCount val="5"/>
                <c:pt idx="0">
                  <c:v>633</c:v>
                </c:pt>
                <c:pt idx="1">
                  <c:v>825</c:v>
                </c:pt>
                <c:pt idx="2">
                  <c:v>1061</c:v>
                </c:pt>
                <c:pt idx="3">
                  <c:v>1312</c:v>
                </c:pt>
                <c:pt idx="4">
                  <c:v>1533</c:v>
                </c:pt>
              </c:numCache>
            </c:numRef>
          </c:xVal>
          <c:yVal>
            <c:numRef>
              <c:f>'Refractive index'!$B$2:$B$6</c:f>
              <c:numCache>
                <c:formatCode>0.0000</c:formatCode>
                <c:ptCount val="5"/>
                <c:pt idx="0">
                  <c:v>1.5343</c:v>
                </c:pt>
                <c:pt idx="1">
                  <c:v>1.5296000000000001</c:v>
                </c:pt>
                <c:pt idx="2">
                  <c:v>1.5261</c:v>
                </c:pt>
                <c:pt idx="3">
                  <c:v>1.5230999999999999</c:v>
                </c:pt>
                <c:pt idx="4">
                  <c:v>1.5207999999999999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3B-4DAC-ADD4-C2EC99F6BCA9}"/>
            </c:ext>
          </c:extLst>
        </c:ser>
        <c:ser>
          <c:idx val="1"/>
          <c:order val="1"/>
          <c:tx>
            <c:strRef>
              <c:f>'Refractive index'!$C$1</c:f>
              <c:strCache>
                <c:ptCount val="1"/>
                <c:pt idx="0">
                  <c:v>BIO 7_17_Cladding</c:v>
                </c:pt>
              </c:strCache>
            </c:strRef>
          </c:tx>
          <c:errBars>
            <c:errDir val="y"/>
            <c:errBarType val="both"/>
            <c:errValType val="fixedVal"/>
            <c:noEndCap val="0"/>
            <c:val val="5.0000000000000012E-4"/>
          </c:errBars>
          <c:xVal>
            <c:numRef>
              <c:f>'Refractive index'!$A$2:$A$6</c:f>
              <c:numCache>
                <c:formatCode>General</c:formatCode>
                <c:ptCount val="5"/>
                <c:pt idx="0">
                  <c:v>633</c:v>
                </c:pt>
                <c:pt idx="1">
                  <c:v>825</c:v>
                </c:pt>
                <c:pt idx="2">
                  <c:v>1061</c:v>
                </c:pt>
                <c:pt idx="3">
                  <c:v>1312</c:v>
                </c:pt>
                <c:pt idx="4">
                  <c:v>1533</c:v>
                </c:pt>
              </c:numCache>
            </c:numRef>
          </c:xVal>
          <c:yVal>
            <c:numRef>
              <c:f>'Refractive index'!$C$2:$C$6</c:f>
              <c:numCache>
                <c:formatCode>0.0000</c:formatCode>
                <c:ptCount val="5"/>
                <c:pt idx="0">
                  <c:v>1.5214000000000001</c:v>
                </c:pt>
                <c:pt idx="1">
                  <c:v>1.5167999999999999</c:v>
                </c:pt>
                <c:pt idx="2">
                  <c:v>1.5129999999999999</c:v>
                </c:pt>
                <c:pt idx="3">
                  <c:v>1.5105</c:v>
                </c:pt>
                <c:pt idx="4">
                  <c:v>1.5078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3B-4DAC-ADD4-C2EC99F6B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626176"/>
        <c:axId val="140632064"/>
      </c:scatterChart>
      <c:valAx>
        <c:axId val="140626176"/>
        <c:scaling>
          <c:orientation val="minMax"/>
          <c:min val="600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it-IT"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Times New Roman" panose="02020603050405020304" pitchFamily="18" charset="0"/>
                  </a:defRPr>
                </a:pPr>
                <a:r>
                  <a:rPr lang="it-IT"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Times New Roman" panose="02020603050405020304" pitchFamily="18" charset="0"/>
                  </a:rPr>
                  <a:t>Wavelength [nm]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it-IT"/>
          </a:p>
        </c:txPr>
        <c:crossAx val="140632064"/>
        <c:crosses val="autoZero"/>
        <c:crossBetween val="midCat"/>
        <c:majorUnit val="200"/>
      </c:valAx>
      <c:valAx>
        <c:axId val="140632064"/>
        <c:scaling>
          <c:orientation val="minMax"/>
          <c:max val="1.538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>
                    <a:latin typeface="+mn-lt"/>
                    <a:cs typeface="Times New Roman" panose="02020603050405020304" pitchFamily="18" charset="0"/>
                  </a:defRPr>
                </a:pPr>
                <a:r>
                  <a:rPr lang="it-IT" sz="1400">
                    <a:latin typeface="+mn-lt"/>
                    <a:cs typeface="Times New Roman" panose="02020603050405020304" pitchFamily="18" charset="0"/>
                  </a:rPr>
                  <a:t>Refractive</a:t>
                </a:r>
                <a:r>
                  <a:rPr lang="it-IT" sz="1400" baseline="0">
                    <a:latin typeface="+mn-lt"/>
                    <a:cs typeface="Times New Roman" panose="02020603050405020304" pitchFamily="18" charset="0"/>
                  </a:rPr>
                  <a:t> index</a:t>
                </a:r>
                <a:endParaRPr lang="it-IT" sz="1400">
                  <a:latin typeface="+mn-lt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2.1332130156558528E-2"/>
              <c:y val="0.37254736123188831"/>
            </c:manualLayout>
          </c:layout>
          <c:overlay val="0"/>
        </c:title>
        <c:numFmt formatCode="#,##0.00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it-IT"/>
          </a:p>
        </c:txPr>
        <c:crossAx val="140626176"/>
        <c:crosses val="autoZero"/>
        <c:crossBetween val="midCat"/>
        <c:majorUnit val="2.0000000000000005E-3"/>
      </c:valAx>
    </c:plotArea>
    <c:legend>
      <c:legendPos val="r"/>
      <c:layout>
        <c:manualLayout>
          <c:xMode val="edge"/>
          <c:yMode val="edge"/>
          <c:x val="0.57839653726405682"/>
          <c:y val="7.4535321889604947E-2"/>
          <c:w val="0.35341676733210597"/>
          <c:h val="0.15640833590342335"/>
        </c:manualLayout>
      </c:layout>
      <c:overlay val="0"/>
      <c:txPr>
        <a:bodyPr/>
        <a:lstStyle/>
        <a:p>
          <a:pPr>
            <a:defRPr sz="1600"/>
          </a:pPr>
          <a:endParaRPr lang="it-IT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352424</xdr:colOff>
      <xdr:row>9</xdr:row>
      <xdr:rowOff>38100</xdr:rowOff>
    </xdr:from>
    <xdr:to>
      <xdr:col>8</xdr:col>
      <xdr:colOff>68579</xdr:colOff>
      <xdr:row>36</xdr:row>
      <xdr:rowOff>137160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zoomScaleNormal="100" workbookViewId="0">
      <selection activeCell="K16" sqref="K16"/>
    </sheetView>
  </sheetViews>
  <sheetFormatPr defaultRowHeight="14.4" x14ac:dyDescent="0.3"/>
  <cols>
    <col min="2" max="2" width="14.6640625" customWidth="1"/>
    <col min="3" max="3" width="17.33203125" customWidth="1"/>
    <col min="4" max="4" width="8.109375" customWidth="1"/>
    <col min="5" max="5" width="14.33203125" customWidth="1"/>
    <col min="6" max="6" width="12.5546875" customWidth="1"/>
    <col min="7" max="7" width="13.33203125" customWidth="1"/>
    <col min="9" max="9" width="12.5546875" customWidth="1"/>
    <col min="10" max="10" width="13" customWidth="1"/>
    <col min="11" max="11" width="12.33203125" customWidth="1"/>
    <col min="12" max="12" width="14.6640625" customWidth="1"/>
  </cols>
  <sheetData>
    <row r="1" spans="1:17" x14ac:dyDescent="0.3">
      <c r="B1" s="7" t="s">
        <v>0</v>
      </c>
      <c r="C1" s="7" t="s">
        <v>1</v>
      </c>
      <c r="D1" s="1" t="s">
        <v>2</v>
      </c>
      <c r="E1" s="2"/>
      <c r="F1" s="2"/>
      <c r="G1" s="2"/>
      <c r="H1" s="2"/>
      <c r="I1" s="1"/>
      <c r="J1" s="1"/>
      <c r="N1" s="1"/>
    </row>
    <row r="2" spans="1:17" x14ac:dyDescent="0.3">
      <c r="A2" s="1">
        <v>633</v>
      </c>
      <c r="B2" s="9">
        <v>1.5343</v>
      </c>
      <c r="C2" s="9">
        <v>1.5214000000000001</v>
      </c>
      <c r="D2" s="10">
        <f>SQRT((B2^2-C2^2))</f>
        <v>0.19854100332173161</v>
      </c>
      <c r="E2" s="2"/>
      <c r="F2" s="2"/>
      <c r="G2" s="2"/>
      <c r="H2" s="2"/>
      <c r="O2" s="3"/>
      <c r="Q2" s="4"/>
    </row>
    <row r="3" spans="1:17" x14ac:dyDescent="0.3">
      <c r="A3" s="1">
        <v>825</v>
      </c>
      <c r="B3" s="9">
        <v>1.5296000000000001</v>
      </c>
      <c r="C3" s="9">
        <v>1.5167999999999999</v>
      </c>
      <c r="D3" s="10">
        <f t="shared" ref="D3:D6" si="0">SQRT((B3^2-C3^2))</f>
        <v>0.19746878234293197</v>
      </c>
      <c r="E3" s="2"/>
      <c r="F3" s="2"/>
      <c r="G3" s="2"/>
      <c r="H3" s="2"/>
      <c r="I3" s="2"/>
      <c r="J3" s="6"/>
      <c r="O3" s="3"/>
      <c r="Q3" s="4"/>
    </row>
    <row r="4" spans="1:17" x14ac:dyDescent="0.3">
      <c r="A4" s="1">
        <v>1061</v>
      </c>
      <c r="B4" s="9">
        <v>1.5261</v>
      </c>
      <c r="C4" s="9">
        <v>1.5129999999999999</v>
      </c>
      <c r="D4" s="10">
        <f t="shared" si="0"/>
        <v>0.19952997268581094</v>
      </c>
      <c r="E4" s="2"/>
      <c r="F4" s="2"/>
      <c r="G4" s="2"/>
      <c r="H4" s="2"/>
      <c r="J4" s="6"/>
      <c r="O4" s="3"/>
      <c r="Q4" s="4"/>
    </row>
    <row r="5" spans="1:17" x14ac:dyDescent="0.3">
      <c r="A5" s="1">
        <v>1312</v>
      </c>
      <c r="B5" s="9">
        <v>1.5230999999999999</v>
      </c>
      <c r="C5" s="9">
        <v>1.5105</v>
      </c>
      <c r="D5" s="10">
        <f t="shared" si="0"/>
        <v>0.1955079538023963</v>
      </c>
      <c r="E5" s="2"/>
      <c r="F5" s="2"/>
      <c r="G5" s="2"/>
      <c r="H5" s="2"/>
      <c r="I5" s="2"/>
      <c r="J5" s="6"/>
      <c r="O5" s="3"/>
      <c r="Q5" s="4"/>
    </row>
    <row r="6" spans="1:17" x14ac:dyDescent="0.3">
      <c r="A6" s="1">
        <v>1533</v>
      </c>
      <c r="B6" s="9">
        <v>1.5207999999999999</v>
      </c>
      <c r="C6" s="9">
        <v>1.5078</v>
      </c>
      <c r="D6" s="10">
        <f t="shared" si="0"/>
        <v>0.19842328492392122</v>
      </c>
      <c r="E6" s="2"/>
      <c r="F6" s="2"/>
      <c r="G6" s="2"/>
      <c r="H6" s="2"/>
      <c r="J6" s="6"/>
      <c r="O6" s="3"/>
      <c r="Q6" s="4"/>
    </row>
    <row r="7" spans="1:17" x14ac:dyDescent="0.3">
      <c r="A7" s="2"/>
      <c r="B7" s="8"/>
      <c r="C7" s="8"/>
      <c r="D7" s="2"/>
      <c r="E7" s="2"/>
      <c r="F7" s="2"/>
      <c r="G7" s="2"/>
      <c r="H7" s="2"/>
      <c r="I7" s="2"/>
      <c r="J7" s="6"/>
    </row>
    <row r="8" spans="1:17" x14ac:dyDescent="0.3">
      <c r="A8" s="2"/>
      <c r="B8" s="2"/>
      <c r="C8" s="2"/>
      <c r="D8" s="2"/>
      <c r="E8" s="2"/>
      <c r="F8" s="2"/>
      <c r="G8" s="2"/>
      <c r="H8" s="2"/>
    </row>
    <row r="34" spans="7:11" x14ac:dyDescent="0.3">
      <c r="G34" s="4"/>
      <c r="H34" s="4"/>
      <c r="I34" s="4"/>
      <c r="K34" s="5"/>
    </row>
  </sheetData>
  <conditionalFormatting sqref="M2:M6">
    <cfRule type="cellIs" dxfId="0" priority="1" operator="greaterThan">
      <formula>0.001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Refractive 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Diego  Pugliese</cp:lastModifiedBy>
  <dcterms:created xsi:type="dcterms:W3CDTF">2013-02-20T12:03:53Z</dcterms:created>
  <dcterms:modified xsi:type="dcterms:W3CDTF">2024-12-13T20:29:15Z</dcterms:modified>
</cp:coreProperties>
</file>