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vlse.sharepoint.com/sites/510726-aquavitae/Delade dokument/H2020_AquaVitae/CS8/Zenodo/Collectors_DONE/"/>
    </mc:Choice>
  </mc:AlternateContent>
  <xr:revisionPtr revIDLastSave="573" documentId="8_{C874BD3B-4869-45E0-BEAB-E3841FD7E38D}" xr6:coauthVersionLast="47" xr6:coauthVersionMax="47" xr10:uidLastSave="{F8614FB3-5F9A-4D0C-A9E9-297AB03951B5}"/>
  <bookViews>
    <workbookView xWindow="-108" yWindow="-108" windowWidth="23256" windowHeight="12576" xr2:uid="{D30B1E07-9FDF-4978-AEFC-DF2576F5741D}"/>
  </bookViews>
  <sheets>
    <sheet name="read me" sheetId="5" r:id="rId1"/>
    <sheet name="Area estimation" sheetId="1" r:id="rId2"/>
    <sheet name="Compiled areas" sheetId="6" r:id="rId3"/>
    <sheet name="Coupelles" sheetId="3" r:id="rId4"/>
    <sheet name="Substrates" sheetId="4" r:id="rId5"/>
  </sheets>
  <definedNames>
    <definedName name="_xlnm._FilterDatabase" localSheetId="4" hidden="1">Substrates!$A$1:$N$28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" i="4" l="1"/>
  <c r="C4" i="1"/>
  <c r="N3" i="4"/>
  <c r="N4" i="4"/>
  <c r="N5" i="4"/>
  <c r="N6" i="4"/>
  <c r="N7" i="4"/>
  <c r="N8" i="4"/>
  <c r="N9" i="4"/>
  <c r="N10" i="4"/>
  <c r="N11" i="4"/>
  <c r="N13" i="4"/>
  <c r="N15" i="4"/>
  <c r="N16" i="4"/>
  <c r="N18" i="4"/>
  <c r="N19" i="4"/>
  <c r="N20" i="4"/>
  <c r="N21" i="4"/>
  <c r="N22" i="4"/>
  <c r="N23" i="4"/>
  <c r="N24" i="4"/>
  <c r="N25" i="4"/>
  <c r="N26" i="4"/>
  <c r="N27" i="4"/>
  <c r="N28" i="4"/>
  <c r="M2" i="3"/>
  <c r="P2" i="3" s="1"/>
  <c r="N6" i="3"/>
  <c r="N4" i="3"/>
  <c r="N3" i="3"/>
  <c r="N2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5" i="3"/>
  <c r="M3" i="3"/>
  <c r="R3" i="3" s="1"/>
  <c r="M4" i="3"/>
  <c r="M5" i="3"/>
  <c r="M6" i="3"/>
  <c r="M7" i="3"/>
  <c r="M8" i="3"/>
  <c r="R8" i="3" s="1"/>
  <c r="M9" i="3"/>
  <c r="R9" i="3" s="1"/>
  <c r="M10" i="3"/>
  <c r="R10" i="3" s="1"/>
  <c r="M11" i="3"/>
  <c r="M12" i="3"/>
  <c r="R12" i="3" s="1"/>
  <c r="M13" i="3"/>
  <c r="M14" i="3"/>
  <c r="M15" i="3"/>
  <c r="M16" i="3"/>
  <c r="M17" i="3"/>
  <c r="R17" i="3" s="1"/>
  <c r="M18" i="3"/>
  <c r="R18" i="3" s="1"/>
  <c r="M19" i="3"/>
  <c r="M20" i="3"/>
  <c r="R20" i="3" s="1"/>
  <c r="M21" i="3"/>
  <c r="M22" i="3"/>
  <c r="M23" i="3"/>
  <c r="M24" i="3"/>
  <c r="M25" i="3"/>
  <c r="M26" i="3"/>
  <c r="R26" i="3" s="1"/>
  <c r="M27" i="3"/>
  <c r="M28" i="3"/>
  <c r="R28" i="3" s="1"/>
  <c r="M29" i="3"/>
  <c r="M30" i="3"/>
  <c r="M31" i="3"/>
  <c r="M32" i="3"/>
  <c r="M33" i="3"/>
  <c r="M34" i="3"/>
  <c r="M35" i="3"/>
  <c r="M36" i="3"/>
  <c r="R36" i="3" s="1"/>
  <c r="M37" i="3"/>
  <c r="M38" i="3"/>
  <c r="O2" i="3"/>
  <c r="O3" i="3"/>
  <c r="Q3" i="3" s="1"/>
  <c r="O4" i="3"/>
  <c r="Q4" i="3" s="1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B25" i="6"/>
  <c r="B24" i="6"/>
  <c r="D56" i="6"/>
  <c r="D59" i="6" s="1"/>
  <c r="D60" i="6" s="1"/>
  <c r="D61" i="6" s="1"/>
  <c r="K25" i="4" s="1"/>
  <c r="L25" i="4" s="1"/>
  <c r="C56" i="6"/>
  <c r="C59" i="6" s="1"/>
  <c r="C60" i="6" s="1"/>
  <c r="C61" i="6" s="1"/>
  <c r="K26" i="4" s="1"/>
  <c r="L26" i="4" s="1"/>
  <c r="B56" i="6"/>
  <c r="B59" i="6" s="1"/>
  <c r="B60" i="6" s="1"/>
  <c r="B61" i="6" s="1"/>
  <c r="K27" i="4" s="1"/>
  <c r="M27" i="4" s="1"/>
  <c r="D55" i="6"/>
  <c r="C55" i="6"/>
  <c r="B55" i="6"/>
  <c r="G10" i="6"/>
  <c r="F5" i="6"/>
  <c r="H4" i="6"/>
  <c r="H10" i="6" s="1"/>
  <c r="F4" i="6"/>
  <c r="E4" i="6"/>
  <c r="E3" i="6" s="1"/>
  <c r="E8" i="6" s="1"/>
  <c r="B18" i="6"/>
  <c r="B7" i="6"/>
  <c r="B17" i="6"/>
  <c r="B6" i="6"/>
  <c r="B16" i="6"/>
  <c r="B5" i="6"/>
  <c r="B43" i="6"/>
  <c r="B45" i="6" s="1"/>
  <c r="B46" i="6" s="1"/>
  <c r="B47" i="6" s="1"/>
  <c r="K6" i="4" s="1"/>
  <c r="M6" i="4" s="1"/>
  <c r="B15" i="6"/>
  <c r="B4" i="6"/>
  <c r="B36" i="6"/>
  <c r="B37" i="6" s="1"/>
  <c r="B14" i="6"/>
  <c r="B3" i="6"/>
  <c r="B13" i="6"/>
  <c r="B2" i="6"/>
  <c r="K3" i="4" l="1"/>
  <c r="M3" i="4" s="1"/>
  <c r="K21" i="4"/>
  <c r="M21" i="4" s="1"/>
  <c r="K12" i="4"/>
  <c r="M12" i="4" s="1"/>
  <c r="K8" i="4"/>
  <c r="L8" i="4" s="1"/>
  <c r="K18" i="4"/>
  <c r="L18" i="4" s="1"/>
  <c r="K16" i="4"/>
  <c r="L16" i="4" s="1"/>
  <c r="K24" i="4"/>
  <c r="L24" i="4" s="1"/>
  <c r="K9" i="4"/>
  <c r="L9" i="4" s="1"/>
  <c r="K19" i="4"/>
  <c r="M19" i="4" s="1"/>
  <c r="K7" i="4"/>
  <c r="M7" i="4" s="1"/>
  <c r="K17" i="4"/>
  <c r="L17" i="4" s="1"/>
  <c r="M17" i="4"/>
  <c r="M25" i="4"/>
  <c r="M26" i="4"/>
  <c r="M18" i="4"/>
  <c r="L6" i="4"/>
  <c r="L27" i="4"/>
  <c r="L19" i="4"/>
  <c r="L3" i="4"/>
  <c r="Q2" i="3"/>
  <c r="Q28" i="3"/>
  <c r="P32" i="3"/>
  <c r="P24" i="3"/>
  <c r="P16" i="3"/>
  <c r="R37" i="3"/>
  <c r="R29" i="3"/>
  <c r="R21" i="3"/>
  <c r="R13" i="3"/>
  <c r="P5" i="3"/>
  <c r="P4" i="3"/>
  <c r="Q11" i="3"/>
  <c r="Q19" i="3"/>
  <c r="Q27" i="3"/>
  <c r="Q35" i="3"/>
  <c r="P21" i="3"/>
  <c r="Q12" i="3"/>
  <c r="Q20" i="3"/>
  <c r="Q36" i="3"/>
  <c r="P13" i="3"/>
  <c r="Q6" i="3"/>
  <c r="P15" i="3"/>
  <c r="P38" i="3"/>
  <c r="P30" i="3"/>
  <c r="P22" i="3"/>
  <c r="P14" i="3"/>
  <c r="P6" i="3"/>
  <c r="Q13" i="3"/>
  <c r="Q21" i="3"/>
  <c r="Q29" i="3"/>
  <c r="Q37" i="3"/>
  <c r="P31" i="3"/>
  <c r="P23" i="3"/>
  <c r="P7" i="3"/>
  <c r="Q5" i="3"/>
  <c r="Q14" i="3"/>
  <c r="Q22" i="3"/>
  <c r="Q30" i="3"/>
  <c r="Q38" i="3"/>
  <c r="R16" i="3"/>
  <c r="Q7" i="3"/>
  <c r="Q31" i="3"/>
  <c r="R35" i="3"/>
  <c r="R27" i="3"/>
  <c r="R19" i="3"/>
  <c r="R11" i="3"/>
  <c r="Q8" i="3"/>
  <c r="Q16" i="3"/>
  <c r="Q24" i="3"/>
  <c r="Q32" i="3"/>
  <c r="Q23" i="3"/>
  <c r="P34" i="3"/>
  <c r="P37" i="3"/>
  <c r="Q9" i="3"/>
  <c r="Q17" i="3"/>
  <c r="Q25" i="3"/>
  <c r="Q33" i="3"/>
  <c r="Q15" i="3"/>
  <c r="R7" i="3"/>
  <c r="P33" i="3"/>
  <c r="P25" i="3"/>
  <c r="P29" i="3"/>
  <c r="Q10" i="3"/>
  <c r="Q18" i="3"/>
  <c r="Q26" i="3"/>
  <c r="Q34" i="3"/>
  <c r="P36" i="3"/>
  <c r="P28" i="3"/>
  <c r="P20" i="3"/>
  <c r="P12" i="3"/>
  <c r="R33" i="3"/>
  <c r="R23" i="3"/>
  <c r="R15" i="3"/>
  <c r="R6" i="3"/>
  <c r="P35" i="3"/>
  <c r="P27" i="3"/>
  <c r="P19" i="3"/>
  <c r="P11" i="3"/>
  <c r="P3" i="3"/>
  <c r="R32" i="3"/>
  <c r="R22" i="3"/>
  <c r="R14" i="3"/>
  <c r="R31" i="3"/>
  <c r="R25" i="3"/>
  <c r="P26" i="3"/>
  <c r="P18" i="3"/>
  <c r="P10" i="3"/>
  <c r="R30" i="3"/>
  <c r="P17" i="3"/>
  <c r="P9" i="3"/>
  <c r="R34" i="3"/>
  <c r="P8" i="3"/>
  <c r="B29" i="6"/>
  <c r="B30" i="6" s="1"/>
  <c r="B31" i="6" s="1"/>
  <c r="B32" i="6" s="1"/>
  <c r="B19" i="6"/>
  <c r="B20" i="6" s="1"/>
  <c r="B21" i="6" s="1"/>
  <c r="B8" i="6"/>
  <c r="B9" i="6" s="1"/>
  <c r="B10" i="6" s="1"/>
  <c r="F3" i="6"/>
  <c r="F8" i="6" s="1"/>
  <c r="G13" i="6" s="1"/>
  <c r="L7" i="4" l="1"/>
  <c r="L12" i="4"/>
  <c r="L21" i="4"/>
  <c r="M8" i="4"/>
  <c r="M16" i="4"/>
  <c r="M9" i="4"/>
  <c r="K28" i="4"/>
  <c r="K10" i="4"/>
  <c r="K13" i="4"/>
  <c r="K23" i="4"/>
  <c r="K15" i="4"/>
  <c r="K5" i="4"/>
  <c r="K22" i="4"/>
  <c r="K14" i="4"/>
  <c r="K4" i="4"/>
  <c r="M24" i="4"/>
  <c r="G14" i="6"/>
  <c r="G15" i="6" s="1"/>
  <c r="G16" i="6" s="1"/>
  <c r="M22" i="4" l="1"/>
  <c r="L22" i="4"/>
  <c r="K2" i="4"/>
  <c r="K20" i="4"/>
  <c r="K11" i="4"/>
  <c r="L10" i="4"/>
  <c r="M10" i="4"/>
  <c r="M15" i="4"/>
  <c r="L15" i="4"/>
  <c r="M13" i="4"/>
  <c r="L13" i="4"/>
  <c r="M4" i="4"/>
  <c r="L4" i="4"/>
  <c r="M28" i="4"/>
  <c r="L28" i="4"/>
  <c r="M5" i="4"/>
  <c r="L5" i="4"/>
  <c r="M23" i="4"/>
  <c r="L23" i="4"/>
  <c r="M14" i="4"/>
  <c r="L14" i="4"/>
  <c r="A16" i="1"/>
  <c r="C16" i="1" s="1"/>
  <c r="A15" i="1"/>
  <c r="C15" i="1" s="1"/>
  <c r="A14" i="1"/>
  <c r="C14" i="1" s="1"/>
  <c r="A13" i="1"/>
  <c r="C13" i="1" s="1"/>
  <c r="A12" i="1"/>
  <c r="C12" i="1" s="1"/>
  <c r="A11" i="1"/>
  <c r="C11" i="1" s="1"/>
  <c r="A10" i="1"/>
  <c r="C10" i="1" s="1"/>
  <c r="C9" i="1"/>
  <c r="C8" i="1"/>
  <c r="C7" i="1"/>
  <c r="C6" i="1"/>
  <c r="C5" i="1"/>
  <c r="M11" i="4" l="1"/>
  <c r="L11" i="4"/>
  <c r="M2" i="4"/>
  <c r="L2" i="4"/>
  <c r="M20" i="4"/>
  <c r="L20" i="4"/>
</calcChain>
</file>

<file path=xl/sharedStrings.xml><?xml version="1.0" encoding="utf-8"?>
<sst xmlns="http://schemas.openxmlformats.org/spreadsheetml/2006/main" count="332" uniqueCount="141">
  <si>
    <t>Size (cm^2)</t>
  </si>
  <si>
    <t>Weight (g)</t>
  </si>
  <si>
    <t>mean</t>
  </si>
  <si>
    <t>Linolium area (cm^2)</t>
  </si>
  <si>
    <t>Lamellae area (cm^2)</t>
  </si>
  <si>
    <t>Both sides</t>
  </si>
  <si>
    <t>mean surface area both sides:</t>
  </si>
  <si>
    <t>Mean</t>
  </si>
  <si>
    <t>total</t>
  </si>
  <si>
    <t>both sides</t>
  </si>
  <si>
    <t>mean surface area (cm^2) one side</t>
  </si>
  <si>
    <t>mean surface area (cm^2) both sides</t>
  </si>
  <si>
    <t>Location</t>
  </si>
  <si>
    <t>Substrate</t>
  </si>
  <si>
    <t>Depth (m)</t>
  </si>
  <si>
    <t>Yttre Galteryggen</t>
  </si>
  <si>
    <t>N/A</t>
  </si>
  <si>
    <t>Coupelles</t>
  </si>
  <si>
    <t>Galteryggen</t>
  </si>
  <si>
    <t>Tjärnö brygga</t>
  </si>
  <si>
    <t>Ystholmen</t>
  </si>
  <si>
    <t>Hällsö</t>
  </si>
  <si>
    <t>Dyngö hamn</t>
  </si>
  <si>
    <t>Trybergsholmen</t>
  </si>
  <si>
    <t>Kalvö</t>
  </si>
  <si>
    <t>Bovallstrand</t>
  </si>
  <si>
    <t>Dyrskär</t>
  </si>
  <si>
    <t>Kalvhagen</t>
  </si>
  <si>
    <t>Halsefjorden</t>
  </si>
  <si>
    <t>Björnholmarna</t>
  </si>
  <si>
    <t>Gulskär</t>
  </si>
  <si>
    <t>Röra Strand</t>
  </si>
  <si>
    <t>Drainage sheet</t>
  </si>
  <si>
    <t>Lamellae</t>
  </si>
  <si>
    <t xml:space="preserve">Linolium carpet </t>
  </si>
  <si>
    <t>Pet bottles</t>
  </si>
  <si>
    <t>Shells ME</t>
  </si>
  <si>
    <t>Shells MG</t>
  </si>
  <si>
    <t>Shells OE</t>
  </si>
  <si>
    <t>Tarpaulin</t>
  </si>
  <si>
    <t>Latitude</t>
  </si>
  <si>
    <t>Longitude</t>
  </si>
  <si>
    <t>Date deployment</t>
  </si>
  <si>
    <t>Date Retrival</t>
  </si>
  <si>
    <t>Deployment date</t>
  </si>
  <si>
    <t>both sides (m2)</t>
  </si>
  <si>
    <t>both sides (cm2)</t>
  </si>
  <si>
    <t>Ower of data</t>
  </si>
  <si>
    <t>IVL Swedish Environmental Research Institute</t>
  </si>
  <si>
    <t>Time</t>
  </si>
  <si>
    <t>OE shell</t>
  </si>
  <si>
    <t>MG shell</t>
  </si>
  <si>
    <t>ME shell</t>
  </si>
  <si>
    <t>Alum foil size</t>
  </si>
  <si>
    <t>PET bottle (g foil)</t>
  </si>
  <si>
    <t>Distance to wild or suspended broodstock OE (m)</t>
  </si>
  <si>
    <t xml:space="preserve"> </t>
  </si>
  <si>
    <t>Retrieval date</t>
  </si>
  <si>
    <t>Percentage OE of total oyster spat</t>
  </si>
  <si>
    <t>OE total/setup</t>
  </si>
  <si>
    <t>MG total/setup</t>
  </si>
  <si>
    <t>OE/coupelle</t>
  </si>
  <si>
    <t>MG/coupelle</t>
  </si>
  <si>
    <t xml:space="preserve"> = pi * r * s</t>
  </si>
  <si>
    <t xml:space="preserve"> = pi * r2</t>
  </si>
  <si>
    <t>Coupelle area (cm2)</t>
  </si>
  <si>
    <t>cm2</t>
  </si>
  <si>
    <t>m2</t>
  </si>
  <si>
    <t>5 lamellae (m2)</t>
  </si>
  <si>
    <t>2 pet bottles (m2)</t>
  </si>
  <si>
    <t>5 shells (m2)</t>
  </si>
  <si>
    <t>OE/m2</t>
  </si>
  <si>
    <t>MG/m2</t>
  </si>
  <si>
    <t>Ratio between weight of aluminium foil and the area that it represents, when used to estimate surface area of different substrates (bivalve shells) for the settlement study</t>
  </si>
  <si>
    <t>Area estimation</t>
  </si>
  <si>
    <t>replicates (geometric measurement)</t>
  </si>
  <si>
    <t>replicates (aluminium foil estimate)</t>
  </si>
  <si>
    <t>Coupelle area estimation</t>
  </si>
  <si>
    <t>Large cone (cm)</t>
  </si>
  <si>
    <t>side (s)</t>
  </si>
  <si>
    <t>radius ( r )</t>
  </si>
  <si>
    <t>height (h)</t>
  </si>
  <si>
    <t>mantel area</t>
  </si>
  <si>
    <t>Small cone (cm)</t>
  </si>
  <si>
    <t>Circle top area</t>
  </si>
  <si>
    <t>circle middle rod area</t>
  </si>
  <si>
    <t>Circle area</t>
  </si>
  <si>
    <t>One side of coupelle</t>
  </si>
  <si>
    <t>both sides of coupelle</t>
  </si>
  <si>
    <t>5 coupelles (=1 system)</t>
  </si>
  <si>
    <t>5 coupelles (m2)</t>
  </si>
  <si>
    <t>A:</t>
  </si>
  <si>
    <t>Pet bottles (above), Linoleum carpet (below)</t>
  </si>
  <si>
    <t>B:</t>
  </si>
  <si>
    <t>Coupelles (above), Drainage sheet (below)</t>
  </si>
  <si>
    <t>C:</t>
  </si>
  <si>
    <t>Lamelleae (above), Tarp (below)</t>
  </si>
  <si>
    <t>D:</t>
  </si>
  <si>
    <t>Oyster and mussel shells</t>
  </si>
  <si>
    <t>Number of Systems/depth</t>
  </si>
  <si>
    <t>Total nbr of coupelles (per site and depth)</t>
  </si>
  <si>
    <t>Area (m2) coupelles in each setup</t>
  </si>
  <si>
    <t>Nbr of OE per setup (nbr of  coupelles x nbr of system)</t>
  </si>
  <si>
    <t>Nbr of MG per setup (nbr of  coupelles x nbr of system)</t>
  </si>
  <si>
    <t>Tarpaulin area (cm^2)</t>
  </si>
  <si>
    <t>No. Of systems within setup</t>
  </si>
  <si>
    <t>total area/setup (m2)</t>
  </si>
  <si>
    <t>NA</t>
  </si>
  <si>
    <t>Drainage sheet (cm^2)</t>
  </si>
  <si>
    <t>Percentage OE of total</t>
  </si>
  <si>
    <t>Kristineberg</t>
  </si>
  <si>
    <t>Dark green = Values used in data calculations of density of oysters per substrate type</t>
  </si>
  <si>
    <t>g/cm^2</t>
  </si>
  <si>
    <t>Compiled areas</t>
  </si>
  <si>
    <t>Calculations of total surface area per different substrates tested in the field settlement study.</t>
  </si>
  <si>
    <t>Substrates</t>
  </si>
  <si>
    <t>Mean number of O. edulis observed per coupelle</t>
  </si>
  <si>
    <t>Mean number of M. gigas observed per coupelle</t>
  </si>
  <si>
    <t>Number of O. edulis found per setup (number of coupelles per system x bumber of systems)</t>
  </si>
  <si>
    <t>Number of M. gigas found per setup (number of coupelles per system x bumber of systems)</t>
  </si>
  <si>
    <t xml:space="preserve">Area of 5 coupelles calculated in compiled area sheet, x number of setups </t>
  </si>
  <si>
    <t>Number of O edulis per square meter</t>
  </si>
  <si>
    <t>Number of M gigas per square meter</t>
  </si>
  <si>
    <t>Percentage O. edulis out of all recorded spat on the systems</t>
  </si>
  <si>
    <t>Only coupelles were used in this part of the study</t>
  </si>
  <si>
    <t>Time when coupelles were taken out of the water</t>
  </si>
  <si>
    <t>Time when coupelles were put out in the sea.</t>
  </si>
  <si>
    <t>Depth (in meters) at which the coupelles were deployed</t>
  </si>
  <si>
    <t>Total area for whole setup (including 1-2 systems depending on what was available)</t>
  </si>
  <si>
    <t>Number of systems retrieved within each setup (1 or 2)</t>
  </si>
  <si>
    <t>Time when substrates were put out in the sea.</t>
  </si>
  <si>
    <t>Time when substrates were taken out of the water</t>
  </si>
  <si>
    <t>Coordinates for location</t>
  </si>
  <si>
    <t>Name of site where collectors were deployed</t>
  </si>
  <si>
    <t>Different types of substrates were used in this study</t>
  </si>
  <si>
    <t>Data was collected in July-November 2020, on the west coast of Sweden</t>
  </si>
  <si>
    <r>
      <t>Data from the field study investigating spatial variation in settlement success of oysters (</t>
    </r>
    <r>
      <rPr>
        <i/>
        <sz val="11"/>
        <color theme="1"/>
        <rFont val="Calibri"/>
        <family val="2"/>
        <scheme val="minor"/>
      </rPr>
      <t>Ostrea edulis and Magallana gigas)</t>
    </r>
    <r>
      <rPr>
        <sz val="11"/>
        <color theme="1"/>
        <rFont val="Calibri"/>
        <family val="2"/>
        <scheme val="minor"/>
      </rPr>
      <t xml:space="preserve"> on couplelles during the period July to November 2020, at 16 different sites along the west coast of Sweden.</t>
    </r>
  </si>
  <si>
    <t>Number of O. edulis found per setup (number of coupelles per system x number of systems)</t>
  </si>
  <si>
    <t>Number of M. gigas found per setup (number of coupelles per system x number of systems)</t>
  </si>
  <si>
    <t>Observations of nearby broodstock of O edulis was noted when available (distance in meters), to look at possible influence on settlement of O. edulis</t>
  </si>
  <si>
    <t>Light green = mean surface area for one replicate of the substrate type in 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</si>
</sst>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0" borderId="0" xfId="0" applyFill="1"/>
    <xf numFmtId="0" fontId="0" fillId="0" borderId="0" xfId="0" applyFont="1"/>
    <xf numFmtId="0" fontId="0" fillId="2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0" fontId="3" fillId="0" borderId="0" xfId="0" applyFont="1"/>
    <xf numFmtId="1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0" fillId="0" borderId="1" xfId="0" applyFill="1" applyBorder="1"/>
    <xf numFmtId="0" fontId="4" fillId="0" borderId="1" xfId="0" applyFont="1" applyFill="1" applyBorder="1" applyAlignment="1">
      <alignment horizontal="center"/>
    </xf>
    <xf numFmtId="0" fontId="1" fillId="0" borderId="0" xfId="0" applyFont="1" applyFill="1"/>
    <xf numFmtId="0" fontId="0" fillId="4" borderId="1" xfId="0" applyFill="1" applyBorder="1"/>
    <xf numFmtId="164" fontId="0" fillId="5" borderId="0" xfId="0" applyNumberFormat="1" applyFill="1"/>
    <xf numFmtId="0" fontId="2" fillId="0" borderId="0" xfId="0" applyFont="1" applyFill="1"/>
    <xf numFmtId="164" fontId="0" fillId="0" borderId="0" xfId="0" applyNumberFormat="1" applyFill="1"/>
    <xf numFmtId="165" fontId="0" fillId="0" borderId="0" xfId="0" applyNumberFormat="1" applyFill="1"/>
    <xf numFmtId="0" fontId="2" fillId="0" borderId="1" xfId="0" applyFont="1" applyFill="1" applyBorder="1"/>
    <xf numFmtId="2" fontId="0" fillId="0" borderId="1" xfId="0" applyNumberFormat="1" applyFill="1" applyBorder="1"/>
    <xf numFmtId="0" fontId="5" fillId="0" borderId="1" xfId="0" applyFont="1" applyFill="1" applyBorder="1"/>
    <xf numFmtId="2" fontId="0" fillId="0" borderId="0" xfId="0" applyNumberFormat="1" applyFill="1"/>
    <xf numFmtId="0" fontId="2" fillId="4" borderId="0" xfId="0" applyFont="1" applyFill="1"/>
    <xf numFmtId="164" fontId="0" fillId="2" borderId="0" xfId="0" applyNumberFormat="1" applyFill="1"/>
    <xf numFmtId="0" fontId="2" fillId="4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7" fillId="3" borderId="0" xfId="0" applyFont="1" applyFill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164" fontId="2" fillId="3" borderId="0" xfId="0" applyNumberFormat="1" applyFont="1" applyFill="1"/>
    <xf numFmtId="0" fontId="0" fillId="0" borderId="2" xfId="0" applyFill="1" applyBorder="1"/>
    <xf numFmtId="1" fontId="0" fillId="0" borderId="3" xfId="0" applyNumberFormat="1" applyBorder="1"/>
    <xf numFmtId="0" fontId="0" fillId="0" borderId="4" xfId="0" applyBorder="1"/>
    <xf numFmtId="0" fontId="0" fillId="0" borderId="5" xfId="0" applyFill="1" applyBorder="1"/>
    <xf numFmtId="1" fontId="0" fillId="0" borderId="0" xfId="0" applyNumberFormat="1" applyBorder="1"/>
    <xf numFmtId="0" fontId="0" fillId="0" borderId="6" xfId="0" applyBorder="1"/>
    <xf numFmtId="0" fontId="0" fillId="0" borderId="7" xfId="0" applyFill="1" applyBorder="1"/>
    <xf numFmtId="164" fontId="0" fillId="5" borderId="8" xfId="0" applyNumberFormat="1" applyFill="1" applyBorder="1"/>
    <xf numFmtId="0" fontId="0" fillId="0" borderId="9" xfId="0" applyBorder="1"/>
    <xf numFmtId="0" fontId="2" fillId="0" borderId="0" xfId="0" applyFont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0" fillId="3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5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6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Foil</a:t>
            </a:r>
            <a:r>
              <a:rPr lang="sv-SE" baseline="0"/>
              <a:t> area vs weight</a:t>
            </a:r>
            <a:endParaRPr lang="sv-S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0.12421201774556942"/>
          <c:y val="0.16708333333333336"/>
          <c:w val="0.83118621234292611"/>
          <c:h val="0.6469164655388950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v-SE"/>
                </a:p>
              </c:txPr>
            </c:trendlineLbl>
          </c:trendline>
          <c:xVal>
            <c:numRef>
              <c:f>'Area estimation'!$B$4:$B$16</c:f>
              <c:numCache>
                <c:formatCode>General</c:formatCode>
                <c:ptCount val="13"/>
                <c:pt idx="0">
                  <c:v>3.3800000000000002E-3</c:v>
                </c:pt>
                <c:pt idx="1">
                  <c:v>1.41E-2</c:v>
                </c:pt>
                <c:pt idx="2">
                  <c:v>3.0599999999999999E-2</c:v>
                </c:pt>
                <c:pt idx="3">
                  <c:v>5.3350000000000002E-2</c:v>
                </c:pt>
                <c:pt idx="4">
                  <c:v>8.2210000000000005E-2</c:v>
                </c:pt>
                <c:pt idx="5">
                  <c:v>0.11928</c:v>
                </c:pt>
                <c:pt idx="6">
                  <c:v>0.15770999999999999</c:v>
                </c:pt>
                <c:pt idx="7">
                  <c:v>0.20569000000000001</c:v>
                </c:pt>
                <c:pt idx="8">
                  <c:v>0.25725999999999999</c:v>
                </c:pt>
                <c:pt idx="9">
                  <c:v>0.32238</c:v>
                </c:pt>
                <c:pt idx="10">
                  <c:v>0.73587000000000002</c:v>
                </c:pt>
                <c:pt idx="11">
                  <c:v>1.3165</c:v>
                </c:pt>
                <c:pt idx="12">
                  <c:v>2.72478</c:v>
                </c:pt>
              </c:numCache>
            </c:numRef>
          </c:xVal>
          <c:yVal>
            <c:numRef>
              <c:f>'Area estimation'!$A$4:$A$16</c:f>
              <c:numCache>
                <c:formatCode>General</c:formatCode>
                <c:ptCount val="13"/>
                <c:pt idx="0">
                  <c:v>1</c:v>
                </c:pt>
                <c:pt idx="1">
                  <c:v>4</c:v>
                </c:pt>
                <c:pt idx="2">
                  <c:v>9</c:v>
                </c:pt>
                <c:pt idx="3">
                  <c:v>16</c:v>
                </c:pt>
                <c:pt idx="4">
                  <c:v>25</c:v>
                </c:pt>
                <c:pt idx="5">
                  <c:v>36</c:v>
                </c:pt>
                <c:pt idx="6">
                  <c:v>49</c:v>
                </c:pt>
                <c:pt idx="7">
                  <c:v>64</c:v>
                </c:pt>
                <c:pt idx="8">
                  <c:v>81</c:v>
                </c:pt>
                <c:pt idx="9">
                  <c:v>100</c:v>
                </c:pt>
                <c:pt idx="10">
                  <c:v>225</c:v>
                </c:pt>
                <c:pt idx="11">
                  <c:v>400</c:v>
                </c:pt>
                <c:pt idx="12">
                  <c:v>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B9-408D-93FB-E13D24FE8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062672"/>
        <c:axId val="704063000"/>
      </c:scatterChart>
      <c:valAx>
        <c:axId val="70406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weight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04063000"/>
        <c:crosses val="autoZero"/>
        <c:crossBetween val="midCat"/>
      </c:valAx>
      <c:valAx>
        <c:axId val="70406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area (cm2)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0406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78105</xdr:rowOff>
    </xdr:from>
    <xdr:to>
      <xdr:col>9</xdr:col>
      <xdr:colOff>171450</xdr:colOff>
      <xdr:row>16</xdr:row>
      <xdr:rowOff>112395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F249A0-7B2D-4720-A70D-FBB13C8B5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462915</xdr:colOff>
      <xdr:row>17</xdr:row>
      <xdr:rowOff>68580</xdr:rowOff>
    </xdr:from>
    <xdr:to>
      <xdr:col>5</xdr:col>
      <xdr:colOff>1616837</xdr:colOff>
      <xdr:row>39</xdr:row>
      <xdr:rowOff>94748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C327DC-C5BB-4D7B-B2E7-6D4E5B684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68140" y="3145155"/>
          <a:ext cx="4055237" cy="4011428"/>
        </a:xfrm>
        <a:prstGeom prst="rect">
          <a:avLst/>
        </a:prstGeom>
      </xdr:spPr>
    </xdr:pic>
    <xdr:clientData/>
  </xdr:twoCellAnchor>
  <xdr:twoCellAnchor editAs="oneCell">
    <xdr:from>
      <xdr:col>8</xdr:col>
      <xdr:colOff>95248</xdr:colOff>
      <xdr:row>2</xdr:row>
      <xdr:rowOff>6633</xdr:rowOff>
    </xdr:from>
    <xdr:to>
      <xdr:col>9</xdr:col>
      <xdr:colOff>1122044</xdr:colOff>
      <xdr:row>13</xdr:row>
      <xdr:rowOff>58956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5E32D7-B07B-46FA-B587-B53C30016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1296204" y="188052"/>
          <a:ext cx="2033523" cy="23945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0ADC-AF62-4710-A3F7-05E2B97944B4}">
  <dimension ref="A1:C43"/>
  <sheetViews>
    <sheetView tabSelected="1" workbookViewId="0">
      <selection activeCell="G9" sqref="G9"/>
    </sheetView>
  </sheetViews>
  <sheetFormatPr defaultColWidth="8.88671875" defaultRowHeight="14.4" x14ac:dyDescent="0.3"/>
  <cols>
    <col min="1" max="1" width="15.6640625" style="56" customWidth="1"/>
    <col min="2" max="2" width="69.21875" style="59" customWidth="1"/>
    <col min="3" max="16384" width="8.88671875" style="59"/>
  </cols>
  <sheetData>
    <row r="1" spans="1:3" x14ac:dyDescent="0.3">
      <c r="A1" s="57" t="s">
        <v>47</v>
      </c>
      <c r="B1" s="58" t="s">
        <v>48</v>
      </c>
    </row>
    <row r="2" spans="1:3" x14ac:dyDescent="0.3">
      <c r="A2" s="57" t="s">
        <v>49</v>
      </c>
      <c r="B2" s="58" t="s">
        <v>135</v>
      </c>
    </row>
    <row r="4" spans="1:3" x14ac:dyDescent="0.3">
      <c r="A4" s="56" t="s">
        <v>74</v>
      </c>
      <c r="B4" s="59" t="s">
        <v>73</v>
      </c>
    </row>
    <row r="6" spans="1:3" x14ac:dyDescent="0.3">
      <c r="A6" s="56" t="s">
        <v>113</v>
      </c>
      <c r="B6" s="63" t="s">
        <v>114</v>
      </c>
    </row>
    <row r="7" spans="1:3" x14ac:dyDescent="0.3">
      <c r="B7" s="62" t="s">
        <v>140</v>
      </c>
    </row>
    <row r="8" spans="1:3" x14ac:dyDescent="0.3">
      <c r="B8" s="60" t="s">
        <v>111</v>
      </c>
    </row>
    <row r="10" spans="1:3" x14ac:dyDescent="0.3">
      <c r="A10" s="56" t="s">
        <v>17</v>
      </c>
      <c r="B10" s="59" t="s">
        <v>136</v>
      </c>
    </row>
    <row r="11" spans="1:3" x14ac:dyDescent="0.3">
      <c r="A11" s="59"/>
      <c r="B11" s="35" t="s">
        <v>40</v>
      </c>
      <c r="C11" s="59" t="s">
        <v>132</v>
      </c>
    </row>
    <row r="12" spans="1:3" x14ac:dyDescent="0.3">
      <c r="B12" s="35" t="s">
        <v>41</v>
      </c>
      <c r="C12" s="59" t="s">
        <v>132</v>
      </c>
    </row>
    <row r="13" spans="1:3" x14ac:dyDescent="0.3">
      <c r="A13" s="59"/>
      <c r="B13" s="35" t="s">
        <v>12</v>
      </c>
      <c r="C13" s="59" t="s">
        <v>133</v>
      </c>
    </row>
    <row r="14" spans="1:3" x14ac:dyDescent="0.3">
      <c r="B14" s="35" t="s">
        <v>55</v>
      </c>
      <c r="C14" s="59" t="s">
        <v>139</v>
      </c>
    </row>
    <row r="15" spans="1:3" x14ac:dyDescent="0.3">
      <c r="B15" s="35" t="s">
        <v>44</v>
      </c>
      <c r="C15" s="59" t="s">
        <v>126</v>
      </c>
    </row>
    <row r="16" spans="1:3" x14ac:dyDescent="0.3">
      <c r="B16" s="35" t="s">
        <v>57</v>
      </c>
      <c r="C16" s="59" t="s">
        <v>125</v>
      </c>
    </row>
    <row r="17" spans="1:3" x14ac:dyDescent="0.3">
      <c r="B17" s="35" t="s">
        <v>13</v>
      </c>
      <c r="C17" s="59" t="s">
        <v>124</v>
      </c>
    </row>
    <row r="18" spans="1:3" x14ac:dyDescent="0.3">
      <c r="B18" s="35" t="s">
        <v>14</v>
      </c>
      <c r="C18" s="59" t="s">
        <v>127</v>
      </c>
    </row>
    <row r="19" spans="1:3" x14ac:dyDescent="0.3">
      <c r="B19" s="35" t="s">
        <v>99</v>
      </c>
    </row>
    <row r="20" spans="1:3" x14ac:dyDescent="0.3">
      <c r="B20" s="35" t="s">
        <v>100</v>
      </c>
    </row>
    <row r="21" spans="1:3" x14ac:dyDescent="0.3">
      <c r="B21" s="35" t="s">
        <v>61</v>
      </c>
      <c r="C21" s="59" t="s">
        <v>116</v>
      </c>
    </row>
    <row r="22" spans="1:3" x14ac:dyDescent="0.3">
      <c r="B22" s="35" t="s">
        <v>62</v>
      </c>
      <c r="C22" s="59" t="s">
        <v>117</v>
      </c>
    </row>
    <row r="23" spans="1:3" x14ac:dyDescent="0.3">
      <c r="B23" s="35" t="s">
        <v>102</v>
      </c>
      <c r="C23" s="59" t="s">
        <v>118</v>
      </c>
    </row>
    <row r="24" spans="1:3" x14ac:dyDescent="0.3">
      <c r="B24" s="35" t="s">
        <v>103</v>
      </c>
      <c r="C24" s="59" t="s">
        <v>119</v>
      </c>
    </row>
    <row r="25" spans="1:3" x14ac:dyDescent="0.3">
      <c r="B25" s="35" t="s">
        <v>101</v>
      </c>
      <c r="C25" s="59" t="s">
        <v>120</v>
      </c>
    </row>
    <row r="26" spans="1:3" x14ac:dyDescent="0.3">
      <c r="B26" s="35" t="s">
        <v>71</v>
      </c>
      <c r="C26" s="59" t="s">
        <v>121</v>
      </c>
    </row>
    <row r="27" spans="1:3" x14ac:dyDescent="0.3">
      <c r="B27" s="35" t="s">
        <v>72</v>
      </c>
      <c r="C27" s="59" t="s">
        <v>122</v>
      </c>
    </row>
    <row r="28" spans="1:3" x14ac:dyDescent="0.3">
      <c r="B28" s="35" t="s">
        <v>58</v>
      </c>
      <c r="C28" s="59" t="s">
        <v>123</v>
      </c>
    </row>
    <row r="29" spans="1:3" x14ac:dyDescent="0.3">
      <c r="B29" s="61"/>
    </row>
    <row r="30" spans="1:3" x14ac:dyDescent="0.3">
      <c r="A30" s="56" t="s">
        <v>115</v>
      </c>
      <c r="B30" s="42" t="s">
        <v>40</v>
      </c>
      <c r="C30" s="59" t="s">
        <v>132</v>
      </c>
    </row>
    <row r="31" spans="1:3" x14ac:dyDescent="0.3">
      <c r="B31" s="42" t="s">
        <v>41</v>
      </c>
      <c r="C31" s="59" t="s">
        <v>132</v>
      </c>
    </row>
    <row r="32" spans="1:3" x14ac:dyDescent="0.3">
      <c r="B32" s="42" t="s">
        <v>12</v>
      </c>
      <c r="C32" s="59" t="s">
        <v>133</v>
      </c>
    </row>
    <row r="33" spans="2:3" x14ac:dyDescent="0.3">
      <c r="B33" s="42" t="s">
        <v>42</v>
      </c>
      <c r="C33" s="59" t="s">
        <v>130</v>
      </c>
    </row>
    <row r="34" spans="2:3" x14ac:dyDescent="0.3">
      <c r="B34" s="42" t="s">
        <v>43</v>
      </c>
      <c r="C34" s="59" t="s">
        <v>131</v>
      </c>
    </row>
    <row r="35" spans="2:3" x14ac:dyDescent="0.3">
      <c r="B35" s="42" t="s">
        <v>13</v>
      </c>
      <c r="C35" s="59" t="s">
        <v>134</v>
      </c>
    </row>
    <row r="36" spans="2:3" x14ac:dyDescent="0.3">
      <c r="B36" s="42" t="s">
        <v>14</v>
      </c>
      <c r="C36" s="59" t="s">
        <v>127</v>
      </c>
    </row>
    <row r="37" spans="2:3" x14ac:dyDescent="0.3">
      <c r="B37" s="42" t="s">
        <v>105</v>
      </c>
      <c r="C37" s="59" t="s">
        <v>129</v>
      </c>
    </row>
    <row r="38" spans="2:3" x14ac:dyDescent="0.3">
      <c r="B38" s="42" t="s">
        <v>59</v>
      </c>
      <c r="C38" s="59" t="s">
        <v>137</v>
      </c>
    </row>
    <row r="39" spans="2:3" x14ac:dyDescent="0.3">
      <c r="B39" s="42" t="s">
        <v>60</v>
      </c>
      <c r="C39" s="59" t="s">
        <v>138</v>
      </c>
    </row>
    <row r="40" spans="2:3" x14ac:dyDescent="0.3">
      <c r="B40" s="42" t="s">
        <v>106</v>
      </c>
      <c r="C40" s="59" t="s">
        <v>128</v>
      </c>
    </row>
    <row r="41" spans="2:3" x14ac:dyDescent="0.3">
      <c r="B41" s="42" t="s">
        <v>71</v>
      </c>
      <c r="C41" s="59" t="s">
        <v>121</v>
      </c>
    </row>
    <row r="42" spans="2:3" x14ac:dyDescent="0.3">
      <c r="B42" s="42" t="s">
        <v>72</v>
      </c>
      <c r="C42" s="59" t="s">
        <v>122</v>
      </c>
    </row>
    <row r="43" spans="2:3" x14ac:dyDescent="0.3">
      <c r="B43" s="42" t="s">
        <v>109</v>
      </c>
      <c r="C43" s="59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7668-7669-4677-BA1E-1BB9328B1ADB}">
  <dimension ref="A1:I31"/>
  <sheetViews>
    <sheetView workbookViewId="0">
      <selection activeCell="F28" sqref="F28"/>
    </sheetView>
  </sheetViews>
  <sheetFormatPr defaultRowHeight="14.4" x14ac:dyDescent="0.3"/>
  <cols>
    <col min="1" max="1" width="12.6640625" customWidth="1"/>
    <col min="2" max="2" width="11.33203125" customWidth="1"/>
    <col min="4" max="4" width="17.88671875" customWidth="1"/>
  </cols>
  <sheetData>
    <row r="1" spans="1:9" x14ac:dyDescent="0.3">
      <c r="A1" t="s">
        <v>73</v>
      </c>
    </row>
    <row r="2" spans="1:9" x14ac:dyDescent="0.3">
      <c r="A2" s="8" t="s">
        <v>53</v>
      </c>
      <c r="B2" s="8"/>
      <c r="C2" s="8"/>
    </row>
    <row r="3" spans="1:9" x14ac:dyDescent="0.3">
      <c r="A3" s="8" t="s">
        <v>0</v>
      </c>
      <c r="B3" s="8" t="s">
        <v>1</v>
      </c>
      <c r="C3" s="8" t="s">
        <v>112</v>
      </c>
    </row>
    <row r="4" spans="1:9" x14ac:dyDescent="0.3">
      <c r="A4" s="8">
        <v>1</v>
      </c>
      <c r="B4" s="8">
        <v>3.3800000000000002E-3</v>
      </c>
      <c r="C4" s="46">
        <f>B4/A4</f>
        <v>3.3800000000000002E-3</v>
      </c>
      <c r="D4" s="9"/>
      <c r="E4" s="9"/>
      <c r="F4" s="9"/>
      <c r="G4" s="9"/>
      <c r="H4" s="9"/>
      <c r="I4" s="9"/>
    </row>
    <row r="5" spans="1:9" x14ac:dyDescent="0.3">
      <c r="A5" s="8">
        <v>4</v>
      </c>
      <c r="B5" s="8">
        <v>1.41E-2</v>
      </c>
      <c r="C5" s="46">
        <f t="shared" ref="C5:C16" si="0">B5/A5</f>
        <v>3.5249999999999999E-3</v>
      </c>
      <c r="D5" s="9"/>
      <c r="E5" s="9"/>
      <c r="F5" s="9"/>
      <c r="G5" s="9"/>
      <c r="H5" s="9"/>
      <c r="I5" s="9"/>
    </row>
    <row r="6" spans="1:9" x14ac:dyDescent="0.3">
      <c r="A6" s="8">
        <v>9</v>
      </c>
      <c r="B6" s="8">
        <v>3.0599999999999999E-2</v>
      </c>
      <c r="C6" s="46">
        <f t="shared" si="0"/>
        <v>3.3999999999999998E-3</v>
      </c>
      <c r="D6" s="9"/>
      <c r="E6" s="9"/>
      <c r="F6" s="9"/>
      <c r="G6" s="9"/>
      <c r="H6" s="9"/>
      <c r="I6" s="9"/>
    </row>
    <row r="7" spans="1:9" x14ac:dyDescent="0.3">
      <c r="A7" s="8">
        <v>16</v>
      </c>
      <c r="B7" s="8">
        <v>5.3350000000000002E-2</v>
      </c>
      <c r="C7" s="46">
        <f t="shared" si="0"/>
        <v>3.3343750000000001E-3</v>
      </c>
      <c r="D7" s="9"/>
      <c r="E7" s="9"/>
      <c r="F7" s="9"/>
      <c r="G7" s="9"/>
      <c r="H7" s="9"/>
      <c r="I7" s="9"/>
    </row>
    <row r="8" spans="1:9" x14ac:dyDescent="0.3">
      <c r="A8" s="8">
        <v>25</v>
      </c>
      <c r="B8" s="8">
        <v>8.2210000000000005E-2</v>
      </c>
      <c r="C8" s="46">
        <f t="shared" si="0"/>
        <v>3.2884000000000004E-3</v>
      </c>
      <c r="D8" s="9"/>
      <c r="E8" s="9"/>
      <c r="F8" s="9"/>
      <c r="G8" s="9"/>
      <c r="H8" s="9"/>
      <c r="I8" s="9"/>
    </row>
    <row r="9" spans="1:9" x14ac:dyDescent="0.3">
      <c r="A9" s="8">
        <v>36</v>
      </c>
      <c r="B9" s="8">
        <v>0.11928</v>
      </c>
      <c r="C9" s="46">
        <f t="shared" si="0"/>
        <v>3.3133333333333331E-3</v>
      </c>
      <c r="D9" s="9"/>
      <c r="E9" s="9"/>
      <c r="F9" s="9"/>
      <c r="G9" s="9"/>
      <c r="H9" s="9"/>
      <c r="I9" s="9"/>
    </row>
    <row r="10" spans="1:9" x14ac:dyDescent="0.3">
      <c r="A10" s="8">
        <f>7*7</f>
        <v>49</v>
      </c>
      <c r="B10" s="8">
        <v>0.15770999999999999</v>
      </c>
      <c r="C10" s="46">
        <f t="shared" si="0"/>
        <v>3.2185714285714283E-3</v>
      </c>
      <c r="D10" s="9"/>
      <c r="E10" s="9"/>
      <c r="F10" s="9"/>
      <c r="G10" s="9"/>
      <c r="H10" s="9"/>
      <c r="I10" s="9"/>
    </row>
    <row r="11" spans="1:9" x14ac:dyDescent="0.3">
      <c r="A11" s="8">
        <f>8^2</f>
        <v>64</v>
      </c>
      <c r="B11" s="8">
        <v>0.20569000000000001</v>
      </c>
      <c r="C11" s="46">
        <f t="shared" si="0"/>
        <v>3.2139062500000002E-3</v>
      </c>
      <c r="D11" s="9"/>
      <c r="E11" s="9"/>
      <c r="F11" s="9"/>
      <c r="G11" s="9"/>
      <c r="H11" s="9"/>
      <c r="I11" s="9"/>
    </row>
    <row r="12" spans="1:9" x14ac:dyDescent="0.3">
      <c r="A12" s="8">
        <f>9^2</f>
        <v>81</v>
      </c>
      <c r="B12" s="8">
        <v>0.25725999999999999</v>
      </c>
      <c r="C12" s="46">
        <f t="shared" si="0"/>
        <v>3.1760493827160492E-3</v>
      </c>
      <c r="D12" s="9"/>
      <c r="E12" s="9"/>
      <c r="F12" s="9"/>
      <c r="G12" s="9"/>
      <c r="H12" s="9"/>
      <c r="I12" s="9"/>
    </row>
    <row r="13" spans="1:9" x14ac:dyDescent="0.3">
      <c r="A13" s="8">
        <f>10^2</f>
        <v>100</v>
      </c>
      <c r="B13" s="8">
        <v>0.32238</v>
      </c>
      <c r="C13" s="46">
        <f t="shared" si="0"/>
        <v>3.2238000000000002E-3</v>
      </c>
      <c r="D13" s="9"/>
      <c r="E13" s="9"/>
      <c r="F13" s="9"/>
      <c r="G13" s="9"/>
      <c r="H13" s="9"/>
      <c r="I13" s="9"/>
    </row>
    <row r="14" spans="1:9" x14ac:dyDescent="0.3">
      <c r="A14" s="8">
        <f>15^2</f>
        <v>225</v>
      </c>
      <c r="B14" s="8">
        <v>0.73587000000000002</v>
      </c>
      <c r="C14" s="46">
        <f t="shared" si="0"/>
        <v>3.2705333333333335E-3</v>
      </c>
    </row>
    <row r="15" spans="1:9" x14ac:dyDescent="0.3">
      <c r="A15" s="8">
        <f>20^2</f>
        <v>400</v>
      </c>
      <c r="B15" s="8">
        <v>1.3165</v>
      </c>
      <c r="C15" s="46">
        <f t="shared" si="0"/>
        <v>3.2912499999999999E-3</v>
      </c>
    </row>
    <row r="16" spans="1:9" x14ac:dyDescent="0.3">
      <c r="A16" s="8">
        <f>29^2</f>
        <v>841</v>
      </c>
      <c r="B16" s="8">
        <v>2.72478</v>
      </c>
      <c r="C16" s="46">
        <f t="shared" si="0"/>
        <v>3.2399286563614743E-3</v>
      </c>
    </row>
    <row r="31" spans="3:6" x14ac:dyDescent="0.3">
      <c r="C31" s="7"/>
      <c r="D31" s="7"/>
      <c r="E31" s="7"/>
      <c r="F31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7423-E2C6-4A6B-90FA-2CBED0596461}">
  <dimension ref="A1:AD61"/>
  <sheetViews>
    <sheetView zoomScale="85" zoomScaleNormal="85" workbookViewId="0">
      <selection activeCell="H24" sqref="H24"/>
    </sheetView>
  </sheetViews>
  <sheetFormatPr defaultRowHeight="14.4" x14ac:dyDescent="0.3"/>
  <cols>
    <col min="1" max="1" width="33.5546875" customWidth="1"/>
    <col min="2" max="2" width="23.33203125" customWidth="1"/>
    <col min="3" max="3" width="11.109375" customWidth="1"/>
    <col min="4" max="4" width="12.5546875" customWidth="1"/>
    <col min="5" max="5" width="18.6640625" customWidth="1"/>
    <col min="6" max="6" width="25.5546875" customWidth="1"/>
    <col min="7" max="7" width="18.44140625" customWidth="1"/>
    <col min="8" max="8" width="20.33203125" customWidth="1"/>
    <col min="9" max="9" width="20" customWidth="1"/>
    <col min="10" max="10" width="21.6640625" customWidth="1"/>
    <col min="11" max="11" width="5.33203125" customWidth="1"/>
    <col min="12" max="12" width="28" customWidth="1"/>
    <col min="13" max="13" width="17.88671875" customWidth="1"/>
    <col min="14" max="14" width="3" customWidth="1"/>
    <col min="15" max="15" width="15" customWidth="1"/>
    <col min="19" max="19" width="2.6640625" customWidth="1"/>
    <col min="20" max="20" width="9.6640625" customWidth="1"/>
    <col min="21" max="21" width="19.44140625" customWidth="1"/>
    <col min="24" max="24" width="13.6640625" customWidth="1"/>
    <col min="25" max="25" width="14.33203125" customWidth="1"/>
  </cols>
  <sheetData>
    <row r="1" spans="1:30" s="7" customFormat="1" x14ac:dyDescent="0.3">
      <c r="A1" s="24" t="s">
        <v>75</v>
      </c>
      <c r="B1" s="24" t="s">
        <v>104</v>
      </c>
      <c r="D1" s="24" t="s">
        <v>77</v>
      </c>
      <c r="E1" s="15"/>
      <c r="F1" s="15"/>
      <c r="G1" s="15"/>
      <c r="H1" s="15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0" x14ac:dyDescent="0.3">
      <c r="A2">
        <v>1</v>
      </c>
      <c r="B2">
        <f>25*84</f>
        <v>2100</v>
      </c>
      <c r="D2" s="12"/>
      <c r="E2" s="20" t="s">
        <v>78</v>
      </c>
      <c r="F2" s="20" t="s">
        <v>83</v>
      </c>
      <c r="G2" s="20" t="s">
        <v>84</v>
      </c>
      <c r="H2" s="20" t="s">
        <v>85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30" x14ac:dyDescent="0.3">
      <c r="A3">
        <v>2</v>
      </c>
      <c r="B3">
        <f>25.5*82.5</f>
        <v>2103.75</v>
      </c>
      <c r="D3" s="12" t="s">
        <v>79</v>
      </c>
      <c r="E3" s="21">
        <f>SQRT((E4^2)+(E5^2))</f>
        <v>8.0622577482985491</v>
      </c>
      <c r="F3" s="21">
        <f>SQRT((F4^2)+(F5^2))</f>
        <v>4.7169905660283016</v>
      </c>
      <c r="G3" s="12"/>
      <c r="H3" s="12"/>
      <c r="R3" s="3"/>
      <c r="S3" s="3"/>
      <c r="T3" s="18"/>
      <c r="U3" s="3"/>
      <c r="V3" s="3"/>
      <c r="W3" s="3"/>
      <c r="X3" s="3"/>
      <c r="Y3" s="3"/>
      <c r="Z3" s="3"/>
      <c r="AA3" s="3"/>
      <c r="AB3" s="3"/>
      <c r="AC3" s="3"/>
    </row>
    <row r="4" spans="1:30" x14ac:dyDescent="0.3">
      <c r="A4">
        <v>3</v>
      </c>
      <c r="B4">
        <f>77.5*25.8</f>
        <v>1999.5</v>
      </c>
      <c r="D4" s="12" t="s">
        <v>80</v>
      </c>
      <c r="E4" s="12">
        <f>14/2</f>
        <v>7</v>
      </c>
      <c r="F4" s="12">
        <f>8/2</f>
        <v>4</v>
      </c>
      <c r="G4" s="12">
        <v>4</v>
      </c>
      <c r="H4" s="12">
        <f>2.5/2</f>
        <v>1.25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x14ac:dyDescent="0.3">
      <c r="A5">
        <v>4</v>
      </c>
      <c r="B5">
        <f>77.3*24.9</f>
        <v>1924.7699999999998</v>
      </c>
      <c r="D5" s="12" t="s">
        <v>81</v>
      </c>
      <c r="E5" s="12">
        <v>4</v>
      </c>
      <c r="F5" s="12">
        <f>4-1.5</f>
        <v>2.5</v>
      </c>
      <c r="G5" s="12"/>
      <c r="H5" s="12"/>
      <c r="N5" s="3"/>
      <c r="O5" s="3"/>
      <c r="P5" s="3"/>
      <c r="Q5" s="3"/>
      <c r="R5" s="3"/>
      <c r="S5" s="3"/>
      <c r="T5" s="14"/>
      <c r="U5" s="14"/>
      <c r="V5" s="14"/>
      <c r="W5" s="14"/>
      <c r="X5" s="14"/>
      <c r="Y5" s="14"/>
      <c r="Z5" s="14"/>
      <c r="AA5" s="3"/>
      <c r="AB5" s="3"/>
      <c r="AC5" s="3"/>
    </row>
    <row r="6" spans="1:30" x14ac:dyDescent="0.3">
      <c r="A6">
        <v>5</v>
      </c>
      <c r="B6">
        <f>25.2*82.4</f>
        <v>2076.48</v>
      </c>
      <c r="D6" s="12"/>
      <c r="E6" s="22"/>
      <c r="F6" s="22"/>
      <c r="G6" s="12"/>
      <c r="H6" s="12"/>
      <c r="N6" s="3"/>
      <c r="O6" s="3"/>
      <c r="P6" s="3"/>
      <c r="Q6" s="3"/>
      <c r="R6" s="3"/>
      <c r="S6" s="3"/>
      <c r="T6" s="14"/>
      <c r="U6" s="14"/>
      <c r="V6" s="14"/>
      <c r="W6" s="14"/>
      <c r="X6" s="14"/>
      <c r="Y6" s="14"/>
      <c r="Z6" s="14"/>
      <c r="AA6" s="3"/>
      <c r="AB6" s="3"/>
      <c r="AC6" s="3"/>
    </row>
    <row r="7" spans="1:30" x14ac:dyDescent="0.3">
      <c r="A7">
        <v>6</v>
      </c>
      <c r="B7">
        <f>25.3*78.3</f>
        <v>1980.99</v>
      </c>
      <c r="D7" s="3"/>
      <c r="E7" s="23"/>
      <c r="F7" s="23"/>
      <c r="G7" s="3"/>
      <c r="H7" s="3"/>
      <c r="N7" s="3"/>
      <c r="O7" s="3"/>
      <c r="P7" s="3"/>
      <c r="Q7" s="3"/>
      <c r="R7" s="3"/>
      <c r="S7" s="3"/>
      <c r="T7" s="14"/>
      <c r="U7" s="14"/>
      <c r="V7" s="14"/>
      <c r="W7" s="14"/>
      <c r="X7" s="14"/>
      <c r="Y7" s="14"/>
      <c r="Z7" s="14"/>
      <c r="AA7" s="3"/>
      <c r="AB7" s="3"/>
      <c r="AC7" s="3"/>
    </row>
    <row r="8" spans="1:30" x14ac:dyDescent="0.3">
      <c r="A8" t="s">
        <v>2</v>
      </c>
      <c r="B8" s="4">
        <f>AVERAGE(B2:B7)</f>
        <v>2030.915</v>
      </c>
      <c r="D8" s="12" t="s">
        <v>82</v>
      </c>
      <c r="E8" s="21">
        <f>3.141592*E4*E3</f>
        <v>177.29827110794918</v>
      </c>
      <c r="F8" s="21">
        <f>3.141592*F4*F3</f>
        <v>59.275439305239942</v>
      </c>
      <c r="G8" s="12" t="s">
        <v>86</v>
      </c>
      <c r="H8" s="12"/>
      <c r="N8" s="3"/>
      <c r="O8" s="3"/>
      <c r="P8" s="3"/>
      <c r="Q8" s="3"/>
      <c r="R8" s="3"/>
      <c r="S8" s="3"/>
      <c r="T8" s="14"/>
      <c r="U8" s="14"/>
      <c r="V8" s="14"/>
      <c r="W8" s="14"/>
      <c r="X8" s="14"/>
      <c r="Y8" s="14"/>
      <c r="Z8" s="14"/>
      <c r="AA8" s="3"/>
      <c r="AB8" s="3"/>
      <c r="AC8" s="3"/>
    </row>
    <row r="9" spans="1:30" x14ac:dyDescent="0.3">
      <c r="A9" t="s">
        <v>46</v>
      </c>
      <c r="B9" s="2">
        <f>B8*2</f>
        <v>4061.83</v>
      </c>
      <c r="D9" s="12" t="s">
        <v>63</v>
      </c>
      <c r="E9" s="12"/>
      <c r="F9" s="12"/>
      <c r="G9" s="12" t="s">
        <v>64</v>
      </c>
      <c r="H9" s="12"/>
      <c r="N9" s="3"/>
      <c r="O9" s="3"/>
      <c r="P9" s="3"/>
      <c r="Q9" s="3"/>
      <c r="R9" s="3"/>
      <c r="S9" s="3"/>
      <c r="T9" s="14"/>
      <c r="U9" s="14"/>
      <c r="V9" s="14"/>
      <c r="W9" s="14"/>
      <c r="X9" s="14"/>
      <c r="Y9" s="14"/>
      <c r="Z9" s="14"/>
      <c r="AA9" s="3"/>
      <c r="AB9" s="3"/>
      <c r="AC9" s="3"/>
    </row>
    <row r="10" spans="1:30" x14ac:dyDescent="0.3">
      <c r="A10" t="s">
        <v>45</v>
      </c>
      <c r="B10" s="16">
        <f>B9/10000</f>
        <v>0.40618300000000002</v>
      </c>
      <c r="D10" s="12"/>
      <c r="E10" s="12"/>
      <c r="F10" s="12"/>
      <c r="G10" s="12">
        <f>3.141592*(G4^2)</f>
        <v>50.265472000000003</v>
      </c>
      <c r="H10" s="12">
        <f>3.141592*(H4^2)</f>
        <v>4.9087375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30" x14ac:dyDescent="0.3">
      <c r="D11" s="12"/>
      <c r="E11" s="12"/>
      <c r="F11" s="12"/>
      <c r="G11" s="12"/>
      <c r="H11" s="1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x14ac:dyDescent="0.3">
      <c r="A12" s="24" t="s">
        <v>75</v>
      </c>
      <c r="B12" s="24" t="s">
        <v>3</v>
      </c>
      <c r="D12" s="12"/>
      <c r="E12" s="12"/>
      <c r="F12" s="12" t="s">
        <v>56</v>
      </c>
      <c r="G12" s="12" t="s">
        <v>65</v>
      </c>
      <c r="H12" s="12" t="s">
        <v>56</v>
      </c>
      <c r="N12" s="3"/>
      <c r="O12" s="18"/>
      <c r="P12" s="18"/>
      <c r="Q12" s="19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x14ac:dyDescent="0.3">
      <c r="A13">
        <v>1</v>
      </c>
      <c r="B13">
        <f>80.5*26.7</f>
        <v>2149.35</v>
      </c>
      <c r="D13" s="12"/>
      <c r="E13" s="12"/>
      <c r="F13" s="12" t="s">
        <v>87</v>
      </c>
      <c r="G13" s="20">
        <f>(E8-F8)+(G10-H10)</f>
        <v>163.37956630270924</v>
      </c>
      <c r="H13" s="1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x14ac:dyDescent="0.3">
      <c r="A14">
        <v>2</v>
      </c>
      <c r="B14">
        <f>26.9*79</f>
        <v>2125.1</v>
      </c>
      <c r="F14" s="47" t="s">
        <v>88</v>
      </c>
      <c r="G14" s="48">
        <f>G13*2</f>
        <v>326.75913260541847</v>
      </c>
      <c r="H14" s="49" t="s">
        <v>66</v>
      </c>
      <c r="O14" s="3"/>
      <c r="P14" s="18"/>
      <c r="Q14" s="18"/>
      <c r="R14" s="18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x14ac:dyDescent="0.3">
      <c r="A15">
        <v>3</v>
      </c>
      <c r="B15">
        <f>79.5*26.5</f>
        <v>2106.75</v>
      </c>
      <c r="F15" s="50" t="s">
        <v>89</v>
      </c>
      <c r="G15" s="51">
        <f>G14*5</f>
        <v>1633.7956630270924</v>
      </c>
      <c r="H15" s="52" t="s">
        <v>66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x14ac:dyDescent="0.3">
      <c r="A16">
        <v>4</v>
      </c>
      <c r="B16">
        <f>80.2*26.2</f>
        <v>2101.2400000000002</v>
      </c>
      <c r="F16" s="53" t="s">
        <v>90</v>
      </c>
      <c r="G16" s="54">
        <f>G15/10000</f>
        <v>0.16337956630270922</v>
      </c>
      <c r="H16" s="55" t="s">
        <v>67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x14ac:dyDescent="0.3">
      <c r="A17">
        <v>5</v>
      </c>
      <c r="B17">
        <f>80.8*27.7</f>
        <v>2238.16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3">
      <c r="A18">
        <v>6</v>
      </c>
      <c r="B18">
        <f>80.3*26</f>
        <v>2087.7999999999997</v>
      </c>
    </row>
    <row r="19" spans="1:30" x14ac:dyDescent="0.3">
      <c r="A19" t="s">
        <v>2</v>
      </c>
      <c r="B19" s="4">
        <f>AVERAGE(B13:B18)</f>
        <v>2134.7333333333331</v>
      </c>
      <c r="H19" s="3"/>
      <c r="I19" s="3"/>
      <c r="J19" s="3"/>
    </row>
    <row r="20" spans="1:30" x14ac:dyDescent="0.3">
      <c r="A20" t="s">
        <v>9</v>
      </c>
      <c r="B20" s="2">
        <f>B19*2</f>
        <v>4269.4666666666662</v>
      </c>
      <c r="G20" s="3"/>
      <c r="H20" s="3"/>
      <c r="I20" s="3"/>
      <c r="J20" s="3"/>
      <c r="K20" s="3"/>
    </row>
    <row r="21" spans="1:30" x14ac:dyDescent="0.3">
      <c r="A21" t="s">
        <v>45</v>
      </c>
      <c r="B21" s="16">
        <f>B20/10000</f>
        <v>0.42694666666666664</v>
      </c>
      <c r="G21" s="3"/>
      <c r="H21" s="3"/>
      <c r="I21" s="3"/>
      <c r="J21" s="3"/>
      <c r="K21" s="3"/>
    </row>
    <row r="23" spans="1:30" x14ac:dyDescent="0.3">
      <c r="A23" s="24" t="s">
        <v>75</v>
      </c>
      <c r="B23" s="24" t="s">
        <v>4</v>
      </c>
    </row>
    <row r="24" spans="1:30" x14ac:dyDescent="0.3">
      <c r="A24">
        <v>1</v>
      </c>
      <c r="B24">
        <f>49.8*7.4</f>
        <v>368.52</v>
      </c>
    </row>
    <row r="25" spans="1:30" x14ac:dyDescent="0.3">
      <c r="A25">
        <v>2</v>
      </c>
      <c r="B25">
        <f>49.9*7.4</f>
        <v>369.26</v>
      </c>
    </row>
    <row r="26" spans="1:30" x14ac:dyDescent="0.3">
      <c r="A26">
        <v>3</v>
      </c>
      <c r="B26">
        <v>369.26</v>
      </c>
    </row>
    <row r="27" spans="1:30" x14ac:dyDescent="0.3">
      <c r="A27">
        <v>4</v>
      </c>
      <c r="B27">
        <v>369.26</v>
      </c>
    </row>
    <row r="28" spans="1:30" x14ac:dyDescent="0.3">
      <c r="A28">
        <v>5</v>
      </c>
      <c r="B28">
        <v>369.26</v>
      </c>
    </row>
    <row r="29" spans="1:30" x14ac:dyDescent="0.3">
      <c r="A29" t="s">
        <v>7</v>
      </c>
      <c r="B29" s="4">
        <f>AVERAGE(B24:B28)</f>
        <v>369.11199999999997</v>
      </c>
    </row>
    <row r="30" spans="1:30" x14ac:dyDescent="0.3">
      <c r="A30" t="s">
        <v>9</v>
      </c>
      <c r="B30" s="5">
        <f>B29*2</f>
        <v>738.22399999999993</v>
      </c>
    </row>
    <row r="31" spans="1:30" x14ac:dyDescent="0.3">
      <c r="A31" t="s">
        <v>45</v>
      </c>
      <c r="B31" s="1">
        <f>B30/10000</f>
        <v>7.3822399999999996E-2</v>
      </c>
    </row>
    <row r="32" spans="1:30" x14ac:dyDescent="0.3">
      <c r="A32" t="s">
        <v>68</v>
      </c>
      <c r="B32" s="16">
        <f>B31*5</f>
        <v>0.369112</v>
      </c>
    </row>
    <row r="34" spans="1:5" x14ac:dyDescent="0.3">
      <c r="A34" s="24" t="s">
        <v>75</v>
      </c>
      <c r="B34" s="24" t="s">
        <v>108</v>
      </c>
    </row>
    <row r="35" spans="1:5" x14ac:dyDescent="0.3">
      <c r="A35" t="s">
        <v>5</v>
      </c>
      <c r="B35" s="2">
        <v>6510.75</v>
      </c>
    </row>
    <row r="36" spans="1:5" x14ac:dyDescent="0.3">
      <c r="A36" t="s">
        <v>45</v>
      </c>
      <c r="B36" s="1">
        <f>B35/10000</f>
        <v>0.65107499999999996</v>
      </c>
    </row>
    <row r="37" spans="1:5" x14ac:dyDescent="0.3">
      <c r="B37" s="16">
        <f>B36</f>
        <v>0.65107499999999996</v>
      </c>
    </row>
    <row r="38" spans="1:5" x14ac:dyDescent="0.3">
      <c r="B38" s="6"/>
    </row>
    <row r="39" spans="1:5" x14ac:dyDescent="0.3">
      <c r="B39" s="6"/>
    </row>
    <row r="40" spans="1:5" x14ac:dyDescent="0.3">
      <c r="A40" s="24" t="s">
        <v>76</v>
      </c>
      <c r="B40" s="24" t="s">
        <v>54</v>
      </c>
    </row>
    <row r="41" spans="1:5" x14ac:dyDescent="0.3">
      <c r="A41">
        <v>1</v>
      </c>
      <c r="B41">
        <v>1.4592099999999999</v>
      </c>
      <c r="D41" t="s">
        <v>91</v>
      </c>
      <c r="E41" t="s">
        <v>92</v>
      </c>
    </row>
    <row r="42" spans="1:5" x14ac:dyDescent="0.3">
      <c r="A42">
        <v>2</v>
      </c>
      <c r="B42">
        <v>1.45773</v>
      </c>
      <c r="D42" t="s">
        <v>93</v>
      </c>
      <c r="E42" t="s">
        <v>94</v>
      </c>
    </row>
    <row r="43" spans="1:5" x14ac:dyDescent="0.3">
      <c r="A43" t="s">
        <v>2</v>
      </c>
      <c r="B43">
        <f>AVERAGE(B41:B42)</f>
        <v>1.4584699999999999</v>
      </c>
      <c r="D43" t="s">
        <v>95</v>
      </c>
      <c r="E43" t="s">
        <v>96</v>
      </c>
    </row>
    <row r="44" spans="1:5" x14ac:dyDescent="0.3">
      <c r="D44" t="s">
        <v>97</v>
      </c>
      <c r="E44" t="s">
        <v>98</v>
      </c>
    </row>
    <row r="45" spans="1:5" x14ac:dyDescent="0.3">
      <c r="A45" t="s">
        <v>6</v>
      </c>
      <c r="B45" s="2">
        <f>(B43/0.0032267)*2</f>
        <v>904.00099172529212</v>
      </c>
    </row>
    <row r="46" spans="1:5" x14ac:dyDescent="0.3">
      <c r="A46" t="s">
        <v>45</v>
      </c>
      <c r="B46" s="1">
        <f>B45/10000</f>
        <v>9.0400099172529211E-2</v>
      </c>
    </row>
    <row r="47" spans="1:5" x14ac:dyDescent="0.3">
      <c r="A47" t="s">
        <v>69</v>
      </c>
      <c r="B47" s="16">
        <f>B46*2</f>
        <v>0.18080019834505842</v>
      </c>
    </row>
    <row r="49" spans="1:4" x14ac:dyDescent="0.3">
      <c r="A49" s="24" t="s">
        <v>76</v>
      </c>
      <c r="B49" s="26" t="s">
        <v>50</v>
      </c>
      <c r="C49" s="26" t="s">
        <v>51</v>
      </c>
      <c r="D49" s="26" t="s">
        <v>52</v>
      </c>
    </row>
    <row r="50" spans="1:4" x14ac:dyDescent="0.3">
      <c r="A50">
        <v>1</v>
      </c>
      <c r="B50" s="1">
        <v>0.24499000000000001</v>
      </c>
      <c r="C50" s="1">
        <v>0.33429999999999999</v>
      </c>
      <c r="D50" s="1">
        <v>0.11465</v>
      </c>
    </row>
    <row r="51" spans="1:4" x14ac:dyDescent="0.3">
      <c r="A51">
        <v>2</v>
      </c>
      <c r="B51" s="1">
        <v>0.25746000000000002</v>
      </c>
      <c r="C51" s="1">
        <v>0.31457000000000002</v>
      </c>
      <c r="D51" s="1">
        <v>0.12318</v>
      </c>
    </row>
    <row r="52" spans="1:4" x14ac:dyDescent="0.3">
      <c r="A52">
        <v>3</v>
      </c>
      <c r="B52" s="1">
        <v>0.21894</v>
      </c>
      <c r="C52" s="1">
        <v>0.23816000000000001</v>
      </c>
      <c r="D52" s="1">
        <v>0.13785</v>
      </c>
    </row>
    <row r="53" spans="1:4" x14ac:dyDescent="0.3">
      <c r="A53">
        <v>4</v>
      </c>
      <c r="B53" s="1">
        <v>0.25109999999999999</v>
      </c>
      <c r="C53" s="1">
        <v>0.27582000000000001</v>
      </c>
      <c r="D53" s="1">
        <v>0.15326000000000001</v>
      </c>
    </row>
    <row r="54" spans="1:4" x14ac:dyDescent="0.3">
      <c r="A54">
        <v>5</v>
      </c>
      <c r="B54" s="1">
        <v>0.35511999999999999</v>
      </c>
      <c r="C54" s="1">
        <v>0.43597999999999998</v>
      </c>
      <c r="D54" s="1">
        <v>0.1452</v>
      </c>
    </row>
    <row r="55" spans="1:4" x14ac:dyDescent="0.3">
      <c r="A55" t="s">
        <v>8</v>
      </c>
      <c r="B55" s="1">
        <f>SUM(B50:B54)</f>
        <v>1.32761</v>
      </c>
      <c r="C55" s="1">
        <f>SUM(C50:C54)</f>
        <v>1.5988300000000002</v>
      </c>
      <c r="D55" s="1">
        <f>SUM(D50:D54)</f>
        <v>0.67413999999999996</v>
      </c>
    </row>
    <row r="56" spans="1:4" x14ac:dyDescent="0.3">
      <c r="A56" t="s">
        <v>2</v>
      </c>
      <c r="B56" s="1">
        <f>AVERAGE(B50:B54)</f>
        <v>0.26552199999999998</v>
      </c>
      <c r="C56" s="1">
        <f>AVERAGE(C50:C54)</f>
        <v>0.31976600000000005</v>
      </c>
      <c r="D56" s="1">
        <f>AVERAGE(D50:D54)</f>
        <v>0.134828</v>
      </c>
    </row>
    <row r="58" spans="1:4" x14ac:dyDescent="0.3">
      <c r="A58" t="s">
        <v>10</v>
      </c>
      <c r="B58" s="1">
        <v>82.289025939814664</v>
      </c>
      <c r="C58" s="1">
        <v>99.100009297424634</v>
      </c>
      <c r="D58" s="1">
        <v>41.785105525769367</v>
      </c>
    </row>
    <row r="59" spans="1:4" x14ac:dyDescent="0.3">
      <c r="A59" t="s">
        <v>11</v>
      </c>
      <c r="B59" s="25">
        <f>(B56/0.0032267)*2</f>
        <v>164.57805187962933</v>
      </c>
      <c r="C59" s="25">
        <f>(C56/0.0032267)*2</f>
        <v>198.20001859484927</v>
      </c>
      <c r="D59" s="25">
        <f>(D56/0.0032267)*2</f>
        <v>83.570211051538735</v>
      </c>
    </row>
    <row r="60" spans="1:4" x14ac:dyDescent="0.3">
      <c r="A60" t="s">
        <v>45</v>
      </c>
      <c r="B60" s="1">
        <f>B59/10000</f>
        <v>1.6457805187962932E-2</v>
      </c>
      <c r="C60" s="1">
        <f>C59/10000</f>
        <v>1.9820001859484928E-2</v>
      </c>
      <c r="D60" s="1">
        <f>D59/10000</f>
        <v>8.3570211051538727E-3</v>
      </c>
    </row>
    <row r="61" spans="1:4" x14ac:dyDescent="0.3">
      <c r="A61" t="s">
        <v>70</v>
      </c>
      <c r="B61" s="16">
        <f>B60*5</f>
        <v>8.2289025939814658E-2</v>
      </c>
      <c r="C61" s="16">
        <f t="shared" ref="C61:D61" si="0">C60*5</f>
        <v>9.9100009297424643E-2</v>
      </c>
      <c r="D61" s="16">
        <f t="shared" si="0"/>
        <v>4.1785105525769362E-2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1F54-2B1E-4838-B75E-AF217FA64319}">
  <dimension ref="A1:R44"/>
  <sheetViews>
    <sheetView zoomScale="85" zoomScaleNormal="85" workbookViewId="0">
      <selection activeCell="J2" sqref="J2"/>
    </sheetView>
  </sheetViews>
  <sheetFormatPr defaultColWidth="9.109375" defaultRowHeight="14.4" x14ac:dyDescent="0.3"/>
  <cols>
    <col min="1" max="1" width="11.88671875" style="34" customWidth="1"/>
    <col min="2" max="2" width="11.109375" style="34" customWidth="1"/>
    <col min="3" max="3" width="17.44140625" style="33" customWidth="1"/>
    <col min="4" max="6" width="17.6640625" style="11" customWidth="1"/>
    <col min="7" max="7" width="14.44140625" style="11" customWidth="1"/>
    <col min="8" max="8" width="10.6640625" style="11" customWidth="1"/>
    <col min="9" max="9" width="14.44140625" style="11" customWidth="1"/>
    <col min="10" max="10" width="16.33203125" style="11" customWidth="1"/>
    <col min="11" max="12" width="15" style="11" customWidth="1"/>
    <col min="13" max="13" width="20.109375" style="11" customWidth="1"/>
    <col min="14" max="14" width="18.88671875" style="11" customWidth="1"/>
    <col min="15" max="15" width="17.44140625" style="11" customWidth="1"/>
    <col min="16" max="16" width="11.5546875" style="11" customWidth="1"/>
    <col min="17" max="17" width="11.44140625" style="11" customWidth="1"/>
    <col min="18" max="18" width="18.6640625" style="11" customWidth="1"/>
    <col min="19" max="16384" width="9.109375" style="33"/>
  </cols>
  <sheetData>
    <row r="1" spans="1:18" s="36" customFormat="1" ht="42.6" customHeight="1" x14ac:dyDescent="0.3">
      <c r="A1" s="37" t="s">
        <v>40</v>
      </c>
      <c r="B1" s="37" t="s">
        <v>41</v>
      </c>
      <c r="C1" s="37" t="s">
        <v>12</v>
      </c>
      <c r="D1" s="37" t="s">
        <v>55</v>
      </c>
      <c r="E1" s="37" t="s">
        <v>44</v>
      </c>
      <c r="F1" s="37" t="s">
        <v>57</v>
      </c>
      <c r="G1" s="37" t="s">
        <v>13</v>
      </c>
      <c r="H1" s="37" t="s">
        <v>14</v>
      </c>
      <c r="I1" s="37" t="s">
        <v>99</v>
      </c>
      <c r="J1" s="37" t="s">
        <v>100</v>
      </c>
      <c r="K1" s="37" t="s">
        <v>61</v>
      </c>
      <c r="L1" s="37" t="s">
        <v>62</v>
      </c>
      <c r="M1" s="37" t="s">
        <v>102</v>
      </c>
      <c r="N1" s="37" t="s">
        <v>103</v>
      </c>
      <c r="O1" s="37" t="s">
        <v>101</v>
      </c>
      <c r="P1" s="37" t="s">
        <v>71</v>
      </c>
      <c r="Q1" s="37" t="s">
        <v>72</v>
      </c>
      <c r="R1" s="37" t="s">
        <v>58</v>
      </c>
    </row>
    <row r="2" spans="1:18" x14ac:dyDescent="0.3">
      <c r="A2" s="31">
        <v>58.894139000000003</v>
      </c>
      <c r="B2" s="31">
        <v>11.147981</v>
      </c>
      <c r="C2" s="32" t="s">
        <v>15</v>
      </c>
      <c r="D2" s="27" t="s">
        <v>16</v>
      </c>
      <c r="E2" s="10">
        <v>44027</v>
      </c>
      <c r="F2" s="10">
        <v>44153</v>
      </c>
      <c r="G2" s="27" t="s">
        <v>17</v>
      </c>
      <c r="H2" s="27">
        <v>10</v>
      </c>
      <c r="I2" s="27">
        <v>2</v>
      </c>
      <c r="J2" s="27">
        <v>10</v>
      </c>
      <c r="K2" s="27">
        <v>0</v>
      </c>
      <c r="L2" s="30">
        <v>0</v>
      </c>
      <c r="M2" s="27">
        <f t="shared" ref="M2:M38" si="0">K2*J2</f>
        <v>0</v>
      </c>
      <c r="N2" s="27">
        <f t="shared" ref="N2:N38" si="1">L2*J2</f>
        <v>0</v>
      </c>
      <c r="O2" s="28">
        <f t="shared" ref="O2:O38" si="2">0.163379566302709/5*J2</f>
        <v>0.326759132605418</v>
      </c>
      <c r="P2" s="29">
        <f>M2/O2</f>
        <v>0</v>
      </c>
      <c r="Q2" s="29">
        <f>N2/O2</f>
        <v>0</v>
      </c>
      <c r="R2" s="27" t="s">
        <v>16</v>
      </c>
    </row>
    <row r="3" spans="1:18" x14ac:dyDescent="0.3">
      <c r="A3" s="31">
        <v>58.894139000000003</v>
      </c>
      <c r="B3" s="31">
        <v>11.147981</v>
      </c>
      <c r="C3" s="32" t="s">
        <v>15</v>
      </c>
      <c r="D3" s="27" t="s">
        <v>16</v>
      </c>
      <c r="E3" s="10">
        <v>44027</v>
      </c>
      <c r="F3" s="10">
        <v>44153</v>
      </c>
      <c r="G3" s="27" t="s">
        <v>17</v>
      </c>
      <c r="H3" s="27">
        <v>1</v>
      </c>
      <c r="I3" s="27">
        <v>2</v>
      </c>
      <c r="J3" s="27">
        <v>10</v>
      </c>
      <c r="K3" s="27">
        <v>0.3</v>
      </c>
      <c r="L3" s="30">
        <v>10.4</v>
      </c>
      <c r="M3" s="27">
        <f t="shared" si="0"/>
        <v>3</v>
      </c>
      <c r="N3" s="27">
        <f t="shared" si="1"/>
        <v>104</v>
      </c>
      <c r="O3" s="28">
        <f t="shared" si="2"/>
        <v>0.326759132605418</v>
      </c>
      <c r="P3" s="29">
        <f t="shared" ref="P3:P38" si="3">M3/O3</f>
        <v>9.1810746836039829</v>
      </c>
      <c r="Q3" s="29">
        <f t="shared" ref="Q3:Q38" si="4">N3/O3</f>
        <v>318.2772556982714</v>
      </c>
      <c r="R3" s="30">
        <f>M3/(M3+N3)*100</f>
        <v>2.8037383177570092</v>
      </c>
    </row>
    <row r="4" spans="1:18" x14ac:dyDescent="0.3">
      <c r="A4" s="31">
        <v>58.893000000000001</v>
      </c>
      <c r="B4" s="31">
        <v>11.149167</v>
      </c>
      <c r="C4" s="32" t="s">
        <v>18</v>
      </c>
      <c r="D4" s="27" t="s">
        <v>16</v>
      </c>
      <c r="E4" s="10">
        <v>44027</v>
      </c>
      <c r="F4" s="10">
        <v>44153</v>
      </c>
      <c r="G4" s="27" t="s">
        <v>17</v>
      </c>
      <c r="H4" s="27">
        <v>10</v>
      </c>
      <c r="I4" s="27">
        <v>2</v>
      </c>
      <c r="J4" s="27">
        <v>10</v>
      </c>
      <c r="K4" s="27">
        <v>0</v>
      </c>
      <c r="L4" s="30">
        <v>0</v>
      </c>
      <c r="M4" s="27">
        <f t="shared" si="0"/>
        <v>0</v>
      </c>
      <c r="N4" s="27">
        <f t="shared" si="1"/>
        <v>0</v>
      </c>
      <c r="O4" s="28">
        <f t="shared" si="2"/>
        <v>0.326759132605418</v>
      </c>
      <c r="P4" s="29">
        <f t="shared" si="3"/>
        <v>0</v>
      </c>
      <c r="Q4" s="29">
        <f t="shared" si="4"/>
        <v>0</v>
      </c>
      <c r="R4" s="27" t="s">
        <v>16</v>
      </c>
    </row>
    <row r="5" spans="1:18" x14ac:dyDescent="0.3">
      <c r="A5" s="31">
        <v>58.893000000000001</v>
      </c>
      <c r="B5" s="31">
        <v>11.149167</v>
      </c>
      <c r="C5" s="32" t="s">
        <v>18</v>
      </c>
      <c r="D5" s="27" t="s">
        <v>16</v>
      </c>
      <c r="E5" s="10">
        <v>44027</v>
      </c>
      <c r="F5" s="10">
        <v>44153</v>
      </c>
      <c r="G5" s="27" t="s">
        <v>17</v>
      </c>
      <c r="H5" s="27">
        <v>5</v>
      </c>
      <c r="I5" s="27">
        <v>2</v>
      </c>
      <c r="J5" s="27">
        <v>10</v>
      </c>
      <c r="K5" s="27">
        <v>0</v>
      </c>
      <c r="L5" s="30">
        <v>0</v>
      </c>
      <c r="M5" s="27">
        <f t="shared" si="0"/>
        <v>0</v>
      </c>
      <c r="N5" s="27">
        <f t="shared" si="1"/>
        <v>0</v>
      </c>
      <c r="O5" s="28">
        <f t="shared" si="2"/>
        <v>0.326759132605418</v>
      </c>
      <c r="P5" s="29">
        <f t="shared" si="3"/>
        <v>0</v>
      </c>
      <c r="Q5" s="29">
        <f t="shared" si="4"/>
        <v>0</v>
      </c>
      <c r="R5" s="27" t="s">
        <v>16</v>
      </c>
    </row>
    <row r="6" spans="1:18" x14ac:dyDescent="0.3">
      <c r="A6" s="31">
        <v>58.893000000000001</v>
      </c>
      <c r="B6" s="31">
        <v>11.149167</v>
      </c>
      <c r="C6" s="32" t="s">
        <v>18</v>
      </c>
      <c r="D6" s="27" t="s">
        <v>16</v>
      </c>
      <c r="E6" s="10">
        <v>44027</v>
      </c>
      <c r="F6" s="10">
        <v>44153</v>
      </c>
      <c r="G6" s="27" t="s">
        <v>17</v>
      </c>
      <c r="H6" s="27">
        <v>1</v>
      </c>
      <c r="I6" s="27">
        <v>2</v>
      </c>
      <c r="J6" s="27">
        <v>10</v>
      </c>
      <c r="K6" s="27">
        <v>0</v>
      </c>
      <c r="L6" s="30">
        <v>1.1000000000000001</v>
      </c>
      <c r="M6" s="27">
        <f t="shared" si="0"/>
        <v>0</v>
      </c>
      <c r="N6" s="27">
        <f t="shared" si="1"/>
        <v>11</v>
      </c>
      <c r="O6" s="28">
        <f t="shared" si="2"/>
        <v>0.326759132605418</v>
      </c>
      <c r="P6" s="29">
        <f t="shared" si="3"/>
        <v>0</v>
      </c>
      <c r="Q6" s="29">
        <f t="shared" si="4"/>
        <v>33.663940506547938</v>
      </c>
      <c r="R6" s="30">
        <f t="shared" ref="R6:R23" si="5">M6/(M6+N6)*100</f>
        <v>0</v>
      </c>
    </row>
    <row r="7" spans="1:18" x14ac:dyDescent="0.3">
      <c r="A7" s="31">
        <v>58.875849000000002</v>
      </c>
      <c r="B7" s="31">
        <v>11.145397000000001</v>
      </c>
      <c r="C7" s="32" t="s">
        <v>19</v>
      </c>
      <c r="D7" s="27">
        <v>550</v>
      </c>
      <c r="E7" s="10">
        <v>44027</v>
      </c>
      <c r="F7" s="10">
        <v>44151</v>
      </c>
      <c r="G7" s="27" t="s">
        <v>17</v>
      </c>
      <c r="H7" s="27">
        <v>1</v>
      </c>
      <c r="I7" s="27">
        <v>2</v>
      </c>
      <c r="J7" s="27">
        <v>10</v>
      </c>
      <c r="K7" s="27">
        <v>0.2</v>
      </c>
      <c r="L7" s="30">
        <v>2.2000000000000002</v>
      </c>
      <c r="M7" s="27">
        <f t="shared" si="0"/>
        <v>2</v>
      </c>
      <c r="N7" s="27">
        <f t="shared" si="1"/>
        <v>22</v>
      </c>
      <c r="O7" s="28">
        <f t="shared" si="2"/>
        <v>0.326759132605418</v>
      </c>
      <c r="P7" s="29">
        <f t="shared" si="3"/>
        <v>6.1207164557359883</v>
      </c>
      <c r="Q7" s="29">
        <f t="shared" si="4"/>
        <v>67.327881013095876</v>
      </c>
      <c r="R7" s="30">
        <f t="shared" si="5"/>
        <v>8.3333333333333321</v>
      </c>
    </row>
    <row r="8" spans="1:18" x14ac:dyDescent="0.3">
      <c r="A8" s="31">
        <v>58.773451000000001</v>
      </c>
      <c r="B8" s="31">
        <v>11.164168999999999</v>
      </c>
      <c r="C8" s="32" t="s">
        <v>20</v>
      </c>
      <c r="D8" s="27">
        <v>660</v>
      </c>
      <c r="E8" s="10">
        <v>44027</v>
      </c>
      <c r="F8" s="10">
        <v>44167</v>
      </c>
      <c r="G8" s="27" t="s">
        <v>17</v>
      </c>
      <c r="H8" s="27">
        <v>5</v>
      </c>
      <c r="I8" s="27">
        <v>2</v>
      </c>
      <c r="J8" s="27">
        <v>10</v>
      </c>
      <c r="K8" s="27">
        <v>1</v>
      </c>
      <c r="L8" s="30">
        <v>7.5</v>
      </c>
      <c r="M8" s="27">
        <f t="shared" si="0"/>
        <v>10</v>
      </c>
      <c r="N8" s="27">
        <f t="shared" si="1"/>
        <v>75</v>
      </c>
      <c r="O8" s="28">
        <f t="shared" si="2"/>
        <v>0.326759132605418</v>
      </c>
      <c r="P8" s="29">
        <f t="shared" si="3"/>
        <v>30.603582278679944</v>
      </c>
      <c r="Q8" s="29">
        <f t="shared" si="4"/>
        <v>229.52686709009959</v>
      </c>
      <c r="R8" s="30">
        <f t="shared" si="5"/>
        <v>11.76470588235294</v>
      </c>
    </row>
    <row r="9" spans="1:18" x14ac:dyDescent="0.3">
      <c r="A9" s="31">
        <v>58.773451000000001</v>
      </c>
      <c r="B9" s="31">
        <v>11.164168999999999</v>
      </c>
      <c r="C9" s="32" t="s">
        <v>20</v>
      </c>
      <c r="D9" s="27">
        <v>660</v>
      </c>
      <c r="E9" s="10">
        <v>44027</v>
      </c>
      <c r="F9" s="10">
        <v>44167</v>
      </c>
      <c r="G9" s="27" t="s">
        <v>17</v>
      </c>
      <c r="H9" s="27">
        <v>1</v>
      </c>
      <c r="I9" s="27">
        <v>2</v>
      </c>
      <c r="J9" s="27">
        <v>10</v>
      </c>
      <c r="K9" s="27">
        <v>0.2</v>
      </c>
      <c r="L9" s="30">
        <v>1.9000000000000001</v>
      </c>
      <c r="M9" s="27">
        <f t="shared" si="0"/>
        <v>2</v>
      </c>
      <c r="N9" s="27">
        <f t="shared" si="1"/>
        <v>19</v>
      </c>
      <c r="O9" s="28">
        <f t="shared" si="2"/>
        <v>0.326759132605418</v>
      </c>
      <c r="P9" s="29">
        <f t="shared" si="3"/>
        <v>6.1207164557359883</v>
      </c>
      <c r="Q9" s="29">
        <f t="shared" si="4"/>
        <v>58.146806329491895</v>
      </c>
      <c r="R9" s="30">
        <f t="shared" si="5"/>
        <v>9.5238095238095237</v>
      </c>
    </row>
    <row r="10" spans="1:18" x14ac:dyDescent="0.3">
      <c r="A10" s="31">
        <v>58.747610999999999</v>
      </c>
      <c r="B10" s="31">
        <v>11.154127000000001</v>
      </c>
      <c r="C10" s="32" t="s">
        <v>21</v>
      </c>
      <c r="D10" s="27">
        <v>720</v>
      </c>
      <c r="E10" s="10">
        <v>44027</v>
      </c>
      <c r="F10" s="10">
        <v>44167</v>
      </c>
      <c r="G10" s="27" t="s">
        <v>17</v>
      </c>
      <c r="H10" s="27">
        <v>10</v>
      </c>
      <c r="I10" s="27">
        <v>2</v>
      </c>
      <c r="J10" s="27">
        <v>10</v>
      </c>
      <c r="K10" s="27">
        <v>0.2</v>
      </c>
      <c r="L10" s="30">
        <v>6.5</v>
      </c>
      <c r="M10" s="27">
        <f t="shared" si="0"/>
        <v>2</v>
      </c>
      <c r="N10" s="27">
        <f t="shared" si="1"/>
        <v>65</v>
      </c>
      <c r="O10" s="28">
        <f t="shared" si="2"/>
        <v>0.326759132605418</v>
      </c>
      <c r="P10" s="29">
        <f t="shared" si="3"/>
        <v>6.1207164557359883</v>
      </c>
      <c r="Q10" s="29">
        <f t="shared" si="4"/>
        <v>198.92328481141962</v>
      </c>
      <c r="R10" s="30">
        <f t="shared" si="5"/>
        <v>2.9850746268656714</v>
      </c>
    </row>
    <row r="11" spans="1:18" x14ac:dyDescent="0.3">
      <c r="A11" s="31">
        <v>58.747610999999999</v>
      </c>
      <c r="B11" s="31">
        <v>11.154127000000001</v>
      </c>
      <c r="C11" s="32" t="s">
        <v>21</v>
      </c>
      <c r="D11" s="27">
        <v>720</v>
      </c>
      <c r="E11" s="10">
        <v>44027</v>
      </c>
      <c r="F11" s="10">
        <v>44167</v>
      </c>
      <c r="G11" s="27" t="s">
        <v>17</v>
      </c>
      <c r="H11" s="27">
        <v>5</v>
      </c>
      <c r="I11" s="27">
        <v>2</v>
      </c>
      <c r="J11" s="27">
        <v>10</v>
      </c>
      <c r="K11" s="27">
        <v>0.2</v>
      </c>
      <c r="L11" s="30">
        <v>12.7</v>
      </c>
      <c r="M11" s="27">
        <f t="shared" si="0"/>
        <v>2</v>
      </c>
      <c r="N11" s="27">
        <f t="shared" si="1"/>
        <v>127</v>
      </c>
      <c r="O11" s="28">
        <f t="shared" si="2"/>
        <v>0.326759132605418</v>
      </c>
      <c r="P11" s="29">
        <f t="shared" si="3"/>
        <v>6.1207164557359883</v>
      </c>
      <c r="Q11" s="29">
        <f t="shared" si="4"/>
        <v>388.66549493923526</v>
      </c>
      <c r="R11" s="30">
        <f t="shared" si="5"/>
        <v>1.5503875968992249</v>
      </c>
    </row>
    <row r="12" spans="1:18" x14ac:dyDescent="0.3">
      <c r="A12" s="31">
        <v>58.747610999999999</v>
      </c>
      <c r="B12" s="31">
        <v>11.154127000000001</v>
      </c>
      <c r="C12" s="32" t="s">
        <v>21</v>
      </c>
      <c r="D12" s="27">
        <v>720</v>
      </c>
      <c r="E12" s="10">
        <v>44027</v>
      </c>
      <c r="F12" s="10">
        <v>44167</v>
      </c>
      <c r="G12" s="27" t="s">
        <v>17</v>
      </c>
      <c r="H12" s="27">
        <v>1</v>
      </c>
      <c r="I12" s="27">
        <v>2</v>
      </c>
      <c r="J12" s="27">
        <v>10</v>
      </c>
      <c r="K12" s="27">
        <v>0</v>
      </c>
      <c r="L12" s="30">
        <v>19.5</v>
      </c>
      <c r="M12" s="27">
        <f t="shared" si="0"/>
        <v>0</v>
      </c>
      <c r="N12" s="27">
        <f t="shared" si="1"/>
        <v>195</v>
      </c>
      <c r="O12" s="28">
        <f t="shared" si="2"/>
        <v>0.326759132605418</v>
      </c>
      <c r="P12" s="29">
        <f t="shared" si="3"/>
        <v>0</v>
      </c>
      <c r="Q12" s="29">
        <f t="shared" si="4"/>
        <v>596.76985443425895</v>
      </c>
      <c r="R12" s="30">
        <f t="shared" si="5"/>
        <v>0</v>
      </c>
    </row>
    <row r="13" spans="1:18" x14ac:dyDescent="0.3">
      <c r="A13" s="31">
        <v>58.589686999999998</v>
      </c>
      <c r="B13" s="31">
        <v>11.222353999999999</v>
      </c>
      <c r="C13" s="32" t="s">
        <v>22</v>
      </c>
      <c r="D13" s="27">
        <v>850</v>
      </c>
      <c r="E13" s="10">
        <v>44027</v>
      </c>
      <c r="F13" s="10">
        <v>44146</v>
      </c>
      <c r="G13" s="27" t="s">
        <v>17</v>
      </c>
      <c r="H13" s="27">
        <v>1</v>
      </c>
      <c r="I13" s="27">
        <v>2</v>
      </c>
      <c r="J13" s="27">
        <v>10</v>
      </c>
      <c r="K13" s="27">
        <v>0.2</v>
      </c>
      <c r="L13" s="30">
        <v>4.3000000000000007</v>
      </c>
      <c r="M13" s="27">
        <f t="shared" si="0"/>
        <v>2</v>
      </c>
      <c r="N13" s="27">
        <f t="shared" si="1"/>
        <v>43.000000000000007</v>
      </c>
      <c r="O13" s="28">
        <f t="shared" si="2"/>
        <v>0.326759132605418</v>
      </c>
      <c r="P13" s="29">
        <f t="shared" si="3"/>
        <v>6.1207164557359883</v>
      </c>
      <c r="Q13" s="29">
        <f t="shared" si="4"/>
        <v>131.59540379832379</v>
      </c>
      <c r="R13" s="30">
        <f t="shared" si="5"/>
        <v>4.4444444444444438</v>
      </c>
    </row>
    <row r="14" spans="1:18" x14ac:dyDescent="0.3">
      <c r="A14" s="31">
        <v>58.592705000000002</v>
      </c>
      <c r="B14" s="31">
        <v>11.217738000000001</v>
      </c>
      <c r="C14" s="32" t="s">
        <v>23</v>
      </c>
      <c r="D14" s="27">
        <v>0</v>
      </c>
      <c r="E14" s="10">
        <v>44027</v>
      </c>
      <c r="F14" s="10">
        <v>44146</v>
      </c>
      <c r="G14" s="27" t="s">
        <v>17</v>
      </c>
      <c r="H14" s="27">
        <v>5</v>
      </c>
      <c r="I14" s="27">
        <v>2</v>
      </c>
      <c r="J14" s="27">
        <v>10</v>
      </c>
      <c r="K14" s="27">
        <v>3.6</v>
      </c>
      <c r="L14" s="30">
        <v>0.5</v>
      </c>
      <c r="M14" s="27">
        <f t="shared" si="0"/>
        <v>36</v>
      </c>
      <c r="N14" s="27">
        <f t="shared" si="1"/>
        <v>5</v>
      </c>
      <c r="O14" s="28">
        <f t="shared" si="2"/>
        <v>0.326759132605418</v>
      </c>
      <c r="P14" s="29">
        <f t="shared" si="3"/>
        <v>110.1728962032478</v>
      </c>
      <c r="Q14" s="29">
        <f t="shared" si="4"/>
        <v>15.301791139339972</v>
      </c>
      <c r="R14" s="30">
        <f t="shared" si="5"/>
        <v>87.804878048780495</v>
      </c>
    </row>
    <row r="15" spans="1:18" x14ac:dyDescent="0.3">
      <c r="A15" s="31">
        <v>58.592705000000002</v>
      </c>
      <c r="B15" s="31">
        <v>11.217738000000001</v>
      </c>
      <c r="C15" s="32" t="s">
        <v>23</v>
      </c>
      <c r="D15" s="27">
        <v>0</v>
      </c>
      <c r="E15" s="10">
        <v>44027</v>
      </c>
      <c r="F15" s="10">
        <v>44146</v>
      </c>
      <c r="G15" s="27" t="s">
        <v>17</v>
      </c>
      <c r="H15" s="27">
        <v>1</v>
      </c>
      <c r="I15" s="27">
        <v>1</v>
      </c>
      <c r="J15" s="27">
        <v>5</v>
      </c>
      <c r="K15" s="27">
        <v>0.8</v>
      </c>
      <c r="L15" s="30">
        <v>0.2</v>
      </c>
      <c r="M15" s="27">
        <f t="shared" si="0"/>
        <v>4</v>
      </c>
      <c r="N15" s="27">
        <f t="shared" si="1"/>
        <v>1</v>
      </c>
      <c r="O15" s="28">
        <f t="shared" si="2"/>
        <v>0.163379566302709</v>
      </c>
      <c r="P15" s="29">
        <f t="shared" si="3"/>
        <v>24.482865822943953</v>
      </c>
      <c r="Q15" s="29">
        <f t="shared" si="4"/>
        <v>6.1207164557359883</v>
      </c>
      <c r="R15" s="30">
        <f t="shared" si="5"/>
        <v>80</v>
      </c>
    </row>
    <row r="16" spans="1:18" x14ac:dyDescent="0.3">
      <c r="A16" s="31">
        <v>58.582239999999999</v>
      </c>
      <c r="B16" s="31">
        <v>11.253208000000001</v>
      </c>
      <c r="C16" s="32" t="s">
        <v>24</v>
      </c>
      <c r="D16" s="27">
        <v>0</v>
      </c>
      <c r="E16" s="10">
        <v>44027</v>
      </c>
      <c r="F16" s="10">
        <v>44179</v>
      </c>
      <c r="G16" s="27" t="s">
        <v>17</v>
      </c>
      <c r="H16" s="27">
        <v>10</v>
      </c>
      <c r="I16" s="27">
        <v>2</v>
      </c>
      <c r="J16" s="27">
        <v>10</v>
      </c>
      <c r="K16" s="27">
        <v>0.9</v>
      </c>
      <c r="L16" s="30">
        <v>2.5999999999999996</v>
      </c>
      <c r="M16" s="27">
        <f t="shared" si="0"/>
        <v>9</v>
      </c>
      <c r="N16" s="27">
        <f t="shared" si="1"/>
        <v>25.999999999999996</v>
      </c>
      <c r="O16" s="28">
        <f t="shared" si="2"/>
        <v>0.326759132605418</v>
      </c>
      <c r="P16" s="29">
        <f t="shared" si="3"/>
        <v>27.543224050811951</v>
      </c>
      <c r="Q16" s="29">
        <f t="shared" si="4"/>
        <v>79.569313924567837</v>
      </c>
      <c r="R16" s="30">
        <f t="shared" si="5"/>
        <v>25.714285714285712</v>
      </c>
    </row>
    <row r="17" spans="1:18" x14ac:dyDescent="0.3">
      <c r="A17" s="31">
        <v>58.582239999999999</v>
      </c>
      <c r="B17" s="31">
        <v>11.253208000000001</v>
      </c>
      <c r="C17" s="32" t="s">
        <v>24</v>
      </c>
      <c r="D17" s="27">
        <v>0</v>
      </c>
      <c r="E17" s="10">
        <v>44027</v>
      </c>
      <c r="F17" s="10">
        <v>44179</v>
      </c>
      <c r="G17" s="27" t="s">
        <v>17</v>
      </c>
      <c r="H17" s="27">
        <v>5</v>
      </c>
      <c r="I17" s="27">
        <v>1</v>
      </c>
      <c r="J17" s="27">
        <v>5</v>
      </c>
      <c r="K17" s="27">
        <v>0</v>
      </c>
      <c r="L17" s="30">
        <v>3.3000000000000003</v>
      </c>
      <c r="M17" s="27">
        <f t="shared" si="0"/>
        <v>0</v>
      </c>
      <c r="N17" s="27">
        <f t="shared" si="1"/>
        <v>16.5</v>
      </c>
      <c r="O17" s="28">
        <f t="shared" si="2"/>
        <v>0.163379566302709</v>
      </c>
      <c r="P17" s="29">
        <f t="shared" si="3"/>
        <v>0</v>
      </c>
      <c r="Q17" s="29">
        <f t="shared" si="4"/>
        <v>100.99182151964381</v>
      </c>
      <c r="R17" s="30">
        <f t="shared" si="5"/>
        <v>0</v>
      </c>
    </row>
    <row r="18" spans="1:18" x14ac:dyDescent="0.3">
      <c r="A18" s="31">
        <v>58.582239999999999</v>
      </c>
      <c r="B18" s="31">
        <v>11.253208000000001</v>
      </c>
      <c r="C18" s="32" t="s">
        <v>24</v>
      </c>
      <c r="D18" s="27">
        <v>0</v>
      </c>
      <c r="E18" s="10">
        <v>44027</v>
      </c>
      <c r="F18" s="10">
        <v>44179</v>
      </c>
      <c r="G18" s="27" t="s">
        <v>17</v>
      </c>
      <c r="H18" s="27">
        <v>1</v>
      </c>
      <c r="I18" s="27">
        <v>2</v>
      </c>
      <c r="J18" s="27">
        <v>10</v>
      </c>
      <c r="K18" s="27">
        <v>0.1</v>
      </c>
      <c r="L18" s="30">
        <v>14</v>
      </c>
      <c r="M18" s="27">
        <f t="shared" si="0"/>
        <v>1</v>
      </c>
      <c r="N18" s="27">
        <f t="shared" si="1"/>
        <v>140</v>
      </c>
      <c r="O18" s="28">
        <f t="shared" si="2"/>
        <v>0.326759132605418</v>
      </c>
      <c r="P18" s="29">
        <f t="shared" si="3"/>
        <v>3.0603582278679942</v>
      </c>
      <c r="Q18" s="29">
        <f t="shared" si="4"/>
        <v>428.45015190151923</v>
      </c>
      <c r="R18" s="30">
        <f t="shared" si="5"/>
        <v>0.70921985815602839</v>
      </c>
    </row>
    <row r="19" spans="1:18" x14ac:dyDescent="0.3">
      <c r="A19" s="31">
        <v>58.466973000000003</v>
      </c>
      <c r="B19" s="31">
        <v>11.293827</v>
      </c>
      <c r="C19" s="32" t="s">
        <v>25</v>
      </c>
      <c r="D19" s="27" t="s">
        <v>16</v>
      </c>
      <c r="E19" s="10">
        <v>44027</v>
      </c>
      <c r="F19" s="10">
        <v>44179</v>
      </c>
      <c r="G19" s="27" t="s">
        <v>17</v>
      </c>
      <c r="H19" s="27">
        <v>10</v>
      </c>
      <c r="I19" s="27">
        <v>2</v>
      </c>
      <c r="J19" s="27">
        <v>10</v>
      </c>
      <c r="K19" s="27">
        <v>0.2</v>
      </c>
      <c r="L19" s="30">
        <v>69.5</v>
      </c>
      <c r="M19" s="27">
        <f t="shared" si="0"/>
        <v>2</v>
      </c>
      <c r="N19" s="27">
        <f t="shared" si="1"/>
        <v>695</v>
      </c>
      <c r="O19" s="28">
        <f t="shared" si="2"/>
        <v>0.326759132605418</v>
      </c>
      <c r="P19" s="29">
        <f t="shared" si="3"/>
        <v>6.1207164557359883</v>
      </c>
      <c r="Q19" s="29">
        <f t="shared" si="4"/>
        <v>2126.9489683682559</v>
      </c>
      <c r="R19" s="30">
        <f t="shared" si="5"/>
        <v>0.28694404591104739</v>
      </c>
    </row>
    <row r="20" spans="1:18" x14ac:dyDescent="0.3">
      <c r="A20" s="31">
        <v>58.466973000000003</v>
      </c>
      <c r="B20" s="31">
        <v>11.293827</v>
      </c>
      <c r="C20" s="32" t="s">
        <v>25</v>
      </c>
      <c r="D20" s="27" t="s">
        <v>16</v>
      </c>
      <c r="E20" s="10">
        <v>44027</v>
      </c>
      <c r="F20" s="10">
        <v>44179</v>
      </c>
      <c r="G20" s="27" t="s">
        <v>17</v>
      </c>
      <c r="H20" s="27">
        <v>5</v>
      </c>
      <c r="I20" s="27">
        <v>2</v>
      </c>
      <c r="J20" s="27">
        <v>10</v>
      </c>
      <c r="K20" s="27">
        <v>0.5</v>
      </c>
      <c r="L20" s="30">
        <v>14.05</v>
      </c>
      <c r="M20" s="27">
        <f t="shared" si="0"/>
        <v>5</v>
      </c>
      <c r="N20" s="27">
        <f t="shared" si="1"/>
        <v>140.5</v>
      </c>
      <c r="O20" s="28">
        <f t="shared" si="2"/>
        <v>0.326759132605418</v>
      </c>
      <c r="P20" s="29">
        <f t="shared" si="3"/>
        <v>15.301791139339972</v>
      </c>
      <c r="Q20" s="29">
        <f t="shared" si="4"/>
        <v>429.9803310154532</v>
      </c>
      <c r="R20" s="30">
        <f t="shared" si="5"/>
        <v>3.4364261168384882</v>
      </c>
    </row>
    <row r="21" spans="1:18" x14ac:dyDescent="0.3">
      <c r="A21" s="31">
        <v>58.466973000000003</v>
      </c>
      <c r="B21" s="31">
        <v>11.293827</v>
      </c>
      <c r="C21" s="32" t="s">
        <v>25</v>
      </c>
      <c r="D21" s="27" t="s">
        <v>16</v>
      </c>
      <c r="E21" s="10">
        <v>44027</v>
      </c>
      <c r="F21" s="10">
        <v>44179</v>
      </c>
      <c r="G21" s="27" t="s">
        <v>17</v>
      </c>
      <c r="H21" s="27">
        <v>1</v>
      </c>
      <c r="I21" s="27">
        <v>2</v>
      </c>
      <c r="J21" s="27">
        <v>10</v>
      </c>
      <c r="K21" s="27">
        <v>2.2000000000000002</v>
      </c>
      <c r="L21" s="30">
        <v>22.35</v>
      </c>
      <c r="M21" s="27">
        <f t="shared" si="0"/>
        <v>22</v>
      </c>
      <c r="N21" s="27">
        <f t="shared" si="1"/>
        <v>223.5</v>
      </c>
      <c r="O21" s="28">
        <f t="shared" si="2"/>
        <v>0.326759132605418</v>
      </c>
      <c r="P21" s="29">
        <f t="shared" si="3"/>
        <v>67.327881013095876</v>
      </c>
      <c r="Q21" s="29">
        <f t="shared" si="4"/>
        <v>683.99006392849674</v>
      </c>
      <c r="R21" s="30">
        <f t="shared" si="5"/>
        <v>8.9613034623217924</v>
      </c>
    </row>
    <row r="22" spans="1:18" x14ac:dyDescent="0.3">
      <c r="A22" s="31">
        <v>58.301355000000001</v>
      </c>
      <c r="B22" s="31">
        <v>11.431713999999999</v>
      </c>
      <c r="C22" s="32" t="s">
        <v>26</v>
      </c>
      <c r="D22" s="27">
        <v>850</v>
      </c>
      <c r="E22" s="10">
        <v>44027</v>
      </c>
      <c r="F22" s="10">
        <v>44174</v>
      </c>
      <c r="G22" s="27" t="s">
        <v>17</v>
      </c>
      <c r="H22" s="27">
        <v>10</v>
      </c>
      <c r="I22" s="27">
        <v>2</v>
      </c>
      <c r="J22" s="27">
        <v>20</v>
      </c>
      <c r="K22" s="27">
        <v>0.05</v>
      </c>
      <c r="L22" s="30">
        <v>45.65</v>
      </c>
      <c r="M22" s="27">
        <f t="shared" si="0"/>
        <v>1</v>
      </c>
      <c r="N22" s="27">
        <f t="shared" si="1"/>
        <v>913</v>
      </c>
      <c r="O22" s="28">
        <f t="shared" si="2"/>
        <v>0.653518265210836</v>
      </c>
      <c r="P22" s="29">
        <f t="shared" si="3"/>
        <v>1.5301791139339971</v>
      </c>
      <c r="Q22" s="29">
        <f t="shared" si="4"/>
        <v>1397.0535310217394</v>
      </c>
      <c r="R22" s="30">
        <f t="shared" si="5"/>
        <v>0.10940919037199125</v>
      </c>
    </row>
    <row r="23" spans="1:18" x14ac:dyDescent="0.3">
      <c r="A23" s="31">
        <v>58.301355000000001</v>
      </c>
      <c r="B23" s="31">
        <v>11.431713999999999</v>
      </c>
      <c r="C23" s="32" t="s">
        <v>26</v>
      </c>
      <c r="D23" s="27">
        <v>850</v>
      </c>
      <c r="E23" s="10">
        <v>44027</v>
      </c>
      <c r="F23" s="10">
        <v>44174</v>
      </c>
      <c r="G23" s="27" t="s">
        <v>17</v>
      </c>
      <c r="H23" s="27">
        <v>5</v>
      </c>
      <c r="I23" s="27">
        <v>2</v>
      </c>
      <c r="J23" s="27">
        <v>20</v>
      </c>
      <c r="K23" s="27">
        <v>0.05</v>
      </c>
      <c r="L23" s="30">
        <v>0.4</v>
      </c>
      <c r="M23" s="27">
        <f t="shared" si="0"/>
        <v>1</v>
      </c>
      <c r="N23" s="27">
        <f t="shared" si="1"/>
        <v>8</v>
      </c>
      <c r="O23" s="28">
        <f t="shared" si="2"/>
        <v>0.653518265210836</v>
      </c>
      <c r="P23" s="29">
        <f t="shared" si="3"/>
        <v>1.5301791139339971</v>
      </c>
      <c r="Q23" s="29">
        <f t="shared" si="4"/>
        <v>12.241432911471977</v>
      </c>
      <c r="R23" s="30">
        <f t="shared" si="5"/>
        <v>11.111111111111111</v>
      </c>
    </row>
    <row r="24" spans="1:18" x14ac:dyDescent="0.3">
      <c r="A24" s="31">
        <v>58.301355000000001</v>
      </c>
      <c r="B24" s="31">
        <v>11.431713999999999</v>
      </c>
      <c r="C24" s="32" t="s">
        <v>26</v>
      </c>
      <c r="D24" s="27">
        <v>850</v>
      </c>
      <c r="E24" s="10">
        <v>44027</v>
      </c>
      <c r="F24" s="10">
        <v>44174</v>
      </c>
      <c r="G24" s="27" t="s">
        <v>17</v>
      </c>
      <c r="H24" s="27">
        <v>1</v>
      </c>
      <c r="I24" s="27">
        <v>2</v>
      </c>
      <c r="J24" s="27">
        <v>20</v>
      </c>
      <c r="K24" s="27">
        <v>0</v>
      </c>
      <c r="L24" s="30">
        <v>0</v>
      </c>
      <c r="M24" s="27">
        <f t="shared" si="0"/>
        <v>0</v>
      </c>
      <c r="N24" s="27">
        <f t="shared" si="1"/>
        <v>0</v>
      </c>
      <c r="O24" s="28">
        <f t="shared" si="2"/>
        <v>0.653518265210836</v>
      </c>
      <c r="P24" s="29">
        <f t="shared" si="3"/>
        <v>0</v>
      </c>
      <c r="Q24" s="29">
        <f t="shared" si="4"/>
        <v>0</v>
      </c>
      <c r="R24" s="27" t="s">
        <v>16</v>
      </c>
    </row>
    <row r="25" spans="1:18" x14ac:dyDescent="0.3">
      <c r="A25" s="31">
        <v>58.255786000000001</v>
      </c>
      <c r="B25" s="31">
        <v>11.448548000000001</v>
      </c>
      <c r="C25" s="32" t="s">
        <v>110</v>
      </c>
      <c r="D25" s="27">
        <v>0</v>
      </c>
      <c r="E25" s="10">
        <v>44027</v>
      </c>
      <c r="F25" s="10">
        <v>44210</v>
      </c>
      <c r="G25" s="27" t="s">
        <v>17</v>
      </c>
      <c r="H25" s="27">
        <v>10</v>
      </c>
      <c r="I25" s="27">
        <v>1</v>
      </c>
      <c r="J25" s="27">
        <v>5</v>
      </c>
      <c r="K25" s="27">
        <v>0.6</v>
      </c>
      <c r="L25" s="30">
        <v>3.6</v>
      </c>
      <c r="M25" s="27">
        <f t="shared" si="0"/>
        <v>3</v>
      </c>
      <c r="N25" s="27">
        <f t="shared" si="1"/>
        <v>18</v>
      </c>
      <c r="O25" s="28">
        <f t="shared" si="2"/>
        <v>0.163379566302709</v>
      </c>
      <c r="P25" s="29">
        <f t="shared" si="3"/>
        <v>18.362149367207966</v>
      </c>
      <c r="Q25" s="29">
        <f t="shared" si="4"/>
        <v>110.1728962032478</v>
      </c>
      <c r="R25" s="30">
        <f t="shared" ref="R25:R37" si="6">M25/(M25+N25)*100</f>
        <v>14.285714285714285</v>
      </c>
    </row>
    <row r="26" spans="1:18" x14ac:dyDescent="0.3">
      <c r="A26" s="31">
        <v>58.255786000000001</v>
      </c>
      <c r="B26" s="31">
        <v>11.448548000000001</v>
      </c>
      <c r="C26" s="32" t="s">
        <v>110</v>
      </c>
      <c r="D26" s="27">
        <v>0</v>
      </c>
      <c r="E26" s="10">
        <v>44027</v>
      </c>
      <c r="F26" s="10">
        <v>44210</v>
      </c>
      <c r="G26" s="27" t="s">
        <v>17</v>
      </c>
      <c r="H26" s="27">
        <v>1</v>
      </c>
      <c r="I26" s="27">
        <v>1</v>
      </c>
      <c r="J26" s="27">
        <v>5</v>
      </c>
      <c r="K26" s="27">
        <v>0</v>
      </c>
      <c r="L26" s="30">
        <v>41</v>
      </c>
      <c r="M26" s="27">
        <f t="shared" si="0"/>
        <v>0</v>
      </c>
      <c r="N26" s="27">
        <f t="shared" si="1"/>
        <v>205</v>
      </c>
      <c r="O26" s="28">
        <f t="shared" si="2"/>
        <v>0.163379566302709</v>
      </c>
      <c r="P26" s="29">
        <f t="shared" si="3"/>
        <v>0</v>
      </c>
      <c r="Q26" s="29">
        <f t="shared" si="4"/>
        <v>1254.7468734258778</v>
      </c>
      <c r="R26" s="30">
        <f t="shared" si="6"/>
        <v>0</v>
      </c>
    </row>
    <row r="27" spans="1:18" x14ac:dyDescent="0.3">
      <c r="A27" s="31">
        <v>58.250092000000002</v>
      </c>
      <c r="B27" s="31">
        <v>11.446999</v>
      </c>
      <c r="C27" s="32" t="s">
        <v>110</v>
      </c>
      <c r="D27" s="27">
        <v>0</v>
      </c>
      <c r="E27" s="10">
        <v>44027</v>
      </c>
      <c r="F27" s="10">
        <v>44211</v>
      </c>
      <c r="G27" s="27" t="s">
        <v>17</v>
      </c>
      <c r="H27" s="27">
        <v>1</v>
      </c>
      <c r="I27" s="27">
        <v>3</v>
      </c>
      <c r="J27" s="27">
        <v>15</v>
      </c>
      <c r="K27" s="27">
        <v>0</v>
      </c>
      <c r="L27" s="30">
        <v>20.066666666666666</v>
      </c>
      <c r="M27" s="27">
        <f t="shared" si="0"/>
        <v>0</v>
      </c>
      <c r="N27" s="27">
        <f t="shared" si="1"/>
        <v>301</v>
      </c>
      <c r="O27" s="28">
        <f t="shared" si="2"/>
        <v>0.49013869890812695</v>
      </c>
      <c r="P27" s="29">
        <f t="shared" si="3"/>
        <v>0</v>
      </c>
      <c r="Q27" s="29">
        <f t="shared" si="4"/>
        <v>614.11188439217756</v>
      </c>
      <c r="R27" s="30">
        <f t="shared" si="6"/>
        <v>0</v>
      </c>
    </row>
    <row r="28" spans="1:18" x14ac:dyDescent="0.3">
      <c r="A28" s="31">
        <v>58.226840000000003</v>
      </c>
      <c r="B28" s="31">
        <v>11.394151000000001</v>
      </c>
      <c r="C28" s="32" t="s">
        <v>27</v>
      </c>
      <c r="D28" s="27">
        <v>450</v>
      </c>
      <c r="E28" s="10">
        <v>44027</v>
      </c>
      <c r="F28" s="10">
        <v>44181</v>
      </c>
      <c r="G28" s="27" t="s">
        <v>17</v>
      </c>
      <c r="H28" s="27">
        <v>10</v>
      </c>
      <c r="I28" s="27">
        <v>2</v>
      </c>
      <c r="J28" s="27">
        <v>10</v>
      </c>
      <c r="K28" s="27">
        <v>0</v>
      </c>
      <c r="L28" s="30">
        <v>0.60000000000000009</v>
      </c>
      <c r="M28" s="27">
        <f t="shared" si="0"/>
        <v>0</v>
      </c>
      <c r="N28" s="27">
        <f t="shared" si="1"/>
        <v>6.0000000000000009</v>
      </c>
      <c r="O28" s="28">
        <f t="shared" si="2"/>
        <v>0.326759132605418</v>
      </c>
      <c r="P28" s="29">
        <f t="shared" si="3"/>
        <v>0</v>
      </c>
      <c r="Q28" s="29">
        <f t="shared" si="4"/>
        <v>18.362149367207969</v>
      </c>
      <c r="R28" s="30">
        <f t="shared" si="6"/>
        <v>0</v>
      </c>
    </row>
    <row r="29" spans="1:18" x14ac:dyDescent="0.3">
      <c r="A29" s="31">
        <v>58.226840000000003</v>
      </c>
      <c r="B29" s="31">
        <v>11.394151000000001</v>
      </c>
      <c r="C29" s="32" t="s">
        <v>27</v>
      </c>
      <c r="D29" s="27">
        <v>450</v>
      </c>
      <c r="E29" s="10">
        <v>44027</v>
      </c>
      <c r="F29" s="10">
        <v>44181</v>
      </c>
      <c r="G29" s="27" t="s">
        <v>17</v>
      </c>
      <c r="H29" s="27">
        <v>5</v>
      </c>
      <c r="I29" s="27">
        <v>2</v>
      </c>
      <c r="J29" s="27">
        <v>10</v>
      </c>
      <c r="K29" s="27">
        <v>0</v>
      </c>
      <c r="L29" s="30">
        <v>11.3</v>
      </c>
      <c r="M29" s="27">
        <f t="shared" si="0"/>
        <v>0</v>
      </c>
      <c r="N29" s="27">
        <f t="shared" si="1"/>
        <v>113</v>
      </c>
      <c r="O29" s="28">
        <f t="shared" si="2"/>
        <v>0.326759132605418</v>
      </c>
      <c r="P29" s="29">
        <f t="shared" si="3"/>
        <v>0</v>
      </c>
      <c r="Q29" s="29">
        <f t="shared" si="4"/>
        <v>345.82047974908335</v>
      </c>
      <c r="R29" s="30">
        <f t="shared" si="6"/>
        <v>0</v>
      </c>
    </row>
    <row r="30" spans="1:18" x14ac:dyDescent="0.3">
      <c r="A30" s="31">
        <v>58.226840000000003</v>
      </c>
      <c r="B30" s="31">
        <v>11.394151000000001</v>
      </c>
      <c r="C30" s="32" t="s">
        <v>27</v>
      </c>
      <c r="D30" s="27">
        <v>450</v>
      </c>
      <c r="E30" s="10">
        <v>44027</v>
      </c>
      <c r="F30" s="10">
        <v>44181</v>
      </c>
      <c r="G30" s="27" t="s">
        <v>17</v>
      </c>
      <c r="H30" s="27">
        <v>1</v>
      </c>
      <c r="I30" s="27">
        <v>2</v>
      </c>
      <c r="J30" s="27">
        <v>10</v>
      </c>
      <c r="K30" s="27">
        <v>0.1</v>
      </c>
      <c r="L30" s="30">
        <v>18.600000000000001</v>
      </c>
      <c r="M30" s="27">
        <f t="shared" si="0"/>
        <v>1</v>
      </c>
      <c r="N30" s="27">
        <f t="shared" si="1"/>
        <v>186</v>
      </c>
      <c r="O30" s="28">
        <f t="shared" si="2"/>
        <v>0.326759132605418</v>
      </c>
      <c r="P30" s="29">
        <f t="shared" si="3"/>
        <v>3.0603582278679942</v>
      </c>
      <c r="Q30" s="29">
        <f t="shared" si="4"/>
        <v>569.22663038344695</v>
      </c>
      <c r="R30" s="30">
        <f t="shared" si="6"/>
        <v>0.53475935828876997</v>
      </c>
    </row>
    <row r="31" spans="1:18" x14ac:dyDescent="0.3">
      <c r="A31" s="31">
        <v>58.122357999999998</v>
      </c>
      <c r="B31" s="31">
        <v>11.77704</v>
      </c>
      <c r="C31" s="32" t="s">
        <v>28</v>
      </c>
      <c r="D31" s="27">
        <v>0</v>
      </c>
      <c r="E31" s="10">
        <v>44027</v>
      </c>
      <c r="F31" s="10">
        <v>44187</v>
      </c>
      <c r="G31" s="27" t="s">
        <v>17</v>
      </c>
      <c r="H31" s="27">
        <v>5</v>
      </c>
      <c r="I31" s="27">
        <v>2</v>
      </c>
      <c r="J31" s="27">
        <v>10</v>
      </c>
      <c r="K31" s="27">
        <v>0</v>
      </c>
      <c r="L31" s="30">
        <v>0.9</v>
      </c>
      <c r="M31" s="27">
        <f t="shared" si="0"/>
        <v>0</v>
      </c>
      <c r="N31" s="27">
        <f t="shared" si="1"/>
        <v>9</v>
      </c>
      <c r="O31" s="28">
        <f t="shared" si="2"/>
        <v>0.326759132605418</v>
      </c>
      <c r="P31" s="29">
        <f t="shared" si="3"/>
        <v>0</v>
      </c>
      <c r="Q31" s="29">
        <f t="shared" si="4"/>
        <v>27.543224050811951</v>
      </c>
      <c r="R31" s="30">
        <f t="shared" si="6"/>
        <v>0</v>
      </c>
    </row>
    <row r="32" spans="1:18" x14ac:dyDescent="0.3">
      <c r="A32" s="31">
        <v>58.122357999999998</v>
      </c>
      <c r="B32" s="31">
        <v>11.77704</v>
      </c>
      <c r="C32" s="32" t="s">
        <v>28</v>
      </c>
      <c r="D32" s="27">
        <v>0</v>
      </c>
      <c r="E32" s="10">
        <v>44027</v>
      </c>
      <c r="F32" s="10">
        <v>44187</v>
      </c>
      <c r="G32" s="27" t="s">
        <v>17</v>
      </c>
      <c r="H32" s="27">
        <v>1</v>
      </c>
      <c r="I32" s="27">
        <v>2</v>
      </c>
      <c r="J32" s="27">
        <v>10</v>
      </c>
      <c r="K32" s="27">
        <v>0</v>
      </c>
      <c r="L32" s="30">
        <v>0.6</v>
      </c>
      <c r="M32" s="27">
        <f t="shared" si="0"/>
        <v>0</v>
      </c>
      <c r="N32" s="27">
        <f t="shared" si="1"/>
        <v>6</v>
      </c>
      <c r="O32" s="28">
        <f t="shared" si="2"/>
        <v>0.326759132605418</v>
      </c>
      <c r="P32" s="29">
        <f t="shared" si="3"/>
        <v>0</v>
      </c>
      <c r="Q32" s="29">
        <f t="shared" si="4"/>
        <v>18.362149367207966</v>
      </c>
      <c r="R32" s="30">
        <f t="shared" si="6"/>
        <v>0</v>
      </c>
    </row>
    <row r="33" spans="1:18" x14ac:dyDescent="0.3">
      <c r="A33" s="31">
        <v>58.088068999999997</v>
      </c>
      <c r="B33" s="31">
        <v>11.645142999999999</v>
      </c>
      <c r="C33" s="32" t="s">
        <v>29</v>
      </c>
      <c r="D33" s="27" t="s">
        <v>16</v>
      </c>
      <c r="E33" s="10">
        <v>44027</v>
      </c>
      <c r="F33" s="10">
        <v>44161</v>
      </c>
      <c r="G33" s="27" t="s">
        <v>17</v>
      </c>
      <c r="H33" s="27">
        <v>5</v>
      </c>
      <c r="I33" s="27">
        <v>2</v>
      </c>
      <c r="J33" s="27">
        <v>10</v>
      </c>
      <c r="K33" s="27">
        <v>0</v>
      </c>
      <c r="L33" s="30">
        <v>20.9</v>
      </c>
      <c r="M33" s="27">
        <f t="shared" si="0"/>
        <v>0</v>
      </c>
      <c r="N33" s="27">
        <f t="shared" si="1"/>
        <v>209</v>
      </c>
      <c r="O33" s="28">
        <f t="shared" si="2"/>
        <v>0.326759132605418</v>
      </c>
      <c r="P33" s="29">
        <f t="shared" si="3"/>
        <v>0</v>
      </c>
      <c r="Q33" s="29">
        <f t="shared" si="4"/>
        <v>639.61486962441086</v>
      </c>
      <c r="R33" s="30">
        <f t="shared" si="6"/>
        <v>0</v>
      </c>
    </row>
    <row r="34" spans="1:18" x14ac:dyDescent="0.3">
      <c r="A34" s="31">
        <v>58.088068999999997</v>
      </c>
      <c r="B34" s="31">
        <v>11.645142999999999</v>
      </c>
      <c r="C34" s="32" t="s">
        <v>29</v>
      </c>
      <c r="D34" s="27" t="s">
        <v>16</v>
      </c>
      <c r="E34" s="10">
        <v>44027</v>
      </c>
      <c r="F34" s="10">
        <v>44161</v>
      </c>
      <c r="G34" s="27" t="s">
        <v>17</v>
      </c>
      <c r="H34" s="27">
        <v>1</v>
      </c>
      <c r="I34" s="27">
        <v>2</v>
      </c>
      <c r="J34" s="27">
        <v>8</v>
      </c>
      <c r="K34" s="27">
        <v>0</v>
      </c>
      <c r="L34" s="30">
        <v>24.75</v>
      </c>
      <c r="M34" s="27">
        <f t="shared" si="0"/>
        <v>0</v>
      </c>
      <c r="N34" s="27">
        <f t="shared" si="1"/>
        <v>198</v>
      </c>
      <c r="O34" s="28">
        <f t="shared" si="2"/>
        <v>0.26140730608433438</v>
      </c>
      <c r="P34" s="29">
        <f t="shared" si="3"/>
        <v>0</v>
      </c>
      <c r="Q34" s="29">
        <f t="shared" si="4"/>
        <v>757.4386613973287</v>
      </c>
      <c r="R34" s="30">
        <f t="shared" si="6"/>
        <v>0</v>
      </c>
    </row>
    <row r="35" spans="1:18" x14ac:dyDescent="0.3">
      <c r="A35" s="31">
        <v>58.064976000000001</v>
      </c>
      <c r="B35" s="31">
        <v>11.637563</v>
      </c>
      <c r="C35" s="32" t="s">
        <v>30</v>
      </c>
      <c r="D35" s="27" t="s">
        <v>16</v>
      </c>
      <c r="E35" s="10">
        <v>44027</v>
      </c>
      <c r="F35" s="10">
        <v>44161</v>
      </c>
      <c r="G35" s="27" t="s">
        <v>17</v>
      </c>
      <c r="H35" s="27">
        <v>10</v>
      </c>
      <c r="I35" s="27">
        <v>1</v>
      </c>
      <c r="J35" s="27">
        <v>5</v>
      </c>
      <c r="K35" s="27">
        <v>0</v>
      </c>
      <c r="L35" s="30">
        <v>1</v>
      </c>
      <c r="M35" s="27">
        <f t="shared" si="0"/>
        <v>0</v>
      </c>
      <c r="N35" s="27">
        <f t="shared" si="1"/>
        <v>5</v>
      </c>
      <c r="O35" s="28">
        <f t="shared" si="2"/>
        <v>0.163379566302709</v>
      </c>
      <c r="P35" s="29">
        <f t="shared" si="3"/>
        <v>0</v>
      </c>
      <c r="Q35" s="29">
        <f t="shared" si="4"/>
        <v>30.603582278679944</v>
      </c>
      <c r="R35" s="30">
        <f t="shared" si="6"/>
        <v>0</v>
      </c>
    </row>
    <row r="36" spans="1:18" x14ac:dyDescent="0.3">
      <c r="A36" s="31">
        <v>58.064976000000001</v>
      </c>
      <c r="B36" s="31">
        <v>11.637563</v>
      </c>
      <c r="C36" s="32" t="s">
        <v>30</v>
      </c>
      <c r="D36" s="27" t="s">
        <v>16</v>
      </c>
      <c r="E36" s="10">
        <v>44027</v>
      </c>
      <c r="F36" s="10">
        <v>44161</v>
      </c>
      <c r="G36" s="27" t="s">
        <v>17</v>
      </c>
      <c r="H36" s="27">
        <v>5</v>
      </c>
      <c r="I36" s="27">
        <v>1</v>
      </c>
      <c r="J36" s="27">
        <v>5</v>
      </c>
      <c r="K36" s="27">
        <v>0</v>
      </c>
      <c r="L36" s="30">
        <v>167.2</v>
      </c>
      <c r="M36" s="27">
        <f t="shared" si="0"/>
        <v>0</v>
      </c>
      <c r="N36" s="27">
        <f t="shared" si="1"/>
        <v>836</v>
      </c>
      <c r="O36" s="28">
        <f t="shared" si="2"/>
        <v>0.163379566302709</v>
      </c>
      <c r="P36" s="29">
        <f t="shared" si="3"/>
        <v>0</v>
      </c>
      <c r="Q36" s="29">
        <f t="shared" si="4"/>
        <v>5116.9189569952869</v>
      </c>
      <c r="R36" s="30">
        <f t="shared" si="6"/>
        <v>0</v>
      </c>
    </row>
    <row r="37" spans="1:18" x14ac:dyDescent="0.3">
      <c r="A37" s="31">
        <v>58.060133999999998</v>
      </c>
      <c r="B37" s="31">
        <v>11.654757</v>
      </c>
      <c r="C37" s="32" t="s">
        <v>31</v>
      </c>
      <c r="D37" s="27" t="s">
        <v>16</v>
      </c>
      <c r="E37" s="10">
        <v>44027</v>
      </c>
      <c r="F37" s="10">
        <v>44161</v>
      </c>
      <c r="G37" s="27" t="s">
        <v>17</v>
      </c>
      <c r="H37" s="27">
        <v>5</v>
      </c>
      <c r="I37" s="27">
        <v>2</v>
      </c>
      <c r="J37" s="27">
        <v>10</v>
      </c>
      <c r="K37" s="27">
        <v>0.1</v>
      </c>
      <c r="L37" s="30">
        <v>6</v>
      </c>
      <c r="M37" s="27">
        <f t="shared" si="0"/>
        <v>1</v>
      </c>
      <c r="N37" s="27">
        <f t="shared" si="1"/>
        <v>60</v>
      </c>
      <c r="O37" s="28">
        <f t="shared" si="2"/>
        <v>0.326759132605418</v>
      </c>
      <c r="P37" s="29">
        <f t="shared" si="3"/>
        <v>3.0603582278679942</v>
      </c>
      <c r="Q37" s="29">
        <f t="shared" si="4"/>
        <v>183.62149367207965</v>
      </c>
      <c r="R37" s="30">
        <f t="shared" si="6"/>
        <v>1.639344262295082</v>
      </c>
    </row>
    <row r="38" spans="1:18" x14ac:dyDescent="0.3">
      <c r="A38" s="31">
        <v>58.060133999999998</v>
      </c>
      <c r="B38" s="31">
        <v>11.654757</v>
      </c>
      <c r="C38" s="32" t="s">
        <v>31</v>
      </c>
      <c r="D38" s="27" t="s">
        <v>16</v>
      </c>
      <c r="E38" s="10">
        <v>44027</v>
      </c>
      <c r="F38" s="10">
        <v>44161</v>
      </c>
      <c r="G38" s="27" t="s">
        <v>17</v>
      </c>
      <c r="H38" s="27">
        <v>1</v>
      </c>
      <c r="I38" s="27">
        <v>2</v>
      </c>
      <c r="J38" s="27">
        <v>10</v>
      </c>
      <c r="K38" s="27">
        <v>0</v>
      </c>
      <c r="L38" s="30">
        <v>0</v>
      </c>
      <c r="M38" s="27">
        <f t="shared" si="0"/>
        <v>0</v>
      </c>
      <c r="N38" s="27">
        <f t="shared" si="1"/>
        <v>0</v>
      </c>
      <c r="O38" s="28">
        <f t="shared" si="2"/>
        <v>0.326759132605418</v>
      </c>
      <c r="P38" s="29">
        <f t="shared" si="3"/>
        <v>0</v>
      </c>
      <c r="Q38" s="29">
        <f t="shared" si="4"/>
        <v>0</v>
      </c>
      <c r="R38" s="27" t="s">
        <v>16</v>
      </c>
    </row>
    <row r="40" spans="1:18" x14ac:dyDescent="0.3">
      <c r="E40" s="11" t="s">
        <v>56</v>
      </c>
    </row>
    <row r="42" spans="1:18" x14ac:dyDescent="0.3">
      <c r="C42" s="33" t="s">
        <v>56</v>
      </c>
    </row>
    <row r="44" spans="1:18" x14ac:dyDescent="0.3">
      <c r="E44" s="1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07A7-D2C5-434D-93D5-8D10FB6ECE00}">
  <dimension ref="A1:N34"/>
  <sheetViews>
    <sheetView zoomScale="85" zoomScaleNormal="85" workbookViewId="0">
      <selection activeCell="H1" sqref="H1"/>
    </sheetView>
  </sheetViews>
  <sheetFormatPr defaultColWidth="8.88671875" defaultRowHeight="14.4" x14ac:dyDescent="0.3"/>
  <cols>
    <col min="1" max="1" width="8.88671875" style="33"/>
    <col min="2" max="2" width="10.6640625" style="33" customWidth="1"/>
    <col min="3" max="3" width="17.109375" style="33" customWidth="1"/>
    <col min="4" max="4" width="17.33203125" style="33" customWidth="1"/>
    <col min="5" max="5" width="16.5546875" style="33" customWidth="1"/>
    <col min="6" max="6" width="18.5546875" style="33" customWidth="1"/>
    <col min="7" max="7" width="10.109375" style="39" customWidth="1"/>
    <col min="8" max="10" width="16.33203125" style="39" customWidth="1"/>
    <col min="11" max="11" width="20" style="39" customWidth="1"/>
    <col min="12" max="13" width="11.33203125" style="39" customWidth="1"/>
    <col min="14" max="14" width="20.5546875" style="39" customWidth="1"/>
    <col min="15" max="16384" width="8.88671875" style="33"/>
  </cols>
  <sheetData>
    <row r="1" spans="1:14" s="43" customFormat="1" ht="28.2" customHeight="1" x14ac:dyDescent="0.3">
      <c r="A1" s="44" t="s">
        <v>40</v>
      </c>
      <c r="B1" s="44" t="s">
        <v>41</v>
      </c>
      <c r="C1" s="44" t="s">
        <v>12</v>
      </c>
      <c r="D1" s="44" t="s">
        <v>42</v>
      </c>
      <c r="E1" s="45" t="s">
        <v>43</v>
      </c>
      <c r="F1" s="45" t="s">
        <v>13</v>
      </c>
      <c r="G1" s="45" t="s">
        <v>14</v>
      </c>
      <c r="H1" s="45" t="s">
        <v>105</v>
      </c>
      <c r="I1" s="45" t="s">
        <v>59</v>
      </c>
      <c r="J1" s="45" t="s">
        <v>60</v>
      </c>
      <c r="K1" s="45" t="s">
        <v>106</v>
      </c>
      <c r="L1" s="45" t="s">
        <v>71</v>
      </c>
      <c r="M1" s="45" t="s">
        <v>72</v>
      </c>
      <c r="N1" s="45" t="s">
        <v>109</v>
      </c>
    </row>
    <row r="2" spans="1:14" x14ac:dyDescent="0.3">
      <c r="A2" s="32">
        <v>58.592705000000002</v>
      </c>
      <c r="B2" s="32">
        <v>11.217738000000001</v>
      </c>
      <c r="C2" s="27" t="s">
        <v>23</v>
      </c>
      <c r="D2" s="10">
        <v>44027</v>
      </c>
      <c r="E2" s="10">
        <v>44146</v>
      </c>
      <c r="F2" s="32" t="s">
        <v>17</v>
      </c>
      <c r="G2" s="13">
        <v>1</v>
      </c>
      <c r="H2" s="13">
        <v>1</v>
      </c>
      <c r="I2" s="13">
        <v>0</v>
      </c>
      <c r="J2" s="13">
        <v>14</v>
      </c>
      <c r="K2" s="38">
        <f>'Compiled areas'!G16*H2</f>
        <v>0.16337956630270922</v>
      </c>
      <c r="L2" s="41">
        <f t="shared" ref="L2:L28" si="0">I2/K2</f>
        <v>0</v>
      </c>
      <c r="M2" s="41">
        <f t="shared" ref="M2:M28" si="1">J2/K2</f>
        <v>85.690030380303725</v>
      </c>
      <c r="N2" s="40">
        <f>I2/(SUM(I2:J2))*100</f>
        <v>0</v>
      </c>
    </row>
    <row r="3" spans="1:14" x14ac:dyDescent="0.3">
      <c r="A3" s="32">
        <v>58.592705000000002</v>
      </c>
      <c r="B3" s="32">
        <v>11.217738000000001</v>
      </c>
      <c r="C3" s="27" t="s">
        <v>23</v>
      </c>
      <c r="D3" s="10">
        <v>44027</v>
      </c>
      <c r="E3" s="10">
        <v>44146</v>
      </c>
      <c r="F3" s="32" t="s">
        <v>32</v>
      </c>
      <c r="G3" s="13">
        <v>1</v>
      </c>
      <c r="H3" s="13">
        <v>2</v>
      </c>
      <c r="I3" s="13">
        <v>8</v>
      </c>
      <c r="J3" s="13">
        <v>11</v>
      </c>
      <c r="K3" s="41">
        <f>H3*'Compiled areas'!B37</f>
        <v>1.3021499999999999</v>
      </c>
      <c r="L3" s="41">
        <f t="shared" si="0"/>
        <v>6.1436854433053032</v>
      </c>
      <c r="M3" s="41">
        <f t="shared" si="1"/>
        <v>8.4475674845447912</v>
      </c>
      <c r="N3" s="40">
        <f t="shared" ref="N3:N11" si="2">I3/(SUM(I3:J3))*100</f>
        <v>42.105263157894733</v>
      </c>
    </row>
    <row r="4" spans="1:14" x14ac:dyDescent="0.3">
      <c r="A4" s="32">
        <v>58.592705000000002</v>
      </c>
      <c r="B4" s="32">
        <v>11.217738000000001</v>
      </c>
      <c r="C4" s="27" t="s">
        <v>23</v>
      </c>
      <c r="D4" s="10">
        <v>44027</v>
      </c>
      <c r="E4" s="10">
        <v>44146</v>
      </c>
      <c r="F4" s="32" t="s">
        <v>33</v>
      </c>
      <c r="G4" s="13">
        <v>1</v>
      </c>
      <c r="H4" s="13">
        <v>2</v>
      </c>
      <c r="I4" s="13">
        <v>0</v>
      </c>
      <c r="J4" s="13">
        <v>1</v>
      </c>
      <c r="K4" s="41">
        <f>H4*'Compiled areas'!B32</f>
        <v>0.73822399999999999</v>
      </c>
      <c r="L4" s="41">
        <f t="shared" si="0"/>
        <v>0</v>
      </c>
      <c r="M4" s="41">
        <f t="shared" si="1"/>
        <v>1.3546023971044019</v>
      </c>
      <c r="N4" s="40">
        <f t="shared" si="2"/>
        <v>0</v>
      </c>
    </row>
    <row r="5" spans="1:14" x14ac:dyDescent="0.3">
      <c r="A5" s="32">
        <v>58.592705000000002</v>
      </c>
      <c r="B5" s="32">
        <v>11.217738000000001</v>
      </c>
      <c r="C5" s="27" t="s">
        <v>23</v>
      </c>
      <c r="D5" s="10">
        <v>44027</v>
      </c>
      <c r="E5" s="10">
        <v>44146</v>
      </c>
      <c r="F5" s="32" t="s">
        <v>34</v>
      </c>
      <c r="G5" s="13">
        <v>1</v>
      </c>
      <c r="H5" s="13">
        <v>2</v>
      </c>
      <c r="I5" s="13">
        <v>7</v>
      </c>
      <c r="J5" s="13">
        <v>4</v>
      </c>
      <c r="K5" s="41">
        <f>H5*'Compiled areas'!B21</f>
        <v>0.85389333333333328</v>
      </c>
      <c r="L5" s="41">
        <f t="shared" si="0"/>
        <v>8.1977452296930142</v>
      </c>
      <c r="M5" s="41">
        <f t="shared" si="1"/>
        <v>4.6844258455388657</v>
      </c>
      <c r="N5" s="40">
        <f t="shared" si="2"/>
        <v>63.636363636363633</v>
      </c>
    </row>
    <row r="6" spans="1:14" x14ac:dyDescent="0.3">
      <c r="A6" s="32">
        <v>58.592705000000002</v>
      </c>
      <c r="B6" s="32">
        <v>11.217738000000001</v>
      </c>
      <c r="C6" s="27" t="s">
        <v>23</v>
      </c>
      <c r="D6" s="10">
        <v>44027</v>
      </c>
      <c r="E6" s="10">
        <v>44146</v>
      </c>
      <c r="F6" s="32" t="s">
        <v>35</v>
      </c>
      <c r="G6" s="13">
        <v>1</v>
      </c>
      <c r="H6" s="13">
        <v>2</v>
      </c>
      <c r="I6" s="13">
        <v>1</v>
      </c>
      <c r="J6" s="13">
        <v>0</v>
      </c>
      <c r="K6" s="41">
        <f>H6*'Compiled areas'!B47</f>
        <v>0.36160039669011684</v>
      </c>
      <c r="L6" s="41">
        <f t="shared" si="0"/>
        <v>2.7654836918140244</v>
      </c>
      <c r="M6" s="41">
        <f t="shared" si="1"/>
        <v>0</v>
      </c>
      <c r="N6" s="40">
        <f t="shared" si="2"/>
        <v>100</v>
      </c>
    </row>
    <row r="7" spans="1:14" x14ac:dyDescent="0.3">
      <c r="A7" s="32">
        <v>58.592705000000002</v>
      </c>
      <c r="B7" s="32">
        <v>11.217738000000001</v>
      </c>
      <c r="C7" s="27" t="s">
        <v>23</v>
      </c>
      <c r="D7" s="10">
        <v>44027</v>
      </c>
      <c r="E7" s="10">
        <v>44146</v>
      </c>
      <c r="F7" s="32" t="s">
        <v>36</v>
      </c>
      <c r="G7" s="13">
        <v>1</v>
      </c>
      <c r="H7" s="13">
        <v>2</v>
      </c>
      <c r="I7" s="13">
        <v>3</v>
      </c>
      <c r="J7" s="13">
        <v>2</v>
      </c>
      <c r="K7" s="41">
        <f>H7*'Compiled areas'!D61</f>
        <v>8.3570211051538723E-2</v>
      </c>
      <c r="L7" s="41">
        <f t="shared" si="0"/>
        <v>35.897958880944614</v>
      </c>
      <c r="M7" s="41">
        <f t="shared" si="1"/>
        <v>23.931972587296407</v>
      </c>
      <c r="N7" s="40">
        <f t="shared" si="2"/>
        <v>60</v>
      </c>
    </row>
    <row r="8" spans="1:14" x14ac:dyDescent="0.3">
      <c r="A8" s="32">
        <v>58.592705000000002</v>
      </c>
      <c r="B8" s="32">
        <v>11.217738000000001</v>
      </c>
      <c r="C8" s="27" t="s">
        <v>23</v>
      </c>
      <c r="D8" s="10">
        <v>44027</v>
      </c>
      <c r="E8" s="10">
        <v>44146</v>
      </c>
      <c r="F8" s="32" t="s">
        <v>37</v>
      </c>
      <c r="G8" s="13">
        <v>1</v>
      </c>
      <c r="H8" s="13">
        <v>2</v>
      </c>
      <c r="I8" s="13">
        <v>7</v>
      </c>
      <c r="J8" s="13">
        <v>7</v>
      </c>
      <c r="K8" s="41">
        <f>H8*'Compiled areas'!C61</f>
        <v>0.19820001859484929</v>
      </c>
      <c r="L8" s="41">
        <f t="shared" si="0"/>
        <v>35.317857433248051</v>
      </c>
      <c r="M8" s="41">
        <f t="shared" si="1"/>
        <v>35.317857433248051</v>
      </c>
      <c r="N8" s="40">
        <f t="shared" si="2"/>
        <v>50</v>
      </c>
    </row>
    <row r="9" spans="1:14" x14ac:dyDescent="0.3">
      <c r="A9" s="32">
        <v>58.592705000000002</v>
      </c>
      <c r="B9" s="32">
        <v>11.217738000000001</v>
      </c>
      <c r="C9" s="27" t="s">
        <v>23</v>
      </c>
      <c r="D9" s="10">
        <v>44027</v>
      </c>
      <c r="E9" s="10">
        <v>44146</v>
      </c>
      <c r="F9" s="32" t="s">
        <v>38</v>
      </c>
      <c r="G9" s="13">
        <v>1</v>
      </c>
      <c r="H9" s="13">
        <v>2</v>
      </c>
      <c r="I9" s="13">
        <v>5</v>
      </c>
      <c r="J9" s="13">
        <v>3</v>
      </c>
      <c r="K9" s="41">
        <f>H9*'Compiled areas'!B61</f>
        <v>0.16457805187962932</v>
      </c>
      <c r="L9" s="41">
        <f t="shared" si="0"/>
        <v>30.380721748103738</v>
      </c>
      <c r="M9" s="41">
        <f t="shared" si="1"/>
        <v>18.228433048862243</v>
      </c>
      <c r="N9" s="40">
        <f t="shared" si="2"/>
        <v>62.5</v>
      </c>
    </row>
    <row r="10" spans="1:14" x14ac:dyDescent="0.3">
      <c r="A10" s="32">
        <v>58.592705000000002</v>
      </c>
      <c r="B10" s="32">
        <v>11.217738000000001</v>
      </c>
      <c r="C10" s="27" t="s">
        <v>23</v>
      </c>
      <c r="D10" s="10">
        <v>44027</v>
      </c>
      <c r="E10" s="10">
        <v>44146</v>
      </c>
      <c r="F10" s="32" t="s">
        <v>39</v>
      </c>
      <c r="G10" s="13">
        <v>1</v>
      </c>
      <c r="H10" s="13">
        <v>2</v>
      </c>
      <c r="I10" s="13">
        <v>0</v>
      </c>
      <c r="J10" s="13">
        <v>4</v>
      </c>
      <c r="K10" s="38">
        <f>H10*'Compiled areas'!B10</f>
        <v>0.81236600000000003</v>
      </c>
      <c r="L10" s="41">
        <f t="shared" si="0"/>
        <v>0</v>
      </c>
      <c r="M10" s="41">
        <f t="shared" si="1"/>
        <v>4.9238889859989214</v>
      </c>
      <c r="N10" s="40">
        <f t="shared" si="2"/>
        <v>0</v>
      </c>
    </row>
    <row r="11" spans="1:14" x14ac:dyDescent="0.3">
      <c r="A11" s="32">
        <v>58.582239999999999</v>
      </c>
      <c r="B11" s="32">
        <v>11.253208000000001</v>
      </c>
      <c r="C11" s="27" t="s">
        <v>24</v>
      </c>
      <c r="D11" s="10">
        <v>44027</v>
      </c>
      <c r="E11" s="10">
        <v>44151</v>
      </c>
      <c r="F11" s="32" t="s">
        <v>17</v>
      </c>
      <c r="G11" s="13">
        <v>1</v>
      </c>
      <c r="H11" s="13">
        <v>1</v>
      </c>
      <c r="I11" s="13">
        <v>3</v>
      </c>
      <c r="J11" s="13">
        <v>3</v>
      </c>
      <c r="K11" s="38">
        <f>'Compiled areas'!G16*H11</f>
        <v>0.16337956630270922</v>
      </c>
      <c r="L11" s="41">
        <f t="shared" si="0"/>
        <v>18.362149367207941</v>
      </c>
      <c r="M11" s="41">
        <f t="shared" si="1"/>
        <v>18.362149367207941</v>
      </c>
      <c r="N11" s="40">
        <f t="shared" si="2"/>
        <v>50</v>
      </c>
    </row>
    <row r="12" spans="1:14" x14ac:dyDescent="0.3">
      <c r="A12" s="32">
        <v>58.582239999999999</v>
      </c>
      <c r="B12" s="32">
        <v>11.253208000000001</v>
      </c>
      <c r="C12" s="27" t="s">
        <v>24</v>
      </c>
      <c r="D12" s="10">
        <v>44027</v>
      </c>
      <c r="E12" s="10">
        <v>44151</v>
      </c>
      <c r="F12" s="32" t="s">
        <v>32</v>
      </c>
      <c r="G12" s="13">
        <v>1</v>
      </c>
      <c r="H12" s="13">
        <v>1</v>
      </c>
      <c r="I12" s="13">
        <v>0</v>
      </c>
      <c r="J12" s="13">
        <v>0</v>
      </c>
      <c r="K12" s="41">
        <f>H12*'Compiled areas'!B37</f>
        <v>0.65107499999999996</v>
      </c>
      <c r="L12" s="41">
        <f t="shared" si="0"/>
        <v>0</v>
      </c>
      <c r="M12" s="41">
        <f t="shared" si="1"/>
        <v>0</v>
      </c>
      <c r="N12" s="40" t="s">
        <v>107</v>
      </c>
    </row>
    <row r="13" spans="1:14" x14ac:dyDescent="0.3">
      <c r="A13" s="32">
        <v>58.582239999999999</v>
      </c>
      <c r="B13" s="32">
        <v>11.253208000000001</v>
      </c>
      <c r="C13" s="27" t="s">
        <v>24</v>
      </c>
      <c r="D13" s="10">
        <v>44027</v>
      </c>
      <c r="E13" s="10">
        <v>44151</v>
      </c>
      <c r="F13" s="32" t="s">
        <v>39</v>
      </c>
      <c r="G13" s="13">
        <v>1</v>
      </c>
      <c r="H13" s="13">
        <v>2</v>
      </c>
      <c r="I13" s="13">
        <v>0</v>
      </c>
      <c r="J13" s="13">
        <v>1</v>
      </c>
      <c r="K13" s="41">
        <f>H13*'Compiled areas'!B10</f>
        <v>0.81236600000000003</v>
      </c>
      <c r="L13" s="41">
        <f t="shared" si="0"/>
        <v>0</v>
      </c>
      <c r="M13" s="41">
        <f t="shared" si="1"/>
        <v>1.2309722464997304</v>
      </c>
      <c r="N13" s="40">
        <f>I13/(SUM(I13:J13))*100</f>
        <v>0</v>
      </c>
    </row>
    <row r="14" spans="1:14" x14ac:dyDescent="0.3">
      <c r="A14" s="32">
        <v>58.582239999999999</v>
      </c>
      <c r="B14" s="32">
        <v>11.253208000000001</v>
      </c>
      <c r="C14" s="27" t="s">
        <v>24</v>
      </c>
      <c r="D14" s="10">
        <v>44027</v>
      </c>
      <c r="E14" s="10">
        <v>44151</v>
      </c>
      <c r="F14" s="32" t="s">
        <v>33</v>
      </c>
      <c r="G14" s="13">
        <v>1</v>
      </c>
      <c r="H14" s="13">
        <v>2</v>
      </c>
      <c r="I14" s="13">
        <v>0</v>
      </c>
      <c r="J14" s="13">
        <v>0</v>
      </c>
      <c r="K14" s="41">
        <f>H14*'Compiled areas'!B32</f>
        <v>0.73822399999999999</v>
      </c>
      <c r="L14" s="41">
        <f t="shared" si="0"/>
        <v>0</v>
      </c>
      <c r="M14" s="41">
        <f t="shared" si="1"/>
        <v>0</v>
      </c>
      <c r="N14" s="40" t="s">
        <v>107</v>
      </c>
    </row>
    <row r="15" spans="1:14" x14ac:dyDescent="0.3">
      <c r="A15" s="32">
        <v>58.582239999999999</v>
      </c>
      <c r="B15" s="32">
        <v>11.253208000000001</v>
      </c>
      <c r="C15" s="27" t="s">
        <v>24</v>
      </c>
      <c r="D15" s="10">
        <v>44027</v>
      </c>
      <c r="E15" s="10">
        <v>44151</v>
      </c>
      <c r="F15" s="32" t="s">
        <v>34</v>
      </c>
      <c r="G15" s="13">
        <v>1</v>
      </c>
      <c r="H15" s="13">
        <v>2</v>
      </c>
      <c r="I15" s="13">
        <v>0</v>
      </c>
      <c r="J15" s="13">
        <v>6</v>
      </c>
      <c r="K15" s="41">
        <f>H15*'Compiled areas'!B21</f>
        <v>0.85389333333333328</v>
      </c>
      <c r="L15" s="41">
        <f t="shared" si="0"/>
        <v>0</v>
      </c>
      <c r="M15" s="41">
        <f t="shared" si="1"/>
        <v>7.026638768308298</v>
      </c>
      <c r="N15" s="40">
        <f>I15/(SUM(I15:J15))*100</f>
        <v>0</v>
      </c>
    </row>
    <row r="16" spans="1:14" x14ac:dyDescent="0.3">
      <c r="A16" s="32">
        <v>58.582239999999999</v>
      </c>
      <c r="B16" s="32">
        <v>11.253208000000001</v>
      </c>
      <c r="C16" s="27" t="s">
        <v>24</v>
      </c>
      <c r="D16" s="10">
        <v>44027</v>
      </c>
      <c r="E16" s="10">
        <v>44151</v>
      </c>
      <c r="F16" s="32" t="s">
        <v>35</v>
      </c>
      <c r="G16" s="13">
        <v>1</v>
      </c>
      <c r="H16" s="13">
        <v>2</v>
      </c>
      <c r="I16" s="13">
        <v>0</v>
      </c>
      <c r="J16" s="13">
        <v>2</v>
      </c>
      <c r="K16" s="41">
        <f>H16*'Compiled areas'!B47</f>
        <v>0.36160039669011684</v>
      </c>
      <c r="L16" s="41">
        <f t="shared" si="0"/>
        <v>0</v>
      </c>
      <c r="M16" s="41">
        <f t="shared" si="1"/>
        <v>5.5309673836280489</v>
      </c>
      <c r="N16" s="40">
        <f>I16/(SUM(I16:J16))*100</f>
        <v>0</v>
      </c>
    </row>
    <row r="17" spans="1:14" x14ac:dyDescent="0.3">
      <c r="A17" s="32">
        <v>58.582239999999999</v>
      </c>
      <c r="B17" s="32">
        <v>11.253208000000001</v>
      </c>
      <c r="C17" s="27" t="s">
        <v>24</v>
      </c>
      <c r="D17" s="10">
        <v>44027</v>
      </c>
      <c r="E17" s="10">
        <v>44151</v>
      </c>
      <c r="F17" s="32" t="s">
        <v>36</v>
      </c>
      <c r="G17" s="13">
        <v>1</v>
      </c>
      <c r="H17" s="13">
        <v>2</v>
      </c>
      <c r="I17" s="13">
        <v>0</v>
      </c>
      <c r="J17" s="13">
        <v>0</v>
      </c>
      <c r="K17" s="41">
        <f>H17*'Compiled areas'!D61</f>
        <v>8.3570211051538723E-2</v>
      </c>
      <c r="L17" s="41">
        <f t="shared" si="0"/>
        <v>0</v>
      </c>
      <c r="M17" s="41">
        <f t="shared" si="1"/>
        <v>0</v>
      </c>
      <c r="N17" s="40" t="s">
        <v>107</v>
      </c>
    </row>
    <row r="18" spans="1:14" x14ac:dyDescent="0.3">
      <c r="A18" s="32">
        <v>58.582239999999999</v>
      </c>
      <c r="B18" s="32">
        <v>11.253208000000001</v>
      </c>
      <c r="C18" s="27" t="s">
        <v>24</v>
      </c>
      <c r="D18" s="10">
        <v>44027</v>
      </c>
      <c r="E18" s="10">
        <v>44151</v>
      </c>
      <c r="F18" s="32" t="s">
        <v>37</v>
      </c>
      <c r="G18" s="13">
        <v>1</v>
      </c>
      <c r="H18" s="13">
        <v>2</v>
      </c>
      <c r="I18" s="13">
        <v>0</v>
      </c>
      <c r="J18" s="13">
        <v>4</v>
      </c>
      <c r="K18" s="41">
        <f>H18*'Compiled areas'!C61</f>
        <v>0.19820001859484929</v>
      </c>
      <c r="L18" s="41">
        <f t="shared" si="0"/>
        <v>0</v>
      </c>
      <c r="M18" s="41">
        <f t="shared" si="1"/>
        <v>20.181632818998885</v>
      </c>
      <c r="N18" s="40">
        <f t="shared" ref="N18:N28" si="3">I18/(SUM(I18:J18))*100</f>
        <v>0</v>
      </c>
    </row>
    <row r="19" spans="1:14" x14ac:dyDescent="0.3">
      <c r="A19" s="32">
        <v>58.582239999999999</v>
      </c>
      <c r="B19" s="32">
        <v>11.253208000000001</v>
      </c>
      <c r="C19" s="27" t="s">
        <v>24</v>
      </c>
      <c r="D19" s="10">
        <v>44027</v>
      </c>
      <c r="E19" s="10">
        <v>44151</v>
      </c>
      <c r="F19" s="32" t="s">
        <v>38</v>
      </c>
      <c r="G19" s="13">
        <v>1</v>
      </c>
      <c r="H19" s="13">
        <v>2</v>
      </c>
      <c r="I19" s="13">
        <v>0</v>
      </c>
      <c r="J19" s="13">
        <v>2</v>
      </c>
      <c r="K19" s="41">
        <f>H19*'Compiled areas'!B61</f>
        <v>0.16457805187962932</v>
      </c>
      <c r="L19" s="41">
        <f t="shared" si="0"/>
        <v>0</v>
      </c>
      <c r="M19" s="41">
        <f t="shared" si="1"/>
        <v>12.152288699241495</v>
      </c>
      <c r="N19" s="40">
        <f t="shared" si="3"/>
        <v>0</v>
      </c>
    </row>
    <row r="20" spans="1:14" x14ac:dyDescent="0.3">
      <c r="A20" s="32">
        <v>58.255786000000001</v>
      </c>
      <c r="B20" s="32">
        <v>11.448548000000001</v>
      </c>
      <c r="C20" s="27" t="s">
        <v>110</v>
      </c>
      <c r="D20" s="10">
        <v>44027</v>
      </c>
      <c r="E20" s="10">
        <v>44159</v>
      </c>
      <c r="F20" s="32" t="s">
        <v>17</v>
      </c>
      <c r="G20" s="13">
        <v>1</v>
      </c>
      <c r="H20" s="13">
        <v>1</v>
      </c>
      <c r="I20" s="13">
        <v>0</v>
      </c>
      <c r="J20" s="13">
        <v>3</v>
      </c>
      <c r="K20" s="41">
        <f>'Compiled areas'!G16*H20</f>
        <v>0.16337956630270922</v>
      </c>
      <c r="L20" s="41">
        <f t="shared" si="0"/>
        <v>0</v>
      </c>
      <c r="M20" s="41">
        <f t="shared" si="1"/>
        <v>18.362149367207941</v>
      </c>
      <c r="N20" s="40">
        <f t="shared" si="3"/>
        <v>0</v>
      </c>
    </row>
    <row r="21" spans="1:14" x14ac:dyDescent="0.3">
      <c r="A21" s="32">
        <v>58.255786000000001</v>
      </c>
      <c r="B21" s="32">
        <v>11.448548000000001</v>
      </c>
      <c r="C21" s="27" t="s">
        <v>110</v>
      </c>
      <c r="D21" s="10">
        <v>44027</v>
      </c>
      <c r="E21" s="10">
        <v>44159</v>
      </c>
      <c r="F21" s="32" t="s">
        <v>32</v>
      </c>
      <c r="G21" s="13">
        <v>1</v>
      </c>
      <c r="H21" s="13">
        <v>1</v>
      </c>
      <c r="I21" s="13">
        <v>0</v>
      </c>
      <c r="J21" s="13">
        <v>2</v>
      </c>
      <c r="K21" s="41">
        <f>H21*'Compiled areas'!B37</f>
        <v>0.65107499999999996</v>
      </c>
      <c r="L21" s="41">
        <f t="shared" si="0"/>
        <v>0</v>
      </c>
      <c r="M21" s="41">
        <f t="shared" si="1"/>
        <v>3.0718427216526516</v>
      </c>
      <c r="N21" s="40">
        <f t="shared" si="3"/>
        <v>0</v>
      </c>
    </row>
    <row r="22" spans="1:14" x14ac:dyDescent="0.3">
      <c r="A22" s="32">
        <v>58.255786000000001</v>
      </c>
      <c r="B22" s="32">
        <v>11.448548000000001</v>
      </c>
      <c r="C22" s="27" t="s">
        <v>110</v>
      </c>
      <c r="D22" s="10">
        <v>44027</v>
      </c>
      <c r="E22" s="10">
        <v>44160</v>
      </c>
      <c r="F22" s="32" t="s">
        <v>33</v>
      </c>
      <c r="G22" s="13">
        <v>1</v>
      </c>
      <c r="H22" s="13">
        <v>2</v>
      </c>
      <c r="I22" s="13">
        <v>0</v>
      </c>
      <c r="J22" s="13">
        <v>25</v>
      </c>
      <c r="K22" s="41">
        <f>H22*'Compiled areas'!B32</f>
        <v>0.73822399999999999</v>
      </c>
      <c r="L22" s="41">
        <f t="shared" si="0"/>
        <v>0</v>
      </c>
      <c r="M22" s="41">
        <f t="shared" si="1"/>
        <v>33.865059927610048</v>
      </c>
      <c r="N22" s="40">
        <f t="shared" si="3"/>
        <v>0</v>
      </c>
    </row>
    <row r="23" spans="1:14" x14ac:dyDescent="0.3">
      <c r="A23" s="32">
        <v>58.255786000000001</v>
      </c>
      <c r="B23" s="32">
        <v>11.448548000000001</v>
      </c>
      <c r="C23" s="27" t="s">
        <v>110</v>
      </c>
      <c r="D23" s="10">
        <v>44027</v>
      </c>
      <c r="E23" s="10">
        <v>44159</v>
      </c>
      <c r="F23" s="32" t="s">
        <v>34</v>
      </c>
      <c r="G23" s="13">
        <v>1</v>
      </c>
      <c r="H23" s="13">
        <v>2</v>
      </c>
      <c r="I23" s="13">
        <v>0</v>
      </c>
      <c r="J23" s="13">
        <v>16</v>
      </c>
      <c r="K23" s="41">
        <f>H23*'Compiled areas'!B21</f>
        <v>0.85389333333333328</v>
      </c>
      <c r="L23" s="41">
        <f t="shared" si="0"/>
        <v>0</v>
      </c>
      <c r="M23" s="41">
        <f t="shared" si="1"/>
        <v>18.737703382155463</v>
      </c>
      <c r="N23" s="40">
        <f t="shared" si="3"/>
        <v>0</v>
      </c>
    </row>
    <row r="24" spans="1:14" x14ac:dyDescent="0.3">
      <c r="A24" s="32">
        <v>58.255786000000001</v>
      </c>
      <c r="B24" s="32">
        <v>11.448548000000001</v>
      </c>
      <c r="C24" s="27" t="s">
        <v>110</v>
      </c>
      <c r="D24" s="10">
        <v>44027</v>
      </c>
      <c r="E24" s="10">
        <v>44159</v>
      </c>
      <c r="F24" s="32" t="s">
        <v>35</v>
      </c>
      <c r="G24" s="13">
        <v>1</v>
      </c>
      <c r="H24" s="13">
        <v>2</v>
      </c>
      <c r="I24" s="13">
        <v>0</v>
      </c>
      <c r="J24" s="13">
        <v>2</v>
      </c>
      <c r="K24" s="41">
        <f>H24*'Compiled areas'!B47</f>
        <v>0.36160039669011684</v>
      </c>
      <c r="L24" s="41">
        <f t="shared" si="0"/>
        <v>0</v>
      </c>
      <c r="M24" s="41">
        <f t="shared" si="1"/>
        <v>5.5309673836280489</v>
      </c>
      <c r="N24" s="40">
        <f t="shared" si="3"/>
        <v>0</v>
      </c>
    </row>
    <row r="25" spans="1:14" x14ac:dyDescent="0.3">
      <c r="A25" s="32">
        <v>58.255786000000001</v>
      </c>
      <c r="B25" s="32">
        <v>11.448548000000001</v>
      </c>
      <c r="C25" s="27" t="s">
        <v>110</v>
      </c>
      <c r="D25" s="10">
        <v>44027</v>
      </c>
      <c r="E25" s="10">
        <v>44159</v>
      </c>
      <c r="F25" s="32" t="s">
        <v>36</v>
      </c>
      <c r="G25" s="13">
        <v>1</v>
      </c>
      <c r="H25" s="13">
        <v>1</v>
      </c>
      <c r="I25" s="13">
        <v>0</v>
      </c>
      <c r="J25" s="13">
        <v>2</v>
      </c>
      <c r="K25" s="41">
        <f>H25*'Compiled areas'!D61</f>
        <v>4.1785105525769362E-2</v>
      </c>
      <c r="L25" s="41">
        <f t="shared" si="0"/>
        <v>0</v>
      </c>
      <c r="M25" s="41">
        <f t="shared" si="1"/>
        <v>47.863945174592814</v>
      </c>
      <c r="N25" s="40">
        <f t="shared" si="3"/>
        <v>0</v>
      </c>
    </row>
    <row r="26" spans="1:14" x14ac:dyDescent="0.3">
      <c r="A26" s="32">
        <v>58.255786000000001</v>
      </c>
      <c r="B26" s="32">
        <v>11.448548000000001</v>
      </c>
      <c r="C26" s="27" t="s">
        <v>110</v>
      </c>
      <c r="D26" s="10">
        <v>44027</v>
      </c>
      <c r="E26" s="10">
        <v>44159</v>
      </c>
      <c r="F26" s="32" t="s">
        <v>37</v>
      </c>
      <c r="G26" s="13">
        <v>1</v>
      </c>
      <c r="H26" s="13">
        <v>1</v>
      </c>
      <c r="I26" s="13">
        <v>0</v>
      </c>
      <c r="J26" s="13">
        <v>5</v>
      </c>
      <c r="K26" s="41">
        <f>H26*'Compiled areas'!C61</f>
        <v>9.9100009297424643E-2</v>
      </c>
      <c r="L26" s="41">
        <f t="shared" si="0"/>
        <v>0</v>
      </c>
      <c r="M26" s="41">
        <f t="shared" si="1"/>
        <v>50.454082047497216</v>
      </c>
      <c r="N26" s="40">
        <f t="shared" si="3"/>
        <v>0</v>
      </c>
    </row>
    <row r="27" spans="1:14" x14ac:dyDescent="0.3">
      <c r="A27" s="32">
        <v>58.255786000000001</v>
      </c>
      <c r="B27" s="32">
        <v>11.448548000000001</v>
      </c>
      <c r="C27" s="27" t="s">
        <v>110</v>
      </c>
      <c r="D27" s="10">
        <v>44027</v>
      </c>
      <c r="E27" s="10">
        <v>44159</v>
      </c>
      <c r="F27" s="32" t="s">
        <v>38</v>
      </c>
      <c r="G27" s="13">
        <v>1</v>
      </c>
      <c r="H27" s="13">
        <v>1</v>
      </c>
      <c r="I27" s="13">
        <v>0</v>
      </c>
      <c r="J27" s="13">
        <v>1</v>
      </c>
      <c r="K27" s="41">
        <f>H27*'Compiled areas'!B61</f>
        <v>8.2289025939814658E-2</v>
      </c>
      <c r="L27" s="41">
        <f t="shared" si="0"/>
        <v>0</v>
      </c>
      <c r="M27" s="41">
        <f t="shared" si="1"/>
        <v>12.152288699241495</v>
      </c>
      <c r="N27" s="40">
        <f t="shared" si="3"/>
        <v>0</v>
      </c>
    </row>
    <row r="28" spans="1:14" x14ac:dyDescent="0.3">
      <c r="A28" s="32">
        <v>58.255786000000001</v>
      </c>
      <c r="B28" s="32">
        <v>11.448548000000001</v>
      </c>
      <c r="C28" s="27" t="s">
        <v>110</v>
      </c>
      <c r="D28" s="10">
        <v>44027</v>
      </c>
      <c r="E28" s="10">
        <v>44160</v>
      </c>
      <c r="F28" s="32" t="s">
        <v>39</v>
      </c>
      <c r="G28" s="13">
        <v>1</v>
      </c>
      <c r="H28" s="13">
        <v>2</v>
      </c>
      <c r="I28" s="13">
        <v>0</v>
      </c>
      <c r="J28" s="13">
        <v>46</v>
      </c>
      <c r="K28" s="41">
        <f>H28*'Compiled areas'!B10</f>
        <v>0.81236600000000003</v>
      </c>
      <c r="L28" s="41">
        <f t="shared" si="0"/>
        <v>0</v>
      </c>
      <c r="M28" s="41">
        <f t="shared" si="1"/>
        <v>56.6247233389876</v>
      </c>
      <c r="N28" s="40">
        <f t="shared" si="3"/>
        <v>0</v>
      </c>
    </row>
    <row r="34" spans="5:5" x14ac:dyDescent="0.3">
      <c r="E34" s="33" t="s">
        <v>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C769794F08C641B0D781B117ECE2E7" ma:contentTypeVersion="17" ma:contentTypeDescription="Skapa ett nytt dokument." ma:contentTypeScope="" ma:versionID="f5144f80ebcf0fd5b1f823097cb1571e">
  <xsd:schema xmlns:xsd="http://www.w3.org/2001/XMLSchema" xmlns:xs="http://www.w3.org/2001/XMLSchema" xmlns:p="http://schemas.microsoft.com/office/2006/metadata/properties" xmlns:ns2="82f1fbfd-ed1b-4bbe-b443-33be0b36ed93" xmlns:ns3="98601306-f35d-4ab4-8fc1-dd7b5433edbb" targetNamespace="http://schemas.microsoft.com/office/2006/metadata/properties" ma:root="true" ma:fieldsID="9296c9a9a53d75b150e77126db57d9f3" ns2:_="" ns3:_="">
    <xsd:import namespace="82f1fbfd-ed1b-4bbe-b443-33be0b36ed93"/>
    <xsd:import namespace="98601306-f35d-4ab4-8fc1-dd7b5433ed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1fbfd-ed1b-4bbe-b443-33be0b36e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7b349a0b-edc6-45e9-bae2-b1a2763297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601306-f35d-4ab4-8fc1-dd7b5433edb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1ba58b3-b64b-44f3-95a5-eab13e0ddef6}" ma:internalName="TaxCatchAll" ma:showField="CatchAllData" ma:web="98601306-f35d-4ab4-8fc1-dd7b5433ed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601306-f35d-4ab4-8fc1-dd7b5433edbb" xsi:nil="true"/>
    <lcf76f155ced4ddcb4097134ff3c332f xmlns="82f1fbfd-ed1b-4bbe-b443-33be0b36ed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ECFB9B-081B-459E-9DB6-787BF2C2B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A5C889-3AA6-4EEA-8B9C-D7F30998E41C}"/>
</file>

<file path=customXml/itemProps3.xml><?xml version="1.0" encoding="utf-8"?>
<ds:datastoreItem xmlns:ds="http://schemas.openxmlformats.org/officeDocument/2006/customXml" ds:itemID="{25F1DE0C-7CC2-48E6-9A76-54E08C6F5F3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990be7f-3af1-49f9-9971-a8bd981f2eda"/>
    <ds:schemaRef ds:uri="http://www.w3.org/XML/1998/namespace"/>
    <ds:schemaRef ds:uri="http://purl.org/dc/dcmitype/"/>
    <ds:schemaRef ds:uri="98601306-f35d-4ab4-8fc1-dd7b5433edbb"/>
    <ds:schemaRef ds:uri="82f1fbfd-ed1b-4bbe-b443-33be0b36ed9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 me</vt:lpstr>
      <vt:lpstr>Area estimation</vt:lpstr>
      <vt:lpstr>Compiled areas</vt:lpstr>
      <vt:lpstr>Coupelles</vt:lpstr>
      <vt:lpstr>Substrates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Kristineberg</dc:creator>
  <cp:lastModifiedBy>Anna-Lisa Wrange</cp:lastModifiedBy>
  <dcterms:created xsi:type="dcterms:W3CDTF">2021-06-03T22:11:12Z</dcterms:created>
  <dcterms:modified xsi:type="dcterms:W3CDTF">2023-10-06T08:41:10Z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0x01010061C769794F08C641B0D781B117ECE2E7</vt:lpwstr>
  </property>
  <property fmtid="{D5CDD505-2E9C-101B-9397-08002B2CF9AE}" pid="3" name="Order">
    <vt:r8>216800</vt:r8>
  </property>
  <property fmtid="{D5CDD505-2E9C-101B-9397-08002B2CF9AE}" pid="4" name="MediaServiceImageTags">
    <vt:lpwstr/>
  </property>
</Properties>
</file>