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45" windowWidth="20115" windowHeight="7740"/>
  </bookViews>
  <sheets>
    <sheet name="Mangstrettjarn_metabEst" sheetId="1" r:id="rId1"/>
  </sheets>
  <calcPr calcId="145621"/>
</workbook>
</file>

<file path=xl/calcChain.xml><?xml version="1.0" encoding="utf-8"?>
<calcChain xmlns="http://schemas.openxmlformats.org/spreadsheetml/2006/main">
  <c r="Z2" i="1" l="1"/>
  <c r="AD2" i="1"/>
  <c r="AC2" i="1"/>
  <c r="AB2" i="1"/>
  <c r="AA2" i="1"/>
  <c r="Y2" i="1"/>
  <c r="X2" i="1"/>
  <c r="W2" i="1"/>
  <c r="V2" i="1"/>
  <c r="U2" i="1"/>
  <c r="T2" i="1"/>
  <c r="S2" i="1"/>
  <c r="R2" i="1"/>
  <c r="Q2" i="1"/>
  <c r="P2" i="1"/>
</calcChain>
</file>

<file path=xl/sharedStrings.xml><?xml version="1.0" encoding="utf-8"?>
<sst xmlns="http://schemas.openxmlformats.org/spreadsheetml/2006/main" count="30" uniqueCount="30">
  <si>
    <t>year</t>
  </si>
  <si>
    <t>doy</t>
  </si>
  <si>
    <t>GPP</t>
  </si>
  <si>
    <t>R</t>
  </si>
  <si>
    <t>NEP</t>
  </si>
  <si>
    <t>GPP_SD</t>
  </si>
  <si>
    <t>R_SD</t>
  </si>
  <si>
    <t>gppCoeff_SD</t>
  </si>
  <si>
    <t>rCoeff_SD</t>
  </si>
  <si>
    <t>doInit_SD</t>
  </si>
  <si>
    <t>nll.nll</t>
  </si>
  <si>
    <t>converge.converge</t>
  </si>
  <si>
    <t>June 15-Sept 15</t>
  </si>
  <si>
    <t>number of days with metabolism data</t>
  </si>
  <si>
    <t>Mean GPP</t>
  </si>
  <si>
    <t>Median GPP</t>
  </si>
  <si>
    <t>Max GPP</t>
  </si>
  <si>
    <t>Min GPP</t>
  </si>
  <si>
    <t>Total cumulative GPP</t>
  </si>
  <si>
    <t>Mean R</t>
  </si>
  <si>
    <t>Median R</t>
  </si>
  <si>
    <t>Max R</t>
  </si>
  <si>
    <t>Min R</t>
  </si>
  <si>
    <t>Total cumulative R</t>
  </si>
  <si>
    <t>Mean NEP</t>
  </si>
  <si>
    <t>Median NEP</t>
  </si>
  <si>
    <t>Max NEP</t>
  </si>
  <si>
    <t>Min NEP</t>
  </si>
  <si>
    <t>Total cumulative NEP</t>
  </si>
  <si>
    <t>GPP-R coupling (r2)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</si>
</sst>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11" fontId="0" fillId="0" borderId="0" xfId="0" applyNumberFormat="1"/>
    <xf numFmtId="0" fontId="18" fillId="0" borderId="10" xfId="0" applyFont="1" applyBorder="1" applyAlignment="1">
      <alignment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dispRSqr val="1"/>
            <c:dispEq val="1"/>
            <c:trendlineLbl>
              <c:layout>
                <c:manualLayout>
                  <c:x val="0.21551771653543306"/>
                  <c:y val="-0.57943277923592884"/>
                </c:manualLayout>
              </c:layout>
              <c:numFmt formatCode="General" sourceLinked="0"/>
            </c:trendlineLbl>
          </c:trendline>
          <c:xVal>
            <c:numRef>
              <c:f>Mangstrettjarn_metabEst!$C$37:$C$129</c:f>
              <c:numCache>
                <c:formatCode>General</c:formatCode>
                <c:ptCount val="93"/>
                <c:pt idx="0">
                  <c:v>0.21437770764484501</c:v>
                </c:pt>
                <c:pt idx="1">
                  <c:v>2.4698131599511501E-2</c:v>
                </c:pt>
                <c:pt idx="2">
                  <c:v>0.87087845750901904</c:v>
                </c:pt>
                <c:pt idx="3">
                  <c:v>0.55220364690979595</c:v>
                </c:pt>
                <c:pt idx="4">
                  <c:v>1.0084718623567299</c:v>
                </c:pt>
                <c:pt idx="5">
                  <c:v>0.66115889104483005</c:v>
                </c:pt>
                <c:pt idx="6">
                  <c:v>1.20627925065605</c:v>
                </c:pt>
                <c:pt idx="7">
                  <c:v>0.296707812330471</c:v>
                </c:pt>
                <c:pt idx="8">
                  <c:v>1.64020183316648</c:v>
                </c:pt>
                <c:pt idx="9">
                  <c:v>0.18069406559732401</c:v>
                </c:pt>
                <c:pt idx="10">
                  <c:v>8.9110982991873394E-2</c:v>
                </c:pt>
                <c:pt idx="11">
                  <c:v>2.19043437198625E-4</c:v>
                </c:pt>
                <c:pt idx="12">
                  <c:v>2.8912896932519501</c:v>
                </c:pt>
                <c:pt idx="13">
                  <c:v>0.93259673819036704</c:v>
                </c:pt>
                <c:pt idx="14">
                  <c:v>0.122692506434572</c:v>
                </c:pt>
                <c:pt idx="15">
                  <c:v>0.114868847369595</c:v>
                </c:pt>
                <c:pt idx="16">
                  <c:v>4.3497237159016998E-4</c:v>
                </c:pt>
                <c:pt idx="17">
                  <c:v>0.84190645715143597</c:v>
                </c:pt>
                <c:pt idx="18">
                  <c:v>5.5697203133377199E-2</c:v>
                </c:pt>
                <c:pt idx="19">
                  <c:v>0.29426218115234398</c:v>
                </c:pt>
                <c:pt idx="20">
                  <c:v>4.5829906472020996</c:v>
                </c:pt>
                <c:pt idx="21">
                  <c:v>1.7425929741745001</c:v>
                </c:pt>
                <c:pt idx="22">
                  <c:v>1.2843049743908499</c:v>
                </c:pt>
                <c:pt idx="23">
                  <c:v>3.0847564876201798</c:v>
                </c:pt>
                <c:pt idx="24">
                  <c:v>2.7035935694130302</c:v>
                </c:pt>
                <c:pt idx="25">
                  <c:v>0.60134782082039595</c:v>
                </c:pt>
                <c:pt idx="26">
                  <c:v>0.480189476967183</c:v>
                </c:pt>
                <c:pt idx="27">
                  <c:v>2.2918919509455201E-4</c:v>
                </c:pt>
                <c:pt idx="28">
                  <c:v>0.161554042230173</c:v>
                </c:pt>
                <c:pt idx="29">
                  <c:v>0.109401409107968</c:v>
                </c:pt>
                <c:pt idx="30">
                  <c:v>0.897382254133966</c:v>
                </c:pt>
                <c:pt idx="31" formatCode="0.00E+00">
                  <c:v>6.9547024317474597E-6</c:v>
                </c:pt>
                <c:pt idx="32">
                  <c:v>7.1007193289306699E-4</c:v>
                </c:pt>
                <c:pt idx="33">
                  <c:v>0.23000968986824499</c:v>
                </c:pt>
                <c:pt idx="34">
                  <c:v>1.38323728883626E-2</c:v>
                </c:pt>
                <c:pt idx="35" formatCode="0.00E+00">
                  <c:v>6.4438798529478303E-6</c:v>
                </c:pt>
                <c:pt idx="36">
                  <c:v>0.279189978343168</c:v>
                </c:pt>
                <c:pt idx="37">
                  <c:v>0.86974668058344695</c:v>
                </c:pt>
                <c:pt idx="38">
                  <c:v>0.15407340913349499</c:v>
                </c:pt>
                <c:pt idx="39">
                  <c:v>0.38480599133247401</c:v>
                </c:pt>
                <c:pt idx="40">
                  <c:v>0.52836851582129796</c:v>
                </c:pt>
                <c:pt idx="41">
                  <c:v>0.41994492396948502</c:v>
                </c:pt>
                <c:pt idx="42">
                  <c:v>0.36488167697903001</c:v>
                </c:pt>
                <c:pt idx="43">
                  <c:v>0.34921825849900401</c:v>
                </c:pt>
                <c:pt idx="44">
                  <c:v>0.30845325310209099</c:v>
                </c:pt>
                <c:pt idx="45" formatCode="0.00E+00">
                  <c:v>3.0246135915067998E-6</c:v>
                </c:pt>
                <c:pt idx="46">
                  <c:v>0.83447911511543704</c:v>
                </c:pt>
                <c:pt idx="47">
                  <c:v>2.9113439029892999E-2</c:v>
                </c:pt>
                <c:pt idx="48">
                  <c:v>9.0382780879565902E-2</c:v>
                </c:pt>
                <c:pt idx="49">
                  <c:v>0.67977509319590701</c:v>
                </c:pt>
                <c:pt idx="50">
                  <c:v>0.29046925838497001</c:v>
                </c:pt>
                <c:pt idx="51">
                  <c:v>0.17477074069700199</c:v>
                </c:pt>
                <c:pt idx="52">
                  <c:v>1.1297595806577401</c:v>
                </c:pt>
                <c:pt idx="53">
                  <c:v>0.49390824195757199</c:v>
                </c:pt>
                <c:pt idx="54" formatCode="0.00E+00">
                  <c:v>3.8228234314200403E-6</c:v>
                </c:pt>
                <c:pt idx="55" formatCode="0.00E+00">
                  <c:v>1.9075287453564399E-5</c:v>
                </c:pt>
                <c:pt idx="56" formatCode="0.00E+00">
                  <c:v>7.5529027087452695E-12</c:v>
                </c:pt>
                <c:pt idx="57">
                  <c:v>0.34912011940590698</c:v>
                </c:pt>
                <c:pt idx="58">
                  <c:v>6.9212062091855195E-2</c:v>
                </c:pt>
                <c:pt idx="59" formatCode="0.00E+00">
                  <c:v>9.1877443152533103E-6</c:v>
                </c:pt>
                <c:pt idx="60">
                  <c:v>5.48001643994057E-3</c:v>
                </c:pt>
                <c:pt idx="61">
                  <c:v>1.70536116931123E-2</c:v>
                </c:pt>
                <c:pt idx="62">
                  <c:v>1.90675921797424E-4</c:v>
                </c:pt>
                <c:pt idx="63">
                  <c:v>0.510060789209416</c:v>
                </c:pt>
                <c:pt idx="64" formatCode="0.00E+00">
                  <c:v>8.0393024168508206E-5</c:v>
                </c:pt>
                <c:pt idx="65">
                  <c:v>0.66699741480564201</c:v>
                </c:pt>
                <c:pt idx="66">
                  <c:v>7.0953764533256197E-3</c:v>
                </c:pt>
                <c:pt idx="67">
                  <c:v>2.14960583721833E-2</c:v>
                </c:pt>
                <c:pt idx="68">
                  <c:v>0.50150762681366001</c:v>
                </c:pt>
                <c:pt idx="69">
                  <c:v>1.9417981634073701E-2</c:v>
                </c:pt>
                <c:pt idx="70" formatCode="0.00E+00">
                  <c:v>4.8900258692440898E-5</c:v>
                </c:pt>
                <c:pt idx="71">
                  <c:v>1.21881099282221E-4</c:v>
                </c:pt>
                <c:pt idx="72">
                  <c:v>0.386999507007804</c:v>
                </c:pt>
                <c:pt idx="73">
                  <c:v>0.84488798670846799</c:v>
                </c:pt>
                <c:pt idx="74">
                  <c:v>3.9899187647408404E-3</c:v>
                </c:pt>
                <c:pt idx="75">
                  <c:v>3.8846057201541502E-2</c:v>
                </c:pt>
                <c:pt idx="76">
                  <c:v>0.22339180740543399</c:v>
                </c:pt>
                <c:pt idx="77" formatCode="0.00E+00">
                  <c:v>1.38661361733018E-5</c:v>
                </c:pt>
                <c:pt idx="78">
                  <c:v>6.3639317492337503E-3</c:v>
                </c:pt>
                <c:pt idx="79">
                  <c:v>0.118587423328908</c:v>
                </c:pt>
                <c:pt idx="80">
                  <c:v>0.17506674338940101</c:v>
                </c:pt>
                <c:pt idx="81">
                  <c:v>8.6974901603837002E-2</c:v>
                </c:pt>
                <c:pt idx="82">
                  <c:v>0.129351887640583</c:v>
                </c:pt>
                <c:pt idx="83">
                  <c:v>0.41843980839864098</c:v>
                </c:pt>
                <c:pt idx="84">
                  <c:v>2.6338134245186301E-2</c:v>
                </c:pt>
                <c:pt idx="85">
                  <c:v>0.13078664668798001</c:v>
                </c:pt>
                <c:pt idx="86">
                  <c:v>0.66587796519849796</c:v>
                </c:pt>
                <c:pt idx="87">
                  <c:v>0.47479921920463902</c:v>
                </c:pt>
                <c:pt idx="88">
                  <c:v>2.5409031980546602E-4</c:v>
                </c:pt>
                <c:pt idx="89">
                  <c:v>4.6200792330796797E-3</c:v>
                </c:pt>
                <c:pt idx="90" formatCode="0.00E+00">
                  <c:v>2.2211025509378299E-5</c:v>
                </c:pt>
                <c:pt idx="91" formatCode="0.00E+00">
                  <c:v>1.6964339913271601E-12</c:v>
                </c:pt>
                <c:pt idx="92">
                  <c:v>2.42420631338305E-2</c:v>
                </c:pt>
              </c:numCache>
            </c:numRef>
          </c:xVal>
          <c:yVal>
            <c:numRef>
              <c:f>Mangstrettjarn_metabEst!$D$37:$D$129</c:f>
              <c:numCache>
                <c:formatCode>General</c:formatCode>
                <c:ptCount val="93"/>
                <c:pt idx="0">
                  <c:v>-1.6319684606473199</c:v>
                </c:pt>
                <c:pt idx="1">
                  <c:v>-0.62047469319510096</c:v>
                </c:pt>
                <c:pt idx="2">
                  <c:v>-1.18996379339581</c:v>
                </c:pt>
                <c:pt idx="3">
                  <c:v>-2.0461015139591998</c:v>
                </c:pt>
                <c:pt idx="4">
                  <c:v>-2.2098270687038801</c:v>
                </c:pt>
                <c:pt idx="5">
                  <c:v>-2.1881865319724798</c:v>
                </c:pt>
                <c:pt idx="6">
                  <c:v>-1.92757620619884</c:v>
                </c:pt>
                <c:pt idx="7">
                  <c:v>-3.3176871672474503E-2</c:v>
                </c:pt>
                <c:pt idx="8">
                  <c:v>-1.2196122163581999</c:v>
                </c:pt>
                <c:pt idx="9">
                  <c:v>-0.29132251331644199</c:v>
                </c:pt>
                <c:pt idx="10">
                  <c:v>-0.25653355040134002</c:v>
                </c:pt>
                <c:pt idx="11">
                  <c:v>-0.43309702437007203</c:v>
                </c:pt>
                <c:pt idx="12">
                  <c:v>-5.2929890919974003</c:v>
                </c:pt>
                <c:pt idx="13">
                  <c:v>-1.66720277989076</c:v>
                </c:pt>
                <c:pt idx="14">
                  <c:v>-0.52059394134723702</c:v>
                </c:pt>
                <c:pt idx="15">
                  <c:v>-0.93287357804002702</c:v>
                </c:pt>
                <c:pt idx="16">
                  <c:v>-0.50122372531652004</c:v>
                </c:pt>
                <c:pt idx="17">
                  <c:v>-1.2010790952684101</c:v>
                </c:pt>
                <c:pt idx="18">
                  <c:v>-0.24590947777633099</c:v>
                </c:pt>
                <c:pt idx="19">
                  <c:v>-2.56529131782061</c:v>
                </c:pt>
                <c:pt idx="20">
                  <c:v>-5.7595614096644301</c:v>
                </c:pt>
                <c:pt idx="21">
                  <c:v>-2.8945227141903298</c:v>
                </c:pt>
                <c:pt idx="22">
                  <c:v>-2.1366608503045499</c:v>
                </c:pt>
                <c:pt idx="23">
                  <c:v>-5.0645754071307501</c:v>
                </c:pt>
                <c:pt idx="24">
                  <c:v>-2.8398146555333601</c:v>
                </c:pt>
                <c:pt idx="25">
                  <c:v>-1.70594301645674</c:v>
                </c:pt>
                <c:pt idx="26">
                  <c:v>-0.77516629613823596</c:v>
                </c:pt>
                <c:pt idx="27">
                  <c:v>-0.53631038457774605</c:v>
                </c:pt>
                <c:pt idx="28">
                  <c:v>-0.373554109669755</c:v>
                </c:pt>
                <c:pt idx="29">
                  <c:v>-0.55793496348323701</c:v>
                </c:pt>
                <c:pt idx="30">
                  <c:v>-0.85960169170585898</c:v>
                </c:pt>
                <c:pt idx="31">
                  <c:v>-0.94158591025896798</c:v>
                </c:pt>
                <c:pt idx="32">
                  <c:v>-0.45287754879846698</c:v>
                </c:pt>
                <c:pt idx="33">
                  <c:v>-0.69495430948928605</c:v>
                </c:pt>
                <c:pt idx="34">
                  <c:v>-5.3433526092610401E-2</c:v>
                </c:pt>
                <c:pt idx="35">
                  <c:v>-0.82892078691346804</c:v>
                </c:pt>
                <c:pt idx="36">
                  <c:v>-0.825391835077114</c:v>
                </c:pt>
                <c:pt idx="37">
                  <c:v>-1.9127553903511001</c:v>
                </c:pt>
                <c:pt idx="38">
                  <c:v>-0.672741930813478</c:v>
                </c:pt>
                <c:pt idx="39">
                  <c:v>-0.87896556020419503</c:v>
                </c:pt>
                <c:pt idx="40">
                  <c:v>-0.83773398404166799</c:v>
                </c:pt>
                <c:pt idx="41">
                  <c:v>-0.54965303006516897</c:v>
                </c:pt>
                <c:pt idx="42">
                  <c:v>-0.635638689844926</c:v>
                </c:pt>
                <c:pt idx="43">
                  <c:v>-0.45901265294582799</c:v>
                </c:pt>
                <c:pt idx="44">
                  <c:v>-0.65172972225671599</c:v>
                </c:pt>
                <c:pt idx="45" formatCode="0.00E+00">
                  <c:v>-2.6028130423717999E-7</c:v>
                </c:pt>
                <c:pt idx="46">
                  <c:v>-1.49283666456881</c:v>
                </c:pt>
                <c:pt idx="47">
                  <c:v>-0.34148119851695402</c:v>
                </c:pt>
                <c:pt idx="48">
                  <c:v>-0.43754775678249103</c:v>
                </c:pt>
                <c:pt idx="49">
                  <c:v>-0.81865200511905301</c:v>
                </c:pt>
                <c:pt idx="50">
                  <c:v>-0.21521259480737701</c:v>
                </c:pt>
                <c:pt idx="51">
                  <c:v>-0.35138472171106799</c:v>
                </c:pt>
                <c:pt idx="52">
                  <c:v>-0.62190054135666195</c:v>
                </c:pt>
                <c:pt idx="53">
                  <c:v>-0.36007231041186899</c:v>
                </c:pt>
                <c:pt idx="54">
                  <c:v>-0.57220475294143403</c:v>
                </c:pt>
                <c:pt idx="55">
                  <c:v>-0.64798124750173702</c:v>
                </c:pt>
                <c:pt idx="56" formatCode="0.00E+00">
                  <c:v>-1.41873255068519E-13</c:v>
                </c:pt>
                <c:pt idx="57">
                  <c:v>-0.88157188835001499</c:v>
                </c:pt>
                <c:pt idx="58">
                  <c:v>-0.51441884481356204</c:v>
                </c:pt>
                <c:pt idx="59">
                  <c:v>-0.61036452761257898</c:v>
                </c:pt>
                <c:pt idx="60">
                  <c:v>-0.16326994426445099</c:v>
                </c:pt>
                <c:pt idx="61">
                  <c:v>-0.70190075691836895</c:v>
                </c:pt>
                <c:pt idx="62">
                  <c:v>-0.27067193081546498</c:v>
                </c:pt>
                <c:pt idx="63">
                  <c:v>-0.96942526774370996</c:v>
                </c:pt>
                <c:pt idx="64">
                  <c:v>-0.97116559341464603</c:v>
                </c:pt>
                <c:pt idx="65">
                  <c:v>-1.0705415958970701</c:v>
                </c:pt>
                <c:pt idx="66">
                  <c:v>-0.443294625677016</c:v>
                </c:pt>
                <c:pt idx="67">
                  <c:v>-0.172842908640434</c:v>
                </c:pt>
                <c:pt idx="68">
                  <c:v>-1.1346225676550401</c:v>
                </c:pt>
                <c:pt idx="69">
                  <c:v>-0.51665089454392399</c:v>
                </c:pt>
                <c:pt idx="70">
                  <c:v>-0.37373722022908801</c:v>
                </c:pt>
                <c:pt idx="71">
                  <c:v>-0.17686541470703199</c:v>
                </c:pt>
                <c:pt idx="72">
                  <c:v>-0.826961735360357</c:v>
                </c:pt>
                <c:pt idx="73">
                  <c:v>-0.91986067124968096</c:v>
                </c:pt>
                <c:pt idx="74">
                  <c:v>-9.0004760201519707E-3</c:v>
                </c:pt>
                <c:pt idx="75">
                  <c:v>-0.62846556639811102</c:v>
                </c:pt>
                <c:pt idx="76">
                  <c:v>-0.94695201248691396</c:v>
                </c:pt>
                <c:pt idx="77">
                  <c:v>-0.90065127044065196</c:v>
                </c:pt>
                <c:pt idx="78">
                  <c:v>-0.39658153494168202</c:v>
                </c:pt>
                <c:pt idx="79">
                  <c:v>-0.76505743619591005</c:v>
                </c:pt>
                <c:pt idx="80">
                  <c:v>-0.95110305356020097</c:v>
                </c:pt>
                <c:pt idx="81">
                  <c:v>-0.36165000830398403</c:v>
                </c:pt>
                <c:pt idx="82">
                  <c:v>-0.39285755225093599</c:v>
                </c:pt>
                <c:pt idx="83">
                  <c:v>-1.0927396094913799</c:v>
                </c:pt>
                <c:pt idx="84">
                  <c:v>-0.56068489560801205</c:v>
                </c:pt>
                <c:pt idx="85">
                  <c:v>-0.420748750147384</c:v>
                </c:pt>
                <c:pt idx="86">
                  <c:v>-1.1530275370784999</c:v>
                </c:pt>
                <c:pt idx="87">
                  <c:v>-1.1474529296592999</c:v>
                </c:pt>
                <c:pt idx="88">
                  <c:v>-0.36486541517003601</c:v>
                </c:pt>
                <c:pt idx="89">
                  <c:v>-5.50649293498173E-3</c:v>
                </c:pt>
                <c:pt idx="90">
                  <c:v>-0.34126133102942902</c:v>
                </c:pt>
                <c:pt idx="91">
                  <c:v>-0.54936862699931499</c:v>
                </c:pt>
                <c:pt idx="92">
                  <c:v>-1.29662219219978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4087040"/>
        <c:axId val="114088576"/>
      </c:scatterChart>
      <c:valAx>
        <c:axId val="11408704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14088576"/>
        <c:crosses val="autoZero"/>
        <c:crossBetween val="midCat"/>
      </c:valAx>
      <c:valAx>
        <c:axId val="114088576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114087040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0</xdr:colOff>
      <xdr:row>4</xdr:row>
      <xdr:rowOff>0</xdr:rowOff>
    </xdr:from>
    <xdr:to>
      <xdr:col>22</xdr:col>
      <xdr:colOff>304800</xdr:colOff>
      <xdr:row>18</xdr:row>
      <xdr:rowOff>76200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157"/>
  <sheetViews>
    <sheetView tabSelected="1" topLeftCell="M1" workbookViewId="0">
      <selection activeCell="N1" sqref="N1:AE2"/>
    </sheetView>
  </sheetViews>
  <sheetFormatPr defaultRowHeight="15" x14ac:dyDescent="0.25"/>
  <sheetData>
    <row r="1" spans="1:31" ht="52.5" thickBot="1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N1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17</v>
      </c>
      <c r="T1" s="2" t="s">
        <v>18</v>
      </c>
      <c r="U1" s="2" t="s">
        <v>19</v>
      </c>
      <c r="V1" s="2" t="s">
        <v>20</v>
      </c>
      <c r="W1" s="2" t="s">
        <v>21</v>
      </c>
      <c r="X1" s="2" t="s">
        <v>22</v>
      </c>
      <c r="Y1" s="2" t="s">
        <v>23</v>
      </c>
      <c r="Z1" s="2" t="s">
        <v>24</v>
      </c>
      <c r="AA1" s="2" t="s">
        <v>25</v>
      </c>
      <c r="AB1" s="2" t="s">
        <v>26</v>
      </c>
      <c r="AC1" s="2" t="s">
        <v>27</v>
      </c>
      <c r="AD1" s="2" t="s">
        <v>28</v>
      </c>
      <c r="AE1" s="2" t="s">
        <v>29</v>
      </c>
    </row>
    <row r="2" spans="1:31" x14ac:dyDescent="0.25">
      <c r="A2">
        <v>2013</v>
      </c>
      <c r="B2">
        <v>131</v>
      </c>
      <c r="C2">
        <v>0.44171560862942699</v>
      </c>
      <c r="D2">
        <v>-2.3672171300334401</v>
      </c>
      <c r="E2">
        <v>-1.9255015214040101</v>
      </c>
      <c r="F2">
        <v>1.93630440741939</v>
      </c>
      <c r="G2">
        <v>2.57296877394498</v>
      </c>
      <c r="H2">
        <v>1.0248223157128201E-4</v>
      </c>
      <c r="I2">
        <v>9.6978227849631293E-3</v>
      </c>
      <c r="J2">
        <v>1.28468431381542</v>
      </c>
      <c r="K2">
        <v>148.563653112303</v>
      </c>
      <c r="L2">
        <v>0</v>
      </c>
      <c r="O2">
        <v>93</v>
      </c>
      <c r="P2">
        <f>AVERAGE($C$37:$C$129)</f>
        <v>0.44301905232895233</v>
      </c>
      <c r="Q2">
        <f>MEDIAN($C$37:$C$129)</f>
        <v>0.17477074069700199</v>
      </c>
      <c r="R2">
        <f>MAX($C$37:$C$129)</f>
        <v>4.5829906472020996</v>
      </c>
      <c r="S2">
        <f>MIN($C$37:$C$129)</f>
        <v>1.6964339913271601E-12</v>
      </c>
      <c r="T2">
        <f>SUM($C$37:$C$129)</f>
        <v>41.200771866592568</v>
      </c>
      <c r="U2">
        <f>AVERAGE($D$37:$D$129)</f>
        <v>-0.96490409634907959</v>
      </c>
      <c r="V2">
        <f>MEDIAN($D$37:$D$129)</f>
        <v>-0.65172972225671599</v>
      </c>
      <c r="W2">
        <f>MIN($D$37:$D$129)</f>
        <v>-5.7595614096644301</v>
      </c>
      <c r="X2">
        <f>MAX($D$37:$D$129)</f>
        <v>-1.41873255068519E-13</v>
      </c>
      <c r="Y2">
        <f>SUM($D$37:$D$129)</f>
        <v>-89.736080960464406</v>
      </c>
      <c r="Z2">
        <f>AVERAGE($E$37:$E$129)</f>
        <v>-0.5218850440201277</v>
      </c>
      <c r="AA2">
        <f>MEDIAN($E$37:$E$129)</f>
        <v>-0.44853355437526898</v>
      </c>
      <c r="AB2">
        <f>MAX($E$37:$E$129)</f>
        <v>0.50785903930107901</v>
      </c>
      <c r="AC2">
        <f>MIN($E$37:$E$129)</f>
        <v>-2.40169939874546</v>
      </c>
      <c r="AD2">
        <f>SUM($E$37:$E$129)</f>
        <v>-48.535309093871874</v>
      </c>
      <c r="AE2">
        <v>0.79179999999999995</v>
      </c>
    </row>
    <row r="3" spans="1:31" x14ac:dyDescent="0.25">
      <c r="A3">
        <v>2013</v>
      </c>
      <c r="B3">
        <v>132</v>
      </c>
      <c r="C3">
        <v>0.45744765385694702</v>
      </c>
      <c r="D3">
        <v>-0.330899347594726</v>
      </c>
      <c r="E3">
        <v>0.12654830626222099</v>
      </c>
      <c r="F3">
        <v>1.54490916436796</v>
      </c>
      <c r="G3">
        <v>2.2707911859036098</v>
      </c>
      <c r="H3" s="1">
        <v>2.0438954518745799E-5</v>
      </c>
      <c r="I3">
        <v>7.7880176890181996E-3</v>
      </c>
      <c r="J3">
        <v>0.988476359108997</v>
      </c>
      <c r="K3">
        <v>102.887872510847</v>
      </c>
      <c r="L3">
        <v>0</v>
      </c>
    </row>
    <row r="4" spans="1:31" x14ac:dyDescent="0.25">
      <c r="A4">
        <v>2013</v>
      </c>
      <c r="B4">
        <v>133</v>
      </c>
      <c r="C4">
        <v>0.70224921267164597</v>
      </c>
      <c r="D4">
        <v>-0.29849417617211399</v>
      </c>
      <c r="E4">
        <v>0.40375503649953098</v>
      </c>
      <c r="F4">
        <v>2.2142377818674999</v>
      </c>
      <c r="G4">
        <v>3.3285612861608298</v>
      </c>
      <c r="H4" s="1">
        <v>4.7633075012261901E-5</v>
      </c>
      <c r="I4">
        <v>1.0353187610420599E-2</v>
      </c>
      <c r="J4">
        <v>1.3990733757623299</v>
      </c>
      <c r="K4">
        <v>147.55800655845101</v>
      </c>
      <c r="L4">
        <v>0</v>
      </c>
    </row>
    <row r="5" spans="1:31" x14ac:dyDescent="0.25">
      <c r="A5">
        <v>2013</v>
      </c>
      <c r="B5">
        <v>134</v>
      </c>
      <c r="C5">
        <v>0.11424163115910101</v>
      </c>
      <c r="D5">
        <v>-0.46078821937543502</v>
      </c>
      <c r="E5">
        <v>-0.346546588216333</v>
      </c>
      <c r="F5">
        <v>2.3992131374948502</v>
      </c>
      <c r="G5">
        <v>3.8475715502295</v>
      </c>
      <c r="H5" s="1">
        <v>5.3697337249186901E-5</v>
      </c>
      <c r="I5">
        <v>1.15015329779471E-2</v>
      </c>
      <c r="J5">
        <v>1.65862153300921</v>
      </c>
      <c r="K5">
        <v>100.89785623033499</v>
      </c>
      <c r="L5">
        <v>0</v>
      </c>
    </row>
    <row r="6" spans="1:31" x14ac:dyDescent="0.25">
      <c r="A6">
        <v>2013</v>
      </c>
      <c r="B6">
        <v>135</v>
      </c>
      <c r="C6">
        <v>0.85758211738082801</v>
      </c>
      <c r="D6">
        <v>-0.49048646503278998</v>
      </c>
      <c r="E6">
        <v>0.36709565234803798</v>
      </c>
      <c r="F6">
        <v>3.29318726482499</v>
      </c>
      <c r="G6">
        <v>4.03072974328661</v>
      </c>
      <c r="H6" s="1">
        <v>3.94315405842446E-5</v>
      </c>
      <c r="I6">
        <v>1.16543715282351E-2</v>
      </c>
      <c r="J6">
        <v>1.7597778718316699</v>
      </c>
      <c r="K6">
        <v>119.17728984727999</v>
      </c>
      <c r="L6">
        <v>0</v>
      </c>
    </row>
    <row r="7" spans="1:31" x14ac:dyDescent="0.25">
      <c r="A7">
        <v>2013</v>
      </c>
      <c r="B7">
        <v>136</v>
      </c>
      <c r="C7">
        <v>1.1026499919778501</v>
      </c>
      <c r="D7">
        <v>-1.06014153406134</v>
      </c>
      <c r="E7">
        <v>4.2508457916510499E-2</v>
      </c>
      <c r="F7">
        <v>2.6725393333306702</v>
      </c>
      <c r="G7">
        <v>3.7337909896058599</v>
      </c>
      <c r="H7" s="1">
        <v>2.9599816736699199E-5</v>
      </c>
      <c r="I7">
        <v>1.03831028322744E-2</v>
      </c>
      <c r="J7">
        <v>1.37416867116394</v>
      </c>
      <c r="K7">
        <v>76.580912804707793</v>
      </c>
      <c r="L7">
        <v>0</v>
      </c>
    </row>
    <row r="8" spans="1:31" x14ac:dyDescent="0.25">
      <c r="A8">
        <v>2013</v>
      </c>
      <c r="B8">
        <v>137</v>
      </c>
      <c r="C8">
        <v>0.116320777394849</v>
      </c>
      <c r="D8">
        <v>-0.226019988625937</v>
      </c>
      <c r="E8">
        <v>-0.109699211231088</v>
      </c>
      <c r="F8">
        <v>2.7676691120428401</v>
      </c>
      <c r="G8">
        <v>4.44911977502895</v>
      </c>
      <c r="H8" s="1">
        <v>3.0056309235197499E-5</v>
      </c>
      <c r="I8">
        <v>1.1868563838116601E-2</v>
      </c>
      <c r="J8">
        <v>1.8082732094415099</v>
      </c>
      <c r="K8">
        <v>124.376894623482</v>
      </c>
      <c r="L8">
        <v>0</v>
      </c>
    </row>
    <row r="9" spans="1:31" x14ac:dyDescent="0.25">
      <c r="A9">
        <v>2013</v>
      </c>
      <c r="B9">
        <v>138</v>
      </c>
      <c r="C9">
        <v>0.14538234097410899</v>
      </c>
      <c r="D9">
        <v>-0.13751068136240799</v>
      </c>
      <c r="E9">
        <v>7.8716596117003896E-3</v>
      </c>
      <c r="F9">
        <v>1.3972078670697201</v>
      </c>
      <c r="G9">
        <v>1.91337701771698</v>
      </c>
      <c r="H9" s="1">
        <v>1.9233411463342101E-5</v>
      </c>
      <c r="I9">
        <v>4.9192455880967901E-3</v>
      </c>
      <c r="J9">
        <v>0.73061154054036703</v>
      </c>
      <c r="K9">
        <v>29.0976720175392</v>
      </c>
      <c r="L9">
        <v>0</v>
      </c>
    </row>
    <row r="10" spans="1:31" x14ac:dyDescent="0.25">
      <c r="A10">
        <v>2013</v>
      </c>
      <c r="B10">
        <v>139</v>
      </c>
      <c r="C10">
        <v>3.1991550431629698E-2</v>
      </c>
      <c r="D10">
        <v>-8.3488136914135397E-2</v>
      </c>
      <c r="E10">
        <v>-5.1496586482505602E-2</v>
      </c>
      <c r="F10">
        <v>2.7097637261022798</v>
      </c>
      <c r="G10">
        <v>4.1014637085595496</v>
      </c>
      <c r="H10" s="1">
        <v>2.9658971182891699E-5</v>
      </c>
      <c r="I10">
        <v>1.01928805311808E-2</v>
      </c>
      <c r="J10">
        <v>1.45152843810224</v>
      </c>
      <c r="K10">
        <v>70.327116132073201</v>
      </c>
      <c r="L10">
        <v>0</v>
      </c>
    </row>
    <row r="11" spans="1:31" x14ac:dyDescent="0.25">
      <c r="A11">
        <v>2013</v>
      </c>
      <c r="B11">
        <v>140</v>
      </c>
      <c r="C11">
        <v>6.71356247739298E-2</v>
      </c>
      <c r="D11">
        <v>-0.37216037326009399</v>
      </c>
      <c r="E11">
        <v>-0.30502474848616401</v>
      </c>
      <c r="F11">
        <v>2.3629600504786801</v>
      </c>
      <c r="G11">
        <v>3.6996016543410701</v>
      </c>
      <c r="H11" s="1">
        <v>3.0702625820249299E-5</v>
      </c>
      <c r="I11">
        <v>8.9289029903896304E-3</v>
      </c>
      <c r="J11">
        <v>1.34546417821395</v>
      </c>
      <c r="K11">
        <v>35.295435082373601</v>
      </c>
      <c r="L11">
        <v>0</v>
      </c>
    </row>
    <row r="12" spans="1:31" x14ac:dyDescent="0.25">
      <c r="A12">
        <v>2013</v>
      </c>
      <c r="B12">
        <v>141</v>
      </c>
      <c r="C12">
        <v>0.15360631619076801</v>
      </c>
      <c r="D12">
        <v>-0.26078788551375898</v>
      </c>
      <c r="E12">
        <v>-0.10718156932299</v>
      </c>
      <c r="F12">
        <v>2.1386852133419798</v>
      </c>
      <c r="G12">
        <v>3.4155718478309298</v>
      </c>
      <c r="H12" s="1">
        <v>3.6171317510356599E-5</v>
      </c>
      <c r="I12">
        <v>8.2695396914865393E-3</v>
      </c>
      <c r="J12">
        <v>1.3547836229767101</v>
      </c>
      <c r="K12">
        <v>48.759609893164601</v>
      </c>
      <c r="L12">
        <v>0</v>
      </c>
    </row>
    <row r="13" spans="1:31" x14ac:dyDescent="0.25">
      <c r="A13">
        <v>2013</v>
      </c>
      <c r="B13">
        <v>142</v>
      </c>
      <c r="C13">
        <v>5.0437256491433101E-3</v>
      </c>
      <c r="D13">
        <v>-1.0127569313079199E-2</v>
      </c>
      <c r="E13">
        <v>-5.0838436639358796E-3</v>
      </c>
      <c r="F13">
        <v>2.3498283292134601</v>
      </c>
      <c r="G13">
        <v>3.5114259120373199</v>
      </c>
      <c r="H13" s="1">
        <v>2.46667083530009E-5</v>
      </c>
      <c r="I13">
        <v>8.4577508113542702E-3</v>
      </c>
      <c r="J13">
        <v>1.19967385119836</v>
      </c>
      <c r="K13">
        <v>20.1944485833586</v>
      </c>
      <c r="L13">
        <v>0</v>
      </c>
    </row>
    <row r="14" spans="1:31" x14ac:dyDescent="0.25">
      <c r="A14">
        <v>2013</v>
      </c>
      <c r="B14">
        <v>143</v>
      </c>
      <c r="C14">
        <v>1.9154232202630299E-3</v>
      </c>
      <c r="D14">
        <v>-9.1657054444955602E-2</v>
      </c>
      <c r="E14">
        <v>-8.97416312246926E-2</v>
      </c>
      <c r="F14">
        <v>2.4392132001459599</v>
      </c>
      <c r="G14">
        <v>3.6897378069916802</v>
      </c>
      <c r="H14" s="1">
        <v>2.5305587804436401E-5</v>
      </c>
      <c r="I14">
        <v>8.8315622410612502E-3</v>
      </c>
      <c r="J14">
        <v>1.2129395255459301</v>
      </c>
      <c r="K14">
        <v>-22.173925654706299</v>
      </c>
      <c r="L14">
        <v>0</v>
      </c>
    </row>
    <row r="15" spans="1:31" x14ac:dyDescent="0.25">
      <c r="A15">
        <v>2013</v>
      </c>
      <c r="B15">
        <v>144</v>
      </c>
      <c r="C15">
        <v>9.2785270207498993E-2</v>
      </c>
      <c r="D15">
        <v>-0.26871364978907702</v>
      </c>
      <c r="E15">
        <v>-0.175928379581578</v>
      </c>
      <c r="F15">
        <v>2.5584105148348302</v>
      </c>
      <c r="G15">
        <v>3.8030219551977398</v>
      </c>
      <c r="H15" s="1">
        <v>3.5091641489479801E-5</v>
      </c>
      <c r="I15">
        <v>9.1978943594563101E-3</v>
      </c>
      <c r="J15">
        <v>1.3180207053389501</v>
      </c>
      <c r="K15">
        <v>67.533767774749094</v>
      </c>
      <c r="L15">
        <v>0</v>
      </c>
    </row>
    <row r="16" spans="1:31" x14ac:dyDescent="0.25">
      <c r="A16">
        <v>2013</v>
      </c>
      <c r="B16">
        <v>145</v>
      </c>
      <c r="C16">
        <v>0.67936316833723398</v>
      </c>
      <c r="D16">
        <v>-0.89127572170542102</v>
      </c>
      <c r="E16">
        <v>-0.21191255336818801</v>
      </c>
      <c r="F16">
        <v>2.16557042127882</v>
      </c>
      <c r="G16">
        <v>3.1738029289418401</v>
      </c>
      <c r="H16" s="1">
        <v>2.51027702847085E-5</v>
      </c>
      <c r="I16">
        <v>7.6217835369653099E-3</v>
      </c>
      <c r="J16">
        <v>0.97671520065175699</v>
      </c>
      <c r="K16">
        <v>-0.36500153591323897</v>
      </c>
      <c r="L16">
        <v>0</v>
      </c>
    </row>
    <row r="17" spans="1:12" x14ac:dyDescent="0.25">
      <c r="A17">
        <v>2013</v>
      </c>
      <c r="B17">
        <v>146</v>
      </c>
      <c r="C17">
        <v>0.23140682801523499</v>
      </c>
      <c r="D17">
        <v>-0.34227459786613101</v>
      </c>
      <c r="E17">
        <v>-0.110867769850897</v>
      </c>
      <c r="F17">
        <v>1.7431532898614499</v>
      </c>
      <c r="G17">
        <v>2.5812529051251301</v>
      </c>
      <c r="H17" s="1">
        <v>1.77650178130002E-5</v>
      </c>
      <c r="I17">
        <v>6.1385886549431496E-3</v>
      </c>
      <c r="J17">
        <v>0.87272374733958302</v>
      </c>
      <c r="K17">
        <v>-17.5603016590381</v>
      </c>
      <c r="L17">
        <v>0</v>
      </c>
    </row>
    <row r="18" spans="1:12" x14ac:dyDescent="0.25">
      <c r="A18">
        <v>2013</v>
      </c>
      <c r="B18">
        <v>147</v>
      </c>
      <c r="C18">
        <v>0.29231561389605498</v>
      </c>
      <c r="D18">
        <v>-0.50833647727079001</v>
      </c>
      <c r="E18">
        <v>-0.216020863374735</v>
      </c>
      <c r="F18">
        <v>1.65948388375879</v>
      </c>
      <c r="G18">
        <v>2.4815536953139401</v>
      </c>
      <c r="H18" s="1">
        <v>2.6884442492878499E-5</v>
      </c>
      <c r="I18">
        <v>5.9872783921974199E-3</v>
      </c>
      <c r="J18">
        <v>0.724177883362356</v>
      </c>
      <c r="K18">
        <v>-60.108968361775503</v>
      </c>
      <c r="L18">
        <v>0</v>
      </c>
    </row>
    <row r="19" spans="1:12" x14ac:dyDescent="0.25">
      <c r="A19">
        <v>2013</v>
      </c>
      <c r="B19">
        <v>148</v>
      </c>
      <c r="C19">
        <v>0.92418365184779006</v>
      </c>
      <c r="D19">
        <v>-1.2645732833152401</v>
      </c>
      <c r="E19">
        <v>-0.340389631467446</v>
      </c>
      <c r="F19">
        <v>2.1613446926218098</v>
      </c>
      <c r="G19">
        <v>3.0931996139914602</v>
      </c>
      <c r="H19" s="1">
        <v>3.1908872503586002E-5</v>
      </c>
      <c r="I19">
        <v>7.4654711829958802E-3</v>
      </c>
      <c r="J19">
        <v>0.84959066791626603</v>
      </c>
      <c r="K19">
        <v>6.0848268437277904</v>
      </c>
      <c r="L19">
        <v>0</v>
      </c>
    </row>
    <row r="20" spans="1:12" x14ac:dyDescent="0.25">
      <c r="A20">
        <v>2013</v>
      </c>
      <c r="B20">
        <v>149</v>
      </c>
      <c r="C20">
        <v>0.94279322087748796</v>
      </c>
      <c r="D20">
        <v>-1.3934750873217301</v>
      </c>
      <c r="E20">
        <v>-0.45068186644423902</v>
      </c>
      <c r="F20">
        <v>2.1084628471232998</v>
      </c>
      <c r="G20">
        <v>3.3169619746411101</v>
      </c>
      <c r="H20" s="1">
        <v>2.2322694432956401E-5</v>
      </c>
      <c r="I20">
        <v>7.8392077597576795E-3</v>
      </c>
      <c r="J20">
        <v>1.0496956497479799</v>
      </c>
      <c r="K20">
        <v>27.384784586447001</v>
      </c>
      <c r="L20">
        <v>0</v>
      </c>
    </row>
    <row r="21" spans="1:12" x14ac:dyDescent="0.25">
      <c r="A21">
        <v>2013</v>
      </c>
      <c r="B21">
        <v>150</v>
      </c>
      <c r="C21">
        <v>2.37188707777957</v>
      </c>
      <c r="D21">
        <v>-3.1503840058194701</v>
      </c>
      <c r="E21">
        <v>-0.778496928039901</v>
      </c>
      <c r="F21">
        <v>2.46882208169274</v>
      </c>
      <c r="G21">
        <v>3.52049211656287</v>
      </c>
      <c r="H21" s="1">
        <v>2.5295781214072301E-5</v>
      </c>
      <c r="I21">
        <v>8.1984127304830703E-3</v>
      </c>
      <c r="J21">
        <v>1.1141046619784101</v>
      </c>
      <c r="K21">
        <v>47.739034386812399</v>
      </c>
      <c r="L21">
        <v>0</v>
      </c>
    </row>
    <row r="22" spans="1:12" x14ac:dyDescent="0.25">
      <c r="A22">
        <v>2013</v>
      </c>
      <c r="B22">
        <v>151</v>
      </c>
      <c r="C22">
        <v>0.28927802472094</v>
      </c>
      <c r="D22">
        <v>-0.42269436857399101</v>
      </c>
      <c r="E22">
        <v>-0.13341634385305201</v>
      </c>
      <c r="F22">
        <v>1.9889906798471799</v>
      </c>
      <c r="G22">
        <v>3.3233938704547201</v>
      </c>
      <c r="H22" s="1">
        <v>2.3137575573762001E-5</v>
      </c>
      <c r="I22">
        <v>7.6192639787253501E-3</v>
      </c>
      <c r="J22">
        <v>1.2320382470222799</v>
      </c>
      <c r="K22">
        <v>8.3321367139137408</v>
      </c>
      <c r="L22">
        <v>0</v>
      </c>
    </row>
    <row r="23" spans="1:12" x14ac:dyDescent="0.25">
      <c r="A23">
        <v>2013</v>
      </c>
      <c r="B23">
        <v>152</v>
      </c>
      <c r="C23">
        <v>0.139956009891259</v>
      </c>
      <c r="D23">
        <v>-0.27244984234681702</v>
      </c>
      <c r="E23">
        <v>-0.13249383245555801</v>
      </c>
      <c r="F23">
        <v>1.33864671903027</v>
      </c>
      <c r="G23">
        <v>2.3348873134658499</v>
      </c>
      <c r="H23" s="1">
        <v>2.0270824251913201E-5</v>
      </c>
      <c r="I23">
        <v>5.3517779588987697E-3</v>
      </c>
      <c r="J23">
        <v>0.87359832544895499</v>
      </c>
      <c r="K23">
        <v>-2.1343432413876502</v>
      </c>
      <c r="L23">
        <v>0</v>
      </c>
    </row>
    <row r="24" spans="1:12" x14ac:dyDescent="0.25">
      <c r="A24">
        <v>2013</v>
      </c>
      <c r="B24">
        <v>153</v>
      </c>
      <c r="C24">
        <v>0.209812358419809</v>
      </c>
      <c r="D24">
        <v>-0.34357387097514702</v>
      </c>
      <c r="E24">
        <v>-0.133761512555338</v>
      </c>
      <c r="F24">
        <v>0.69401772180914301</v>
      </c>
      <c r="G24">
        <v>1.05918932706322</v>
      </c>
      <c r="H24" s="1">
        <v>1.5920405021930599E-5</v>
      </c>
      <c r="I24">
        <v>2.4401588280302498E-3</v>
      </c>
      <c r="J24">
        <v>0.39210085267512601</v>
      </c>
      <c r="K24">
        <v>-86.814929796733907</v>
      </c>
      <c r="L24">
        <v>0</v>
      </c>
    </row>
    <row r="25" spans="1:12" x14ac:dyDescent="0.25">
      <c r="A25">
        <v>2013</v>
      </c>
      <c r="B25">
        <v>154</v>
      </c>
      <c r="C25">
        <v>0.16819212539063899</v>
      </c>
      <c r="D25">
        <v>-0.15462665736672401</v>
      </c>
      <c r="E25">
        <v>1.35654680239155E-2</v>
      </c>
      <c r="F25">
        <v>1.7939658315141001</v>
      </c>
      <c r="G25">
        <v>2.6716628322184102</v>
      </c>
      <c r="H25" s="1">
        <v>4.0487640066467398E-5</v>
      </c>
      <c r="I25">
        <v>6.22094623951552E-3</v>
      </c>
      <c r="J25">
        <v>0.87427021743598698</v>
      </c>
      <c r="K25">
        <v>-25.439092520455301</v>
      </c>
      <c r="L25">
        <v>0</v>
      </c>
    </row>
    <row r="26" spans="1:12" x14ac:dyDescent="0.25">
      <c r="A26">
        <v>2013</v>
      </c>
      <c r="B26">
        <v>155</v>
      </c>
      <c r="C26">
        <v>2.1472395615802302</v>
      </c>
      <c r="D26">
        <v>-1.9170533805463601</v>
      </c>
      <c r="E26">
        <v>0.23018618103387201</v>
      </c>
      <c r="F26">
        <v>4.6284973418388997</v>
      </c>
      <c r="G26">
        <v>5.7494084290661398</v>
      </c>
      <c r="H26">
        <v>2.0796398232670899E-4</v>
      </c>
      <c r="I26">
        <v>1.4387489122098101E-2</v>
      </c>
      <c r="J26">
        <v>2.07594182880523</v>
      </c>
      <c r="K26">
        <v>212.073766956729</v>
      </c>
      <c r="L26">
        <v>0</v>
      </c>
    </row>
    <row r="27" spans="1:12" x14ac:dyDescent="0.25">
      <c r="A27">
        <v>2013</v>
      </c>
      <c r="B27">
        <v>156</v>
      </c>
      <c r="C27" s="1">
        <v>7.0567670371138406E-5</v>
      </c>
      <c r="D27">
        <v>-3.2732414182401701</v>
      </c>
      <c r="E27">
        <v>-3.2731708505697998</v>
      </c>
      <c r="F27">
        <v>4.0410805743654299</v>
      </c>
      <c r="G27">
        <v>5.6618855811469597</v>
      </c>
      <c r="H27">
        <v>1.03448749586967E-4</v>
      </c>
      <c r="I27">
        <v>1.4503186974484999E-2</v>
      </c>
      <c r="J27">
        <v>2.9004094273821099</v>
      </c>
      <c r="K27">
        <v>135.75744844822901</v>
      </c>
      <c r="L27">
        <v>0</v>
      </c>
    </row>
    <row r="28" spans="1:12" x14ac:dyDescent="0.25">
      <c r="A28">
        <v>2013</v>
      </c>
      <c r="B28">
        <v>157</v>
      </c>
      <c r="C28">
        <v>1.36019015039836</v>
      </c>
      <c r="D28">
        <v>-2.9686824634957998</v>
      </c>
      <c r="E28">
        <v>-1.60849231309744</v>
      </c>
      <c r="F28">
        <v>3.3311212770200802</v>
      </c>
      <c r="G28">
        <v>5.1242901470366302</v>
      </c>
      <c r="H28" s="1">
        <v>4.4488829443774201E-5</v>
      </c>
      <c r="I28">
        <v>1.27996944635668E-2</v>
      </c>
      <c r="J28">
        <v>2.05858258166124</v>
      </c>
      <c r="K28">
        <v>136.12192743548201</v>
      </c>
      <c r="L28">
        <v>0</v>
      </c>
    </row>
    <row r="29" spans="1:12" x14ac:dyDescent="0.25">
      <c r="A29">
        <v>2013</v>
      </c>
      <c r="B29">
        <v>158</v>
      </c>
      <c r="C29">
        <v>0.118679602305854</v>
      </c>
      <c r="D29">
        <v>-0.197350481991168</v>
      </c>
      <c r="E29">
        <v>-7.8670879685313999E-2</v>
      </c>
      <c r="F29">
        <v>3.3362949505073698</v>
      </c>
      <c r="G29">
        <v>4.8338156420547902</v>
      </c>
      <c r="H29" s="1">
        <v>5.9073578535015801E-5</v>
      </c>
      <c r="I29">
        <v>1.1598508510274099E-2</v>
      </c>
      <c r="J29">
        <v>1.7358687860306801</v>
      </c>
      <c r="K29">
        <v>101.455588329612</v>
      </c>
      <c r="L29">
        <v>0</v>
      </c>
    </row>
    <row r="30" spans="1:12" x14ac:dyDescent="0.25">
      <c r="A30">
        <v>2013</v>
      </c>
      <c r="B30">
        <v>159</v>
      </c>
      <c r="C30">
        <v>3.2740974054007501</v>
      </c>
      <c r="D30">
        <v>-4.7695946050487796</v>
      </c>
      <c r="E30">
        <v>-1.49549719964802</v>
      </c>
      <c r="F30">
        <v>4.0436889240885003</v>
      </c>
      <c r="G30">
        <v>5.9460394366251599</v>
      </c>
      <c r="H30" s="1">
        <v>5.62724095300079E-5</v>
      </c>
      <c r="I30">
        <v>1.4182508023277999E-2</v>
      </c>
      <c r="J30">
        <v>2.20929379163627</v>
      </c>
      <c r="K30">
        <v>157.17373044878099</v>
      </c>
      <c r="L30">
        <v>0</v>
      </c>
    </row>
    <row r="31" spans="1:12" x14ac:dyDescent="0.25">
      <c r="A31">
        <v>2013</v>
      </c>
      <c r="B31">
        <v>160</v>
      </c>
      <c r="C31">
        <v>0.76563578606264204</v>
      </c>
      <c r="D31">
        <v>-1.0196663354590001</v>
      </c>
      <c r="E31">
        <v>-0.254030549396355</v>
      </c>
      <c r="F31">
        <v>3.1529083502652302</v>
      </c>
      <c r="G31">
        <v>4.7887116849049498</v>
      </c>
      <c r="H31" s="1">
        <v>3.7473755132321099E-5</v>
      </c>
      <c r="I31">
        <v>1.1455711628172899E-2</v>
      </c>
      <c r="J31">
        <v>1.9582445163625599</v>
      </c>
      <c r="K31">
        <v>107.617382890271</v>
      </c>
      <c r="L31">
        <v>0</v>
      </c>
    </row>
    <row r="32" spans="1:12" x14ac:dyDescent="0.25">
      <c r="A32">
        <v>2013</v>
      </c>
      <c r="B32">
        <v>161</v>
      </c>
      <c r="C32">
        <v>0.88143676053890896</v>
      </c>
      <c r="D32">
        <v>-1.1798735775620699</v>
      </c>
      <c r="E32">
        <v>-0.29843681702316299</v>
      </c>
      <c r="F32">
        <v>2.6366861655694902</v>
      </c>
      <c r="G32">
        <v>4.30161550276223</v>
      </c>
      <c r="H32" s="1">
        <v>3.7268884255873699E-5</v>
      </c>
      <c r="I32">
        <v>1.0214757663769501E-2</v>
      </c>
      <c r="J32">
        <v>1.8150479811173199</v>
      </c>
      <c r="K32">
        <v>103.47719153742</v>
      </c>
      <c r="L32">
        <v>0</v>
      </c>
    </row>
    <row r="33" spans="1:12" x14ac:dyDescent="0.25">
      <c r="A33">
        <v>2013</v>
      </c>
      <c r="B33">
        <v>162</v>
      </c>
      <c r="C33">
        <v>3.7176397801975299E-3</v>
      </c>
      <c r="D33">
        <v>-2.0059077296949801</v>
      </c>
      <c r="E33">
        <v>-2.0021900899147802</v>
      </c>
      <c r="F33">
        <v>3.1194776618473101</v>
      </c>
      <c r="G33">
        <v>5.6195056682149902</v>
      </c>
      <c r="H33" s="1">
        <v>8.0275165057351304E-5</v>
      </c>
      <c r="I33">
        <v>1.3673691660613E-2</v>
      </c>
      <c r="J33">
        <v>2.5956073979465399</v>
      </c>
      <c r="K33">
        <v>160.189325304807</v>
      </c>
      <c r="L33">
        <v>0</v>
      </c>
    </row>
    <row r="34" spans="1:12" x14ac:dyDescent="0.25">
      <c r="A34">
        <v>2013</v>
      </c>
      <c r="B34">
        <v>163</v>
      </c>
      <c r="C34">
        <v>0.99120952611664603</v>
      </c>
      <c r="D34">
        <v>-1.8860710395673601</v>
      </c>
      <c r="E34">
        <v>-0.89486151345071396</v>
      </c>
      <c r="F34">
        <v>2.88832470144049</v>
      </c>
      <c r="G34">
        <v>4.4953168274164401</v>
      </c>
      <c r="H34" s="1">
        <v>4.3846337031601202E-5</v>
      </c>
      <c r="I34">
        <v>1.10226333895113E-2</v>
      </c>
      <c r="J34">
        <v>1.8569109824368899</v>
      </c>
      <c r="K34">
        <v>105.24027336655701</v>
      </c>
      <c r="L34">
        <v>0</v>
      </c>
    </row>
    <row r="35" spans="1:12" x14ac:dyDescent="0.25">
      <c r="A35">
        <v>2013</v>
      </c>
      <c r="B35">
        <v>164</v>
      </c>
      <c r="C35">
        <v>0.51634220646470097</v>
      </c>
      <c r="D35">
        <v>-0.604977394640138</v>
      </c>
      <c r="E35">
        <v>-8.8635188175437502E-2</v>
      </c>
      <c r="F35">
        <v>2.47802528820699</v>
      </c>
      <c r="G35">
        <v>3.8319322140584702</v>
      </c>
      <c r="H35" s="1">
        <v>5.1484769622695899E-5</v>
      </c>
      <c r="I35">
        <v>9.4674146676727508E-3</v>
      </c>
      <c r="J35">
        <v>1.5824564811849799</v>
      </c>
      <c r="K35">
        <v>73.329829792225595</v>
      </c>
      <c r="L35">
        <v>0</v>
      </c>
    </row>
    <row r="36" spans="1:12" x14ac:dyDescent="0.25">
      <c r="A36">
        <v>2013</v>
      </c>
      <c r="B36">
        <v>165</v>
      </c>
      <c r="C36">
        <v>1.43856710324004</v>
      </c>
      <c r="D36">
        <v>-2.7966074180345899</v>
      </c>
      <c r="E36">
        <v>-1.3580403147945499</v>
      </c>
      <c r="F36">
        <v>2.4981859012850101</v>
      </c>
      <c r="G36">
        <v>3.66556505416606</v>
      </c>
      <c r="H36" s="1">
        <v>8.6082391785119097E-5</v>
      </c>
      <c r="I36">
        <v>9.0838569952677792E-3</v>
      </c>
      <c r="J36">
        <v>1.63019409614927</v>
      </c>
      <c r="K36">
        <v>84.236676046191604</v>
      </c>
      <c r="L36">
        <v>0</v>
      </c>
    </row>
    <row r="37" spans="1:12" x14ac:dyDescent="0.25">
      <c r="A37">
        <v>2013</v>
      </c>
      <c r="B37">
        <v>166</v>
      </c>
      <c r="C37">
        <v>0.21437770764484501</v>
      </c>
      <c r="D37">
        <v>-1.6319684606473199</v>
      </c>
      <c r="E37">
        <v>-1.4175907530024701</v>
      </c>
      <c r="F37">
        <v>3.0572465740575701</v>
      </c>
      <c r="G37">
        <v>4.7590998331410796</v>
      </c>
      <c r="H37" s="1">
        <v>6.0659708407627999E-5</v>
      </c>
      <c r="I37">
        <v>1.17355372392255E-2</v>
      </c>
      <c r="J37">
        <v>2.30182415880406</v>
      </c>
      <c r="K37">
        <v>131.86675470758499</v>
      </c>
      <c r="L37">
        <v>0</v>
      </c>
    </row>
    <row r="38" spans="1:12" x14ac:dyDescent="0.25">
      <c r="A38">
        <v>2013</v>
      </c>
      <c r="B38">
        <v>167</v>
      </c>
      <c r="C38">
        <v>2.4698131599511501E-2</v>
      </c>
      <c r="D38">
        <v>-0.62047469319510096</v>
      </c>
      <c r="E38">
        <v>-0.595776561595589</v>
      </c>
      <c r="F38">
        <v>2.2994980768878799</v>
      </c>
      <c r="G38">
        <v>4.0227782793270004</v>
      </c>
      <c r="H38" s="1">
        <v>4.3512552599243497E-5</v>
      </c>
      <c r="I38">
        <v>9.8911411395897399E-3</v>
      </c>
      <c r="J38">
        <v>2.0379501267505802</v>
      </c>
      <c r="K38">
        <v>119.033497174696</v>
      </c>
      <c r="L38">
        <v>0</v>
      </c>
    </row>
    <row r="39" spans="1:12" x14ac:dyDescent="0.25">
      <c r="A39">
        <v>2013</v>
      </c>
      <c r="B39">
        <v>168</v>
      </c>
      <c r="C39">
        <v>0.87087845750901904</v>
      </c>
      <c r="D39">
        <v>-1.18996379339581</v>
      </c>
      <c r="E39">
        <v>-0.319085335886795</v>
      </c>
      <c r="F39">
        <v>2.28238526919433</v>
      </c>
      <c r="G39">
        <v>4.6163480812390301</v>
      </c>
      <c r="H39" s="1">
        <v>3.1296827023639797E-5</v>
      </c>
      <c r="I39">
        <v>1.1147693878194901E-2</v>
      </c>
      <c r="J39">
        <v>2.3360514895679501</v>
      </c>
      <c r="K39">
        <v>134.260380018711</v>
      </c>
      <c r="L39">
        <v>0</v>
      </c>
    </row>
    <row r="40" spans="1:12" x14ac:dyDescent="0.25">
      <c r="A40">
        <v>2013</v>
      </c>
      <c r="B40">
        <v>169</v>
      </c>
      <c r="C40">
        <v>0.55220364690979595</v>
      </c>
      <c r="D40">
        <v>-2.0461015139591998</v>
      </c>
      <c r="E40">
        <v>-1.4938978670494001</v>
      </c>
      <c r="F40">
        <v>2.7546544501937502</v>
      </c>
      <c r="G40">
        <v>5.3160993503899601</v>
      </c>
      <c r="H40" s="1">
        <v>3.3537225270026802E-5</v>
      </c>
      <c r="I40">
        <v>1.2948207648287E-2</v>
      </c>
      <c r="J40">
        <v>2.9855491633868101</v>
      </c>
      <c r="K40">
        <v>208.255735431734</v>
      </c>
      <c r="L40">
        <v>0</v>
      </c>
    </row>
    <row r="41" spans="1:12" x14ac:dyDescent="0.25">
      <c r="A41">
        <v>2013</v>
      </c>
      <c r="B41">
        <v>170</v>
      </c>
      <c r="C41">
        <v>1.0084718623567299</v>
      </c>
      <c r="D41">
        <v>-2.2098270687038801</v>
      </c>
      <c r="E41">
        <v>-1.20135520634715</v>
      </c>
      <c r="F41">
        <v>2.8350193297596298</v>
      </c>
      <c r="G41">
        <v>4.4611236845975499</v>
      </c>
      <c r="H41" s="1">
        <v>5.51580462736788E-5</v>
      </c>
      <c r="I41">
        <v>1.0978275529716299E-2</v>
      </c>
      <c r="J41">
        <v>1.89172470538043</v>
      </c>
      <c r="K41">
        <v>134.833371190463</v>
      </c>
      <c r="L41">
        <v>0</v>
      </c>
    </row>
    <row r="42" spans="1:12" x14ac:dyDescent="0.25">
      <c r="A42">
        <v>2013</v>
      </c>
      <c r="B42">
        <v>171</v>
      </c>
      <c r="C42">
        <v>0.66115889104483005</v>
      </c>
      <c r="D42">
        <v>-2.1881865319724798</v>
      </c>
      <c r="E42">
        <v>-1.52702764092765</v>
      </c>
      <c r="F42">
        <v>2.9086845383015798</v>
      </c>
      <c r="G42">
        <v>1.45440469128715</v>
      </c>
      <c r="H42">
        <v>1.32086490763913E-4</v>
      </c>
      <c r="I42">
        <v>3.6199079308138799E-3</v>
      </c>
      <c r="J42">
        <v>1.37408469420059</v>
      </c>
      <c r="K42">
        <v>42.048305141382201</v>
      </c>
      <c r="L42">
        <v>0</v>
      </c>
    </row>
    <row r="43" spans="1:12" x14ac:dyDescent="0.25">
      <c r="A43">
        <v>2013</v>
      </c>
      <c r="B43">
        <v>172</v>
      </c>
      <c r="C43">
        <v>1.20627925065605</v>
      </c>
      <c r="D43">
        <v>-1.92757620619884</v>
      </c>
      <c r="E43">
        <v>-0.72129695554278705</v>
      </c>
      <c r="F43">
        <v>2.9990609540515099</v>
      </c>
      <c r="G43">
        <v>4.1933199576188596</v>
      </c>
      <c r="H43" s="1">
        <v>6.1200448291855606E-5</v>
      </c>
      <c r="I43">
        <v>1.04292835484605E-2</v>
      </c>
      <c r="J43">
        <v>1.68914492732434</v>
      </c>
      <c r="K43">
        <v>137.528575189832</v>
      </c>
      <c r="L43">
        <v>0</v>
      </c>
    </row>
    <row r="44" spans="1:12" x14ac:dyDescent="0.25">
      <c r="A44">
        <v>2013</v>
      </c>
      <c r="B44">
        <v>173</v>
      </c>
      <c r="C44">
        <v>0.296707812330471</v>
      </c>
      <c r="D44">
        <v>-3.3176871672474503E-2</v>
      </c>
      <c r="E44">
        <v>0.26353094065799698</v>
      </c>
      <c r="F44">
        <v>2.1876103636136399</v>
      </c>
      <c r="G44">
        <v>2.8575405115547099</v>
      </c>
      <c r="H44">
        <v>1.6281757043141201E-4</v>
      </c>
      <c r="I44">
        <v>7.08711244838796E-3</v>
      </c>
      <c r="J44">
        <v>1.35864358312547</v>
      </c>
      <c r="K44">
        <v>93.137928910044494</v>
      </c>
      <c r="L44">
        <v>0</v>
      </c>
    </row>
    <row r="45" spans="1:12" x14ac:dyDescent="0.25">
      <c r="A45">
        <v>2013</v>
      </c>
      <c r="B45">
        <v>174</v>
      </c>
      <c r="C45">
        <v>1.64020183316648</v>
      </c>
      <c r="D45">
        <v>-1.2196122163581999</v>
      </c>
      <c r="E45">
        <v>0.42058961680828699</v>
      </c>
      <c r="F45">
        <v>3.16517413700605</v>
      </c>
      <c r="G45">
        <v>4.4812397658927603</v>
      </c>
      <c r="H45" s="1">
        <v>5.0054873680959297E-5</v>
      </c>
      <c r="I45">
        <v>1.09371083336408E-2</v>
      </c>
      <c r="J45">
        <v>1.8660106579812801</v>
      </c>
      <c r="K45">
        <v>103.900765083831</v>
      </c>
      <c r="L45">
        <v>0</v>
      </c>
    </row>
    <row r="46" spans="1:12" x14ac:dyDescent="0.25">
      <c r="A46">
        <v>2013</v>
      </c>
      <c r="B46">
        <v>175</v>
      </c>
      <c r="C46">
        <v>0.18069406559732401</v>
      </c>
      <c r="D46">
        <v>-0.29132251331644199</v>
      </c>
      <c r="E46">
        <v>-0.11062844771911801</v>
      </c>
      <c r="F46">
        <v>2.09801496558139</v>
      </c>
      <c r="G46">
        <v>3.0131414151924698</v>
      </c>
      <c r="H46" s="1">
        <v>3.5996537040848199E-5</v>
      </c>
      <c r="I46">
        <v>7.1680092240377297E-3</v>
      </c>
      <c r="J46">
        <v>1.12284705242529</v>
      </c>
      <c r="K46">
        <v>36.701133604387401</v>
      </c>
      <c r="L46">
        <v>0</v>
      </c>
    </row>
    <row r="47" spans="1:12" x14ac:dyDescent="0.25">
      <c r="A47">
        <v>2013</v>
      </c>
      <c r="B47">
        <v>176</v>
      </c>
      <c r="C47">
        <v>8.9110982991873394E-2</v>
      </c>
      <c r="D47">
        <v>-0.25653355040134002</v>
      </c>
      <c r="E47">
        <v>-0.16742256740946701</v>
      </c>
      <c r="F47">
        <v>3.4837048630360101</v>
      </c>
      <c r="G47">
        <v>5.4987949976809496</v>
      </c>
      <c r="H47" s="1">
        <v>4.6113870577235502E-5</v>
      </c>
      <c r="I47">
        <v>1.28571056407654E-2</v>
      </c>
      <c r="J47">
        <v>2.1440876758197902</v>
      </c>
      <c r="K47">
        <v>119.030129563364</v>
      </c>
      <c r="L47">
        <v>0</v>
      </c>
    </row>
    <row r="48" spans="1:12" x14ac:dyDescent="0.25">
      <c r="A48">
        <v>2013</v>
      </c>
      <c r="B48">
        <v>177</v>
      </c>
      <c r="C48">
        <v>2.19043437198625E-4</v>
      </c>
      <c r="D48">
        <v>-0.43309702437007203</v>
      </c>
      <c r="E48">
        <v>-0.432877980932873</v>
      </c>
      <c r="F48">
        <v>2.0403856943768499</v>
      </c>
      <c r="G48">
        <v>2.9788652510329898</v>
      </c>
      <c r="H48" s="1">
        <v>3.9281876186270902E-5</v>
      </c>
      <c r="I48">
        <v>6.9557565156687E-3</v>
      </c>
      <c r="J48">
        <v>1.14302602409597</v>
      </c>
      <c r="K48">
        <v>20.912346843286102</v>
      </c>
      <c r="L48">
        <v>0</v>
      </c>
    </row>
    <row r="49" spans="1:12" x14ac:dyDescent="0.25">
      <c r="A49">
        <v>2013</v>
      </c>
      <c r="B49">
        <v>178</v>
      </c>
      <c r="C49">
        <v>2.8912896932519501</v>
      </c>
      <c r="D49">
        <v>-5.2929890919974003</v>
      </c>
      <c r="E49">
        <v>-2.40169939874546</v>
      </c>
      <c r="F49">
        <v>4.7592429568177002</v>
      </c>
      <c r="G49">
        <v>5.1813959073554798</v>
      </c>
      <c r="H49">
        <v>3.50047290145462E-4</v>
      </c>
      <c r="I49">
        <v>1.23913575619391E-2</v>
      </c>
      <c r="J49">
        <v>2.18264594236298</v>
      </c>
      <c r="K49">
        <v>101.67487888431</v>
      </c>
      <c r="L49">
        <v>0</v>
      </c>
    </row>
    <row r="50" spans="1:12" x14ac:dyDescent="0.25">
      <c r="A50">
        <v>2013</v>
      </c>
      <c r="B50">
        <v>179</v>
      </c>
      <c r="C50">
        <v>0.93259673819036704</v>
      </c>
      <c r="D50">
        <v>-1.66720277989076</v>
      </c>
      <c r="E50">
        <v>-0.73460604170039401</v>
      </c>
      <c r="F50">
        <v>1.74959834880666</v>
      </c>
      <c r="G50">
        <v>1.4719681909722699</v>
      </c>
      <c r="H50" s="1">
        <v>4.3972407861222997E-5</v>
      </c>
      <c r="I50">
        <v>3.5408580832005702E-3</v>
      </c>
      <c r="J50">
        <v>1.14936943533078</v>
      </c>
      <c r="K50">
        <v>33.011573491792397</v>
      </c>
      <c r="L50">
        <v>0</v>
      </c>
    </row>
    <row r="51" spans="1:12" x14ac:dyDescent="0.25">
      <c r="A51">
        <v>2013</v>
      </c>
      <c r="B51">
        <v>180</v>
      </c>
      <c r="C51">
        <v>0.122692506434572</v>
      </c>
      <c r="D51">
        <v>-0.52059394134723702</v>
      </c>
      <c r="E51">
        <v>-0.397901434912665</v>
      </c>
      <c r="F51">
        <v>1.13044289005511</v>
      </c>
      <c r="G51">
        <v>0.84210694083829696</v>
      </c>
      <c r="H51" s="1">
        <v>3.0928107328693099E-5</v>
      </c>
      <c r="I51">
        <v>2.01518586459664E-3</v>
      </c>
      <c r="J51">
        <v>0.71097001470274401</v>
      </c>
      <c r="K51">
        <v>-35.454208495362501</v>
      </c>
      <c r="L51">
        <v>0</v>
      </c>
    </row>
    <row r="52" spans="1:12" x14ac:dyDescent="0.25">
      <c r="A52">
        <v>2013</v>
      </c>
      <c r="B52">
        <v>181</v>
      </c>
      <c r="C52">
        <v>0.114868847369595</v>
      </c>
      <c r="D52">
        <v>-0.93287357804002702</v>
      </c>
      <c r="E52">
        <v>-0.818004730670431</v>
      </c>
      <c r="F52">
        <v>2.07707057004842</v>
      </c>
      <c r="G52">
        <v>2.7186629455452498</v>
      </c>
      <c r="H52" s="1">
        <v>4.0318385433550001E-5</v>
      </c>
      <c r="I52">
        <v>6.4547174793969098E-3</v>
      </c>
      <c r="J52">
        <v>1.3481772554018601</v>
      </c>
      <c r="K52">
        <v>50.334493600989298</v>
      </c>
      <c r="L52">
        <v>0</v>
      </c>
    </row>
    <row r="53" spans="1:12" x14ac:dyDescent="0.25">
      <c r="A53">
        <v>2013</v>
      </c>
      <c r="B53">
        <v>182</v>
      </c>
      <c r="C53">
        <v>4.3497237159016998E-4</v>
      </c>
      <c r="D53">
        <v>-0.50122372531652004</v>
      </c>
      <c r="E53">
        <v>-0.50078875294492897</v>
      </c>
      <c r="F53">
        <v>2.08463158527133</v>
      </c>
      <c r="G53">
        <v>3.2856758768941301</v>
      </c>
      <c r="H53" s="1">
        <v>3.6976939460779E-5</v>
      </c>
      <c r="I53">
        <v>7.68879366681555E-3</v>
      </c>
      <c r="J53">
        <v>1.1989891638994099</v>
      </c>
      <c r="K53">
        <v>80.628329744568205</v>
      </c>
      <c r="L53">
        <v>0</v>
      </c>
    </row>
    <row r="54" spans="1:12" x14ac:dyDescent="0.25">
      <c r="A54">
        <v>2013</v>
      </c>
      <c r="B54">
        <v>183</v>
      </c>
      <c r="C54">
        <v>0.84190645715143597</v>
      </c>
      <c r="D54">
        <v>-1.2010790952684101</v>
      </c>
      <c r="E54">
        <v>-0.35917263811697497</v>
      </c>
      <c r="F54">
        <v>1.7208780894540301</v>
      </c>
      <c r="G54">
        <v>2.3363840372692501</v>
      </c>
      <c r="H54">
        <v>1.04728041654043E-4</v>
      </c>
      <c r="I54">
        <v>5.5331304706206603E-3</v>
      </c>
      <c r="J54">
        <v>0.94320845919283602</v>
      </c>
      <c r="K54">
        <v>44.397077379924802</v>
      </c>
      <c r="L54">
        <v>1</v>
      </c>
    </row>
    <row r="55" spans="1:12" x14ac:dyDescent="0.25">
      <c r="A55">
        <v>2013</v>
      </c>
      <c r="B55">
        <v>184</v>
      </c>
      <c r="C55">
        <v>5.5697203133377199E-2</v>
      </c>
      <c r="D55">
        <v>-0.24590947777633099</v>
      </c>
      <c r="E55">
        <v>-0.19021227464295401</v>
      </c>
      <c r="F55">
        <v>1.7928037332697599</v>
      </c>
      <c r="G55">
        <v>1.8704782440474901</v>
      </c>
      <c r="H55" s="1">
        <v>3.8153876623494503E-5</v>
      </c>
      <c r="I55">
        <v>4.4723829409708104E-3</v>
      </c>
      <c r="J55">
        <v>0.98154580393387003</v>
      </c>
      <c r="K55">
        <v>30.189109845950199</v>
      </c>
      <c r="L55">
        <v>0</v>
      </c>
    </row>
    <row r="56" spans="1:12" x14ac:dyDescent="0.25">
      <c r="A56">
        <v>2013</v>
      </c>
      <c r="B56">
        <v>185</v>
      </c>
      <c r="C56">
        <v>0.29426218115234398</v>
      </c>
      <c r="D56">
        <v>-2.56529131782061</v>
      </c>
      <c r="E56">
        <v>-2.27102913666827</v>
      </c>
      <c r="F56">
        <v>3.4656878505619302</v>
      </c>
      <c r="G56">
        <v>0.55511960114511005</v>
      </c>
      <c r="H56">
        <v>1.30761207456548E-4</v>
      </c>
      <c r="I56">
        <v>1.348285675921E-3</v>
      </c>
      <c r="J56">
        <v>1.1210614362203399</v>
      </c>
      <c r="K56">
        <v>67.177018224763202</v>
      </c>
      <c r="L56">
        <v>0</v>
      </c>
    </row>
    <row r="57" spans="1:12" x14ac:dyDescent="0.25">
      <c r="A57">
        <v>2013</v>
      </c>
      <c r="B57">
        <v>186</v>
      </c>
      <c r="C57">
        <v>4.5829906472020996</v>
      </c>
      <c r="D57">
        <v>-5.7595614096644301</v>
      </c>
      <c r="E57">
        <v>-1.17657076246234</v>
      </c>
      <c r="F57">
        <v>2.6199270817084601</v>
      </c>
      <c r="G57">
        <v>3.9245780409530902</v>
      </c>
      <c r="H57" s="1">
        <v>7.2662721369770806E-5</v>
      </c>
      <c r="I57">
        <v>9.5044865863756507E-3</v>
      </c>
      <c r="J57">
        <v>1.2779730919269201</v>
      </c>
      <c r="K57">
        <v>89.485414074629901</v>
      </c>
      <c r="L57">
        <v>0</v>
      </c>
    </row>
    <row r="58" spans="1:12" x14ac:dyDescent="0.25">
      <c r="A58">
        <v>2013</v>
      </c>
      <c r="B58">
        <v>187</v>
      </c>
      <c r="C58">
        <v>1.7425929741745001</v>
      </c>
      <c r="D58">
        <v>-2.8945227141903298</v>
      </c>
      <c r="E58">
        <v>-1.1519297400158299</v>
      </c>
      <c r="F58">
        <v>2.5424725693399202</v>
      </c>
      <c r="G58">
        <v>3.3907842097196199</v>
      </c>
      <c r="H58" s="1">
        <v>2.8227082185714701E-5</v>
      </c>
      <c r="I58">
        <v>8.1105177095148803E-3</v>
      </c>
      <c r="J58">
        <v>1.5294391912535801</v>
      </c>
      <c r="K58">
        <v>158.95189503995601</v>
      </c>
      <c r="L58">
        <v>0</v>
      </c>
    </row>
    <row r="59" spans="1:12" x14ac:dyDescent="0.25">
      <c r="A59">
        <v>2013</v>
      </c>
      <c r="B59">
        <v>188</v>
      </c>
      <c r="C59">
        <v>1.2843049743908499</v>
      </c>
      <c r="D59">
        <v>-2.1366608503045499</v>
      </c>
      <c r="E59">
        <v>-0.85235587591369799</v>
      </c>
      <c r="F59">
        <v>2.16879614465436</v>
      </c>
      <c r="G59">
        <v>3.2503575272578198</v>
      </c>
      <c r="H59" s="1">
        <v>3.2593271377576502E-5</v>
      </c>
      <c r="I59">
        <v>7.6739096232844696E-3</v>
      </c>
      <c r="J59">
        <v>1.1709548417239799</v>
      </c>
      <c r="K59">
        <v>62.039834773121797</v>
      </c>
      <c r="L59">
        <v>0</v>
      </c>
    </row>
    <row r="60" spans="1:12" x14ac:dyDescent="0.25">
      <c r="A60">
        <v>2013</v>
      </c>
      <c r="B60">
        <v>189</v>
      </c>
      <c r="C60">
        <v>3.0847564876201798</v>
      </c>
      <c r="D60">
        <v>-5.0645754071307501</v>
      </c>
      <c r="E60">
        <v>-1.97981891951056</v>
      </c>
      <c r="F60">
        <v>3.2896244435045801</v>
      </c>
      <c r="G60">
        <v>4.5781600625585703</v>
      </c>
      <c r="H60" s="1">
        <v>6.5028887162584906E-5</v>
      </c>
      <c r="I60">
        <v>1.10271840528555E-2</v>
      </c>
      <c r="J60">
        <v>1.8219712624862101</v>
      </c>
      <c r="K60">
        <v>92.756260937783694</v>
      </c>
      <c r="L60">
        <v>0</v>
      </c>
    </row>
    <row r="61" spans="1:12" x14ac:dyDescent="0.25">
      <c r="A61">
        <v>2013</v>
      </c>
      <c r="B61">
        <v>190</v>
      </c>
      <c r="C61">
        <v>2.7035935694130302</v>
      </c>
      <c r="D61">
        <v>-2.8398146555333601</v>
      </c>
      <c r="E61">
        <v>-0.13622108612032899</v>
      </c>
      <c r="F61">
        <v>4.4723894943087199</v>
      </c>
      <c r="G61">
        <v>2.1228990138678401</v>
      </c>
      <c r="H61">
        <v>1.4793918662063199E-4</v>
      </c>
      <c r="I61">
        <v>5.2156076305550202E-3</v>
      </c>
      <c r="J61">
        <v>1.7656959591157599</v>
      </c>
      <c r="K61">
        <v>160.57508283238201</v>
      </c>
      <c r="L61">
        <v>0</v>
      </c>
    </row>
    <row r="62" spans="1:12" x14ac:dyDescent="0.25">
      <c r="A62">
        <v>2013</v>
      </c>
      <c r="B62">
        <v>191</v>
      </c>
      <c r="C62">
        <v>0.60134782082039595</v>
      </c>
      <c r="D62">
        <v>-1.70594301645674</v>
      </c>
      <c r="E62">
        <v>-1.10459519563635</v>
      </c>
      <c r="F62">
        <v>2.4616315145769998</v>
      </c>
      <c r="G62">
        <v>0.103827421550048</v>
      </c>
      <c r="H62" s="1">
        <v>4.01630045409099E-5</v>
      </c>
      <c r="I62">
        <v>2.56072118939585E-4</v>
      </c>
      <c r="J62">
        <v>1.53053466540563</v>
      </c>
      <c r="K62">
        <v>-130.64341211322099</v>
      </c>
      <c r="L62">
        <v>0</v>
      </c>
    </row>
    <row r="63" spans="1:12" x14ac:dyDescent="0.25">
      <c r="A63">
        <v>2013</v>
      </c>
      <c r="B63">
        <v>192</v>
      </c>
      <c r="C63">
        <v>0.480189476967183</v>
      </c>
      <c r="D63">
        <v>-0.77516629613823596</v>
      </c>
      <c r="E63">
        <v>-0.29497681917105301</v>
      </c>
      <c r="F63">
        <v>0.95845329275000102</v>
      </c>
      <c r="G63">
        <v>0.14359512118697701</v>
      </c>
      <c r="H63" s="1">
        <v>1.26528324896325E-5</v>
      </c>
      <c r="I63">
        <v>3.5020898802672399E-4</v>
      </c>
      <c r="J63">
        <v>0.83315464731821098</v>
      </c>
      <c r="K63">
        <v>-93.642607539716195</v>
      </c>
      <c r="L63">
        <v>0</v>
      </c>
    </row>
    <row r="64" spans="1:12" x14ac:dyDescent="0.25">
      <c r="A64">
        <v>2013</v>
      </c>
      <c r="B64">
        <v>193</v>
      </c>
      <c r="C64">
        <v>2.2918919509455201E-4</v>
      </c>
      <c r="D64">
        <v>-0.53631038457774605</v>
      </c>
      <c r="E64">
        <v>-0.53608119538265198</v>
      </c>
      <c r="F64">
        <v>1.1482585279991999</v>
      </c>
      <c r="G64">
        <v>0.74347961329974599</v>
      </c>
      <c r="H64" s="1">
        <v>1.9987803361497999E-5</v>
      </c>
      <c r="I64">
        <v>1.79930536463667E-3</v>
      </c>
      <c r="J64">
        <v>0.82655622081285995</v>
      </c>
      <c r="K64">
        <v>-67.206973208354498</v>
      </c>
      <c r="L64">
        <v>0</v>
      </c>
    </row>
    <row r="65" spans="1:12" x14ac:dyDescent="0.25">
      <c r="A65">
        <v>2013</v>
      </c>
      <c r="B65">
        <v>194</v>
      </c>
      <c r="C65">
        <v>0.161554042230173</v>
      </c>
      <c r="D65">
        <v>-0.373554109669755</v>
      </c>
      <c r="E65">
        <v>-0.212000067439582</v>
      </c>
      <c r="F65">
        <v>0.72753362077068695</v>
      </c>
      <c r="G65">
        <v>0.44162860469519999</v>
      </c>
      <c r="H65" s="1">
        <v>1.8817936939951299E-5</v>
      </c>
      <c r="I65">
        <v>1.05506235863166E-3</v>
      </c>
      <c r="J65">
        <v>0.454356049405296</v>
      </c>
      <c r="K65">
        <v>-89.521714717886496</v>
      </c>
      <c r="L65">
        <v>1</v>
      </c>
    </row>
    <row r="66" spans="1:12" x14ac:dyDescent="0.25">
      <c r="A66">
        <v>2013</v>
      </c>
      <c r="B66">
        <v>195</v>
      </c>
      <c r="C66">
        <v>0.109401409107968</v>
      </c>
      <c r="D66">
        <v>-0.55793496348323701</v>
      </c>
      <c r="E66">
        <v>-0.44853355437526898</v>
      </c>
      <c r="F66">
        <v>1.2714583297736</v>
      </c>
      <c r="G66">
        <v>0.57013334367556101</v>
      </c>
      <c r="H66" s="1">
        <v>2.01128449008961E-5</v>
      </c>
      <c r="I66">
        <v>1.37446660411163E-3</v>
      </c>
      <c r="J66">
        <v>0.87571331364079696</v>
      </c>
      <c r="K66">
        <v>-30.465718738013301</v>
      </c>
      <c r="L66">
        <v>0</v>
      </c>
    </row>
    <row r="67" spans="1:12" x14ac:dyDescent="0.25">
      <c r="A67">
        <v>2013</v>
      </c>
      <c r="B67">
        <v>196</v>
      </c>
      <c r="C67">
        <v>0.897382254133966</v>
      </c>
      <c r="D67">
        <v>-0.85960169170585898</v>
      </c>
      <c r="E67">
        <v>3.7780562428106901E-2</v>
      </c>
      <c r="F67">
        <v>2.8541228942044099</v>
      </c>
      <c r="G67">
        <v>7.6058490981320004E-2</v>
      </c>
      <c r="H67" s="1">
        <v>7.18315826537752E-5</v>
      </c>
      <c r="I67">
        <v>1.8634944536293299E-4</v>
      </c>
      <c r="J67">
        <v>1.29663183156505</v>
      </c>
      <c r="K67">
        <v>2.6788987120343899</v>
      </c>
      <c r="L67">
        <v>0</v>
      </c>
    </row>
    <row r="68" spans="1:12" x14ac:dyDescent="0.25">
      <c r="A68">
        <v>2013</v>
      </c>
      <c r="B68">
        <v>197</v>
      </c>
      <c r="C68" s="1">
        <v>6.9547024317474597E-6</v>
      </c>
      <c r="D68">
        <v>-0.94158591025896798</v>
      </c>
      <c r="E68">
        <v>-0.94157895555653603</v>
      </c>
      <c r="F68">
        <v>2.5025157950180401</v>
      </c>
      <c r="G68">
        <v>0.100365820112297</v>
      </c>
      <c r="H68" s="1">
        <v>3.9242512097955601E-5</v>
      </c>
      <c r="I68">
        <v>2.5169642962714098E-4</v>
      </c>
      <c r="J68">
        <v>1.5734815963603299</v>
      </c>
      <c r="K68">
        <v>-145.26374634283599</v>
      </c>
      <c r="L68">
        <v>0</v>
      </c>
    </row>
    <row r="69" spans="1:12" x14ac:dyDescent="0.25">
      <c r="A69">
        <v>2013</v>
      </c>
      <c r="B69">
        <v>198</v>
      </c>
      <c r="C69">
        <v>7.1007193289306699E-4</v>
      </c>
      <c r="D69">
        <v>-0.45287754879846698</v>
      </c>
      <c r="E69">
        <v>-0.45216747686557401</v>
      </c>
      <c r="F69">
        <v>0.56361673501419496</v>
      </c>
      <c r="G69">
        <v>0.16169641451880201</v>
      </c>
      <c r="H69" s="1">
        <v>7.2394099800985801E-6</v>
      </c>
      <c r="I69">
        <v>3.9917981867184499E-4</v>
      </c>
      <c r="J69">
        <v>0.45823735465036503</v>
      </c>
      <c r="K69">
        <v>-155.673271420025</v>
      </c>
      <c r="L69">
        <v>0</v>
      </c>
    </row>
    <row r="70" spans="1:12" x14ac:dyDescent="0.25">
      <c r="A70">
        <v>2013</v>
      </c>
      <c r="B70">
        <v>199</v>
      </c>
      <c r="C70">
        <v>0.23000968986824499</v>
      </c>
      <c r="D70">
        <v>-0.69495430948928605</v>
      </c>
      <c r="E70">
        <v>-0.464944619621041</v>
      </c>
      <c r="F70">
        <v>0.95343203762161199</v>
      </c>
      <c r="G70">
        <v>0.13235102046236</v>
      </c>
      <c r="H70" s="1">
        <v>1.5092807398513601E-5</v>
      </c>
      <c r="I70">
        <v>3.2192144226511897E-4</v>
      </c>
      <c r="J70">
        <v>0.82494338320171801</v>
      </c>
      <c r="K70">
        <v>-165.779560041617</v>
      </c>
      <c r="L70">
        <v>0</v>
      </c>
    </row>
    <row r="71" spans="1:12" x14ac:dyDescent="0.25">
      <c r="A71">
        <v>2013</v>
      </c>
      <c r="B71">
        <v>200</v>
      </c>
      <c r="C71">
        <v>1.38323728883626E-2</v>
      </c>
      <c r="D71">
        <v>-5.3433526092610401E-2</v>
      </c>
      <c r="E71">
        <v>-3.9601153204247799E-2</v>
      </c>
      <c r="F71">
        <v>1.84654300759837</v>
      </c>
      <c r="G71">
        <v>1.8293059997911799E-2</v>
      </c>
      <c r="H71" s="1">
        <v>3.9934279767518702E-5</v>
      </c>
      <c r="I71" s="1">
        <v>4.5429671749353403E-5</v>
      </c>
      <c r="J71">
        <v>1.4637783420686601</v>
      </c>
      <c r="K71">
        <v>-67.508333941309502</v>
      </c>
      <c r="L71">
        <v>0</v>
      </c>
    </row>
    <row r="72" spans="1:12" x14ac:dyDescent="0.25">
      <c r="A72">
        <v>2013</v>
      </c>
      <c r="B72">
        <v>201</v>
      </c>
      <c r="C72" s="1">
        <v>6.4438798529478303E-6</v>
      </c>
      <c r="D72">
        <v>-0.82892078691346804</v>
      </c>
      <c r="E72">
        <v>-0.828914343033616</v>
      </c>
      <c r="F72">
        <v>1.9384454077439299</v>
      </c>
      <c r="G72">
        <v>8.6247809723869698E-3</v>
      </c>
      <c r="H72" s="1">
        <v>7.7768774014826602E-5</v>
      </c>
      <c r="I72" s="1">
        <v>2.1797021495651499E-5</v>
      </c>
      <c r="J72">
        <v>1.2240022087847899</v>
      </c>
      <c r="K72">
        <v>-98.757887700296493</v>
      </c>
      <c r="L72">
        <v>0</v>
      </c>
    </row>
    <row r="73" spans="1:12" x14ac:dyDescent="0.25">
      <c r="A73">
        <v>2013</v>
      </c>
      <c r="B73">
        <v>202</v>
      </c>
      <c r="C73">
        <v>0.279189978343168</v>
      </c>
      <c r="D73">
        <v>-0.825391835077114</v>
      </c>
      <c r="E73">
        <v>-0.54620185673394595</v>
      </c>
      <c r="F73">
        <v>1.46138077632828</v>
      </c>
      <c r="G73">
        <v>9.5022087836261399E-2</v>
      </c>
      <c r="H73" s="1">
        <v>2.6024691661994799E-5</v>
      </c>
      <c r="I73">
        <v>2.41864938381651E-4</v>
      </c>
      <c r="J73">
        <v>1.2894702388685</v>
      </c>
      <c r="K73">
        <v>-227.855106910812</v>
      </c>
      <c r="L73">
        <v>0</v>
      </c>
    </row>
    <row r="74" spans="1:12" x14ac:dyDescent="0.25">
      <c r="A74">
        <v>2013</v>
      </c>
      <c r="B74">
        <v>203</v>
      </c>
      <c r="C74">
        <v>0.86974668058344695</v>
      </c>
      <c r="D74">
        <v>-1.9127553903511001</v>
      </c>
      <c r="E74">
        <v>-1.0430087097676599</v>
      </c>
      <c r="F74">
        <v>1.5965977541568399</v>
      </c>
      <c r="G74">
        <v>7.6334535422448696E-2</v>
      </c>
      <c r="H74" s="1">
        <v>2.04561135363623E-5</v>
      </c>
      <c r="I74">
        <v>1.93104975621474E-4</v>
      </c>
      <c r="J74">
        <v>1.35054048462804</v>
      </c>
      <c r="K74">
        <v>-103.392071226946</v>
      </c>
      <c r="L74">
        <v>1</v>
      </c>
    </row>
    <row r="75" spans="1:12" x14ac:dyDescent="0.25">
      <c r="A75">
        <v>2013</v>
      </c>
      <c r="B75">
        <v>204</v>
      </c>
      <c r="C75">
        <v>0.15407340913349499</v>
      </c>
      <c r="D75">
        <v>-0.672741930813478</v>
      </c>
      <c r="E75">
        <v>-0.51866852167998201</v>
      </c>
      <c r="F75">
        <v>0.74797828353732099</v>
      </c>
      <c r="G75">
        <v>0.145127026177652</v>
      </c>
      <c r="H75" s="1">
        <v>9.2363066979655007E-6</v>
      </c>
      <c r="I75">
        <v>3.5789973759978503E-4</v>
      </c>
      <c r="J75">
        <v>0.79671759157816402</v>
      </c>
      <c r="K75">
        <v>-71.484744504921693</v>
      </c>
      <c r="L75">
        <v>0</v>
      </c>
    </row>
    <row r="76" spans="1:12" x14ac:dyDescent="0.25">
      <c r="A76">
        <v>2013</v>
      </c>
      <c r="B76">
        <v>205</v>
      </c>
      <c r="C76">
        <v>0.38480599133247401</v>
      </c>
      <c r="D76">
        <v>-0.87896556020419503</v>
      </c>
      <c r="E76">
        <v>-0.49415956887172102</v>
      </c>
      <c r="F76">
        <v>0.44577070663255403</v>
      </c>
      <c r="G76">
        <v>0.605047605359332</v>
      </c>
      <c r="H76" s="1">
        <v>5.5942633401145904E-6</v>
      </c>
      <c r="I76">
        <v>1.44369549183125E-3</v>
      </c>
      <c r="J76">
        <v>0.21363230108692099</v>
      </c>
      <c r="K76">
        <v>-172.952513615036</v>
      </c>
      <c r="L76">
        <v>0</v>
      </c>
    </row>
    <row r="77" spans="1:12" x14ac:dyDescent="0.25">
      <c r="A77">
        <v>2013</v>
      </c>
      <c r="B77">
        <v>206</v>
      </c>
      <c r="C77">
        <v>0.52836851582129796</v>
      </c>
      <c r="D77">
        <v>-0.83773398404166799</v>
      </c>
      <c r="E77">
        <v>-0.30936546822036998</v>
      </c>
      <c r="F77">
        <v>0.47179985954835701</v>
      </c>
      <c r="G77">
        <v>0.71526712210303101</v>
      </c>
      <c r="H77" s="1">
        <v>5.8477253302064102E-6</v>
      </c>
      <c r="I77">
        <v>1.6758306319668401E-3</v>
      </c>
      <c r="J77">
        <v>0.219383716520961</v>
      </c>
      <c r="K77">
        <v>-135.03643608155099</v>
      </c>
      <c r="L77">
        <v>0</v>
      </c>
    </row>
    <row r="78" spans="1:12" x14ac:dyDescent="0.25">
      <c r="A78">
        <v>2013</v>
      </c>
      <c r="B78">
        <v>207</v>
      </c>
      <c r="C78">
        <v>0.41994492396948502</v>
      </c>
      <c r="D78">
        <v>-0.54965303006516897</v>
      </c>
      <c r="E78">
        <v>-0.12970810609568401</v>
      </c>
      <c r="F78">
        <v>0.42083807230197501</v>
      </c>
      <c r="G78">
        <v>0.63883822679371505</v>
      </c>
      <c r="H78" s="1">
        <v>6.4170107940924203E-6</v>
      </c>
      <c r="I78">
        <v>1.47407358838571E-3</v>
      </c>
      <c r="J78">
        <v>0.211276087515925</v>
      </c>
      <c r="K78">
        <v>-128.144857912633</v>
      </c>
      <c r="L78">
        <v>0</v>
      </c>
    </row>
    <row r="79" spans="1:12" x14ac:dyDescent="0.25">
      <c r="A79">
        <v>2013</v>
      </c>
      <c r="B79">
        <v>208</v>
      </c>
      <c r="C79">
        <v>0.36488167697903001</v>
      </c>
      <c r="D79">
        <v>-0.635638689844926</v>
      </c>
      <c r="E79">
        <v>-0.27075701286589599</v>
      </c>
      <c r="F79">
        <v>0.35592928235752103</v>
      </c>
      <c r="G79">
        <v>0.465489775938565</v>
      </c>
      <c r="H79" s="1">
        <v>5.6393989386082704E-6</v>
      </c>
      <c r="I79">
        <v>1.06115761620033E-3</v>
      </c>
      <c r="J79">
        <v>0.19711804430865501</v>
      </c>
      <c r="K79">
        <v>-154.04540615821699</v>
      </c>
      <c r="L79">
        <v>0</v>
      </c>
    </row>
    <row r="80" spans="1:12" x14ac:dyDescent="0.25">
      <c r="A80">
        <v>2013</v>
      </c>
      <c r="B80">
        <v>209</v>
      </c>
      <c r="C80">
        <v>0.34921825849900401</v>
      </c>
      <c r="D80">
        <v>-0.45901265294582799</v>
      </c>
      <c r="E80">
        <v>-0.109794394446824</v>
      </c>
      <c r="F80">
        <v>0.40759651947248199</v>
      </c>
      <c r="G80">
        <v>0.61603579258701202</v>
      </c>
      <c r="H80" s="1">
        <v>6.3521774740057896E-6</v>
      </c>
      <c r="I80">
        <v>1.3994110638505101E-3</v>
      </c>
      <c r="J80">
        <v>0.20134440568870901</v>
      </c>
      <c r="K80">
        <v>-183.14160853505399</v>
      </c>
      <c r="L80">
        <v>0</v>
      </c>
    </row>
    <row r="81" spans="1:12" x14ac:dyDescent="0.25">
      <c r="A81">
        <v>2013</v>
      </c>
      <c r="B81">
        <v>210</v>
      </c>
      <c r="C81">
        <v>0.30845325310209099</v>
      </c>
      <c r="D81">
        <v>-0.65172972225671599</v>
      </c>
      <c r="E81">
        <v>-0.34327646915462501</v>
      </c>
      <c r="F81">
        <v>0.65260967960509397</v>
      </c>
      <c r="G81">
        <v>0.57779791565176197</v>
      </c>
      <c r="H81" s="1">
        <v>5.0682890790661402E-5</v>
      </c>
      <c r="I81">
        <v>1.33551066795996E-3</v>
      </c>
      <c r="J81">
        <v>0.36247922771538899</v>
      </c>
      <c r="K81">
        <v>-159.905037204113</v>
      </c>
      <c r="L81">
        <v>1</v>
      </c>
    </row>
    <row r="82" spans="1:12" x14ac:dyDescent="0.25">
      <c r="A82">
        <v>2013</v>
      </c>
      <c r="B82">
        <v>211</v>
      </c>
      <c r="C82" s="1">
        <v>3.0246135915067998E-6</v>
      </c>
      <c r="D82" s="1">
        <v>-2.6028130423717999E-7</v>
      </c>
      <c r="E82" s="1">
        <v>2.7643322872696202E-6</v>
      </c>
      <c r="F82">
        <v>0.53179832007456795</v>
      </c>
      <c r="G82">
        <v>0.17514060536939899</v>
      </c>
      <c r="H82" s="1">
        <v>3.5598546471182E-5</v>
      </c>
      <c r="I82">
        <v>4.1143844838067702E-4</v>
      </c>
      <c r="J82">
        <v>0.32866863674267499</v>
      </c>
      <c r="K82">
        <v>-39.277129073398399</v>
      </c>
      <c r="L82">
        <v>0</v>
      </c>
    </row>
    <row r="83" spans="1:12" x14ac:dyDescent="0.25">
      <c r="A83">
        <v>2013</v>
      </c>
      <c r="B83">
        <v>212</v>
      </c>
      <c r="C83">
        <v>0.83447911511543704</v>
      </c>
      <c r="D83">
        <v>-1.49283666456881</v>
      </c>
      <c r="E83">
        <v>-0.65835754945336999</v>
      </c>
      <c r="F83">
        <v>0.87711077248771196</v>
      </c>
      <c r="G83">
        <v>0.26837385068946201</v>
      </c>
      <c r="H83" s="1">
        <v>1.6736848349295202E-5</v>
      </c>
      <c r="I83">
        <v>6.3182675380414296E-4</v>
      </c>
      <c r="J83">
        <v>0.82636179852128999</v>
      </c>
      <c r="K83">
        <v>-57.856394360002703</v>
      </c>
      <c r="L83">
        <v>0</v>
      </c>
    </row>
    <row r="84" spans="1:12" x14ac:dyDescent="0.25">
      <c r="A84">
        <v>2013</v>
      </c>
      <c r="B84">
        <v>213</v>
      </c>
      <c r="C84">
        <v>2.9113439029892999E-2</v>
      </c>
      <c r="D84">
        <v>-0.34148119851695402</v>
      </c>
      <c r="E84">
        <v>-0.31236775948706103</v>
      </c>
      <c r="F84">
        <v>0.70224332171020698</v>
      </c>
      <c r="G84">
        <v>0.32166965514593598</v>
      </c>
      <c r="H84" s="1">
        <v>1.6771904438292999E-5</v>
      </c>
      <c r="I84">
        <v>7.52634049502439E-4</v>
      </c>
      <c r="J84">
        <v>0.65588501262388499</v>
      </c>
      <c r="K84">
        <v>-90.684686593590897</v>
      </c>
      <c r="L84">
        <v>1</v>
      </c>
    </row>
    <row r="85" spans="1:12" x14ac:dyDescent="0.25">
      <c r="A85">
        <v>2013</v>
      </c>
      <c r="B85">
        <v>214</v>
      </c>
      <c r="C85">
        <v>9.0382780879565902E-2</v>
      </c>
      <c r="D85">
        <v>-0.43754775678249103</v>
      </c>
      <c r="E85">
        <v>-0.347164975902925</v>
      </c>
      <c r="F85">
        <v>0.72653236400729604</v>
      </c>
      <c r="G85">
        <v>0.76114813908231505</v>
      </c>
      <c r="H85" s="1">
        <v>1.14714791155322E-5</v>
      </c>
      <c r="I85">
        <v>1.7650584893488699E-3</v>
      </c>
      <c r="J85">
        <v>0.38490817538680899</v>
      </c>
      <c r="K85">
        <v>-182.1493419446</v>
      </c>
      <c r="L85">
        <v>0</v>
      </c>
    </row>
    <row r="86" spans="1:12" x14ac:dyDescent="0.25">
      <c r="A86">
        <v>2013</v>
      </c>
      <c r="B86">
        <v>215</v>
      </c>
      <c r="C86">
        <v>0.67977509319590701</v>
      </c>
      <c r="D86">
        <v>-0.81865200511905301</v>
      </c>
      <c r="E86">
        <v>-0.138876911923146</v>
      </c>
      <c r="F86">
        <v>0.65518096368207401</v>
      </c>
      <c r="G86">
        <v>0.96416981898448495</v>
      </c>
      <c r="H86" s="1">
        <v>1.07421868885287E-5</v>
      </c>
      <c r="I86">
        <v>2.21274048135145E-3</v>
      </c>
      <c r="J86">
        <v>0.29618976220888699</v>
      </c>
      <c r="K86">
        <v>-136.90887862729301</v>
      </c>
      <c r="L86">
        <v>0</v>
      </c>
    </row>
    <row r="87" spans="1:12" x14ac:dyDescent="0.25">
      <c r="A87">
        <v>2013</v>
      </c>
      <c r="B87">
        <v>216</v>
      </c>
      <c r="C87">
        <v>0.29046925838497001</v>
      </c>
      <c r="D87">
        <v>-0.21521259480737701</v>
      </c>
      <c r="E87">
        <v>7.52566635775926E-2</v>
      </c>
      <c r="F87">
        <v>0.66473965105204103</v>
      </c>
      <c r="G87">
        <v>0.90176700799006004</v>
      </c>
      <c r="H87" s="1">
        <v>1.0393420109701599E-5</v>
      </c>
      <c r="I87">
        <v>2.0537614635402698E-3</v>
      </c>
      <c r="J87">
        <v>0.34539497244844602</v>
      </c>
      <c r="K87">
        <v>-126.555618948481</v>
      </c>
      <c r="L87">
        <v>0</v>
      </c>
    </row>
    <row r="88" spans="1:12" x14ac:dyDescent="0.25">
      <c r="A88">
        <v>2013</v>
      </c>
      <c r="B88">
        <v>217</v>
      </c>
      <c r="C88">
        <v>0.17477074069700199</v>
      </c>
      <c r="D88">
        <v>-0.35138472171106799</v>
      </c>
      <c r="E88">
        <v>-0.176613981014066</v>
      </c>
      <c r="F88">
        <v>0.67106979767447505</v>
      </c>
      <c r="G88">
        <v>0.93645736711640604</v>
      </c>
      <c r="H88" s="1">
        <v>1.07233873954415E-5</v>
      </c>
      <c r="I88">
        <v>2.1211918910519602E-3</v>
      </c>
      <c r="J88">
        <v>0.35675137991336198</v>
      </c>
      <c r="K88">
        <v>-99.881890059708894</v>
      </c>
      <c r="L88">
        <v>0</v>
      </c>
    </row>
    <row r="89" spans="1:12" x14ac:dyDescent="0.25">
      <c r="A89">
        <v>2013</v>
      </c>
      <c r="B89">
        <v>218</v>
      </c>
      <c r="C89">
        <v>1.1297595806577401</v>
      </c>
      <c r="D89">
        <v>-0.62190054135666195</v>
      </c>
      <c r="E89">
        <v>0.50785903930107901</v>
      </c>
      <c r="F89">
        <v>0.75864768204748001</v>
      </c>
      <c r="G89">
        <v>1.0072859089720601</v>
      </c>
      <c r="H89" s="1">
        <v>1.46079868287503E-5</v>
      </c>
      <c r="I89">
        <v>2.2973272133660098E-3</v>
      </c>
      <c r="J89">
        <v>0.33585111207781099</v>
      </c>
      <c r="K89">
        <v>-131.78566625990399</v>
      </c>
      <c r="L89">
        <v>0</v>
      </c>
    </row>
    <row r="90" spans="1:12" x14ac:dyDescent="0.25">
      <c r="A90">
        <v>2013</v>
      </c>
      <c r="B90">
        <v>219</v>
      </c>
      <c r="C90">
        <v>0.49390824195757199</v>
      </c>
      <c r="D90">
        <v>-0.36007231041186899</v>
      </c>
      <c r="E90">
        <v>0.133835931545703</v>
      </c>
      <c r="F90">
        <v>1.2046157843899401</v>
      </c>
      <c r="G90">
        <v>0.15874025486627899</v>
      </c>
      <c r="H90" s="1">
        <v>5.9221695937002302E-5</v>
      </c>
      <c r="I90">
        <v>3.6685503631339697E-4</v>
      </c>
      <c r="J90">
        <v>0.877731297266518</v>
      </c>
      <c r="K90">
        <v>33.1016654582223</v>
      </c>
      <c r="L90">
        <v>0</v>
      </c>
    </row>
    <row r="91" spans="1:12" x14ac:dyDescent="0.25">
      <c r="A91">
        <v>2013</v>
      </c>
      <c r="B91">
        <v>220</v>
      </c>
      <c r="C91" s="1">
        <v>3.8228234314200403E-6</v>
      </c>
      <c r="D91">
        <v>-0.57220475294143403</v>
      </c>
      <c r="E91">
        <v>-0.57220093011800199</v>
      </c>
      <c r="F91">
        <v>1.2421311829075501</v>
      </c>
      <c r="G91">
        <v>0.16831495855098</v>
      </c>
      <c r="H91" s="1">
        <v>2.1859553560801302E-5</v>
      </c>
      <c r="I91">
        <v>3.91380444814916E-4</v>
      </c>
      <c r="J91">
        <v>0.91506724002183004</v>
      </c>
      <c r="K91">
        <v>-75.346556155367907</v>
      </c>
      <c r="L91">
        <v>0</v>
      </c>
    </row>
    <row r="92" spans="1:12" x14ac:dyDescent="0.25">
      <c r="A92">
        <v>2013</v>
      </c>
      <c r="B92">
        <v>221</v>
      </c>
      <c r="C92" s="1">
        <v>1.9075287453564399E-5</v>
      </c>
      <c r="D92">
        <v>-0.64798124750173702</v>
      </c>
      <c r="E92">
        <v>-0.64796217221428298</v>
      </c>
      <c r="F92">
        <v>1.55354925933862</v>
      </c>
      <c r="G92">
        <v>2.7378650571879E-2</v>
      </c>
      <c r="H92" s="1">
        <v>4.4034181440545902E-5</v>
      </c>
      <c r="I92" s="1">
        <v>6.4298906626584896E-5</v>
      </c>
      <c r="J92">
        <v>1.05998565693436</v>
      </c>
      <c r="K92">
        <v>-60.100518061442799</v>
      </c>
      <c r="L92">
        <v>0</v>
      </c>
    </row>
    <row r="93" spans="1:12" x14ac:dyDescent="0.25">
      <c r="A93">
        <v>2013</v>
      </c>
      <c r="B93">
        <v>222</v>
      </c>
      <c r="C93" s="1">
        <v>7.5529027087452695E-12</v>
      </c>
      <c r="D93" s="1">
        <v>-1.41873255068519E-13</v>
      </c>
      <c r="E93" s="1">
        <v>7.4110294536767595E-12</v>
      </c>
      <c r="F93">
        <v>0.90501806069280399</v>
      </c>
      <c r="G93">
        <v>4.9413486457798403E-2</v>
      </c>
      <c r="H93" s="1">
        <v>3.8660694699288999E-5</v>
      </c>
      <c r="I93">
        <v>1.1717112590748099E-4</v>
      </c>
      <c r="J93">
        <v>0.87355906381500004</v>
      </c>
      <c r="K93">
        <v>-55.316838611913298</v>
      </c>
      <c r="L93">
        <v>0</v>
      </c>
    </row>
    <row r="94" spans="1:12" x14ac:dyDescent="0.25">
      <c r="A94">
        <v>2013</v>
      </c>
      <c r="B94">
        <v>223</v>
      </c>
      <c r="C94">
        <v>0.34912011940590698</v>
      </c>
      <c r="D94">
        <v>-0.88157188835001499</v>
      </c>
      <c r="E94">
        <v>-0.53245176894410795</v>
      </c>
      <c r="F94">
        <v>0.50690791210527797</v>
      </c>
      <c r="G94">
        <v>4.2813710099530201E-2</v>
      </c>
      <c r="H94" s="1">
        <v>1.2371219543592599E-5</v>
      </c>
      <c r="I94">
        <v>1.01874452492377E-4</v>
      </c>
      <c r="J94">
        <v>0.50515580783474101</v>
      </c>
      <c r="K94">
        <v>-221.47027078776699</v>
      </c>
      <c r="L94">
        <v>0</v>
      </c>
    </row>
    <row r="95" spans="1:12" x14ac:dyDescent="0.25">
      <c r="A95">
        <v>2013</v>
      </c>
      <c r="B95">
        <v>224</v>
      </c>
      <c r="C95">
        <v>6.9212062091855195E-2</v>
      </c>
      <c r="D95">
        <v>-0.51441884481356204</v>
      </c>
      <c r="E95">
        <v>-0.445206782721707</v>
      </c>
      <c r="F95">
        <v>0.75842187733676103</v>
      </c>
      <c r="G95">
        <v>0.36937642050067998</v>
      </c>
      <c r="H95" s="1">
        <v>1.3982706806117801E-5</v>
      </c>
      <c r="I95">
        <v>8.7345134337698095E-4</v>
      </c>
      <c r="J95">
        <v>0.57522713661458202</v>
      </c>
      <c r="K95">
        <v>-117.69240094102901</v>
      </c>
      <c r="L95">
        <v>0</v>
      </c>
    </row>
    <row r="96" spans="1:12" x14ac:dyDescent="0.25">
      <c r="A96">
        <v>2013</v>
      </c>
      <c r="B96">
        <v>225</v>
      </c>
      <c r="C96" s="1">
        <v>9.1877443152533103E-6</v>
      </c>
      <c r="D96">
        <v>-0.61036452761257898</v>
      </c>
      <c r="E96">
        <v>-0.61035533986826396</v>
      </c>
      <c r="F96">
        <v>2.1470250130262301</v>
      </c>
      <c r="G96">
        <v>2.7826539311484402E-2</v>
      </c>
      <c r="H96" s="1">
        <v>8.4130513747605705E-5</v>
      </c>
      <c r="I96" s="1">
        <v>6.6544295037000993E-5</v>
      </c>
      <c r="J96">
        <v>1.3677550829737699</v>
      </c>
      <c r="K96">
        <v>-15.240033956420399</v>
      </c>
      <c r="L96">
        <v>1</v>
      </c>
    </row>
    <row r="97" spans="1:12" x14ac:dyDescent="0.25">
      <c r="A97">
        <v>2013</v>
      </c>
      <c r="B97">
        <v>226</v>
      </c>
      <c r="C97">
        <v>5.48001643994057E-3</v>
      </c>
      <c r="D97">
        <v>-0.16326994426445099</v>
      </c>
      <c r="E97">
        <v>-0.15778992782451101</v>
      </c>
      <c r="F97">
        <v>1.2559719208137701</v>
      </c>
      <c r="G97">
        <v>8.9481343094407403E-2</v>
      </c>
      <c r="H97" s="1">
        <v>3.0432043433344899E-5</v>
      </c>
      <c r="I97">
        <v>2.13463956234686E-4</v>
      </c>
      <c r="J97">
        <v>0.82172744346124305</v>
      </c>
      <c r="K97">
        <v>-43.1179338938569</v>
      </c>
      <c r="L97">
        <v>0</v>
      </c>
    </row>
    <row r="98" spans="1:12" x14ac:dyDescent="0.25">
      <c r="A98">
        <v>2013</v>
      </c>
      <c r="B98">
        <v>227</v>
      </c>
      <c r="C98">
        <v>1.70536116931123E-2</v>
      </c>
      <c r="D98">
        <v>-0.70190075691836895</v>
      </c>
      <c r="E98">
        <v>-0.68484714522525703</v>
      </c>
      <c r="F98">
        <v>1.04439749983402</v>
      </c>
      <c r="G98">
        <v>5.2123372827877497E-2</v>
      </c>
      <c r="H98" s="1">
        <v>1.8886770157168401E-5</v>
      </c>
      <c r="I98">
        <v>1.25075248005202E-4</v>
      </c>
      <c r="J98">
        <v>0.89807621624544698</v>
      </c>
      <c r="K98">
        <v>-124.22577799075199</v>
      </c>
      <c r="L98">
        <v>1</v>
      </c>
    </row>
    <row r="99" spans="1:12" x14ac:dyDescent="0.25">
      <c r="A99">
        <v>2013</v>
      </c>
      <c r="B99">
        <v>228</v>
      </c>
      <c r="C99">
        <v>1.90675921797424E-4</v>
      </c>
      <c r="D99">
        <v>-0.27067193081546498</v>
      </c>
      <c r="E99">
        <v>-0.27048125489366798</v>
      </c>
      <c r="F99">
        <v>0.72010388404126002</v>
      </c>
      <c r="G99">
        <v>2.0557912841439301E-2</v>
      </c>
      <c r="H99" s="1">
        <v>1.56133521745126E-5</v>
      </c>
      <c r="I99" s="1">
        <v>4.9573690093391497E-5</v>
      </c>
      <c r="J99">
        <v>0.50057174530631299</v>
      </c>
      <c r="K99">
        <v>-159.616314378651</v>
      </c>
      <c r="L99">
        <v>0</v>
      </c>
    </row>
    <row r="100" spans="1:12" x14ac:dyDescent="0.25">
      <c r="A100">
        <v>2013</v>
      </c>
      <c r="B100">
        <v>229</v>
      </c>
      <c r="C100">
        <v>0.510060789209416</v>
      </c>
      <c r="D100">
        <v>-0.96942526774370996</v>
      </c>
      <c r="E100">
        <v>-0.45936447853429402</v>
      </c>
      <c r="F100">
        <v>0.83847335113217203</v>
      </c>
      <c r="G100">
        <v>4.8424689695620998E-2</v>
      </c>
      <c r="H100" s="1">
        <v>2.5959885525605802E-5</v>
      </c>
      <c r="I100">
        <v>1.16654640333005E-4</v>
      </c>
      <c r="J100">
        <v>0.896216680608103</v>
      </c>
      <c r="K100">
        <v>-125.188760918933</v>
      </c>
      <c r="L100">
        <v>0</v>
      </c>
    </row>
    <row r="101" spans="1:12" x14ac:dyDescent="0.25">
      <c r="A101">
        <v>2013</v>
      </c>
      <c r="B101">
        <v>230</v>
      </c>
      <c r="C101" s="1">
        <v>8.0393024168508206E-5</v>
      </c>
      <c r="D101">
        <v>-0.97116559341464603</v>
      </c>
      <c r="E101">
        <v>-0.97108520039047697</v>
      </c>
      <c r="F101">
        <v>2.6727259939919201</v>
      </c>
      <c r="G101">
        <v>0.141638854200727</v>
      </c>
      <c r="H101" s="1">
        <v>6.6152392174949199E-5</v>
      </c>
      <c r="I101">
        <v>3.3988672411315802E-4</v>
      </c>
      <c r="J101">
        <v>1.3967810136245999</v>
      </c>
      <c r="K101">
        <v>-22.738246588591</v>
      </c>
      <c r="L101">
        <v>0</v>
      </c>
    </row>
    <row r="102" spans="1:12" x14ac:dyDescent="0.25">
      <c r="A102">
        <v>2013</v>
      </c>
      <c r="B102">
        <v>231</v>
      </c>
      <c r="C102">
        <v>0.66699741480564201</v>
      </c>
      <c r="D102">
        <v>-1.0705415958970701</v>
      </c>
      <c r="E102">
        <v>-0.40354418109142498</v>
      </c>
      <c r="F102">
        <v>0.80068094556598801</v>
      </c>
      <c r="G102">
        <v>0.143415788266155</v>
      </c>
      <c r="H102" s="1">
        <v>1.69836448839606E-5</v>
      </c>
      <c r="I102">
        <v>3.4211298172794698E-4</v>
      </c>
      <c r="J102">
        <v>0.63797279602274604</v>
      </c>
      <c r="K102">
        <v>-51.015357272223604</v>
      </c>
      <c r="L102">
        <v>0</v>
      </c>
    </row>
    <row r="103" spans="1:12" x14ac:dyDescent="0.25">
      <c r="A103">
        <v>2013</v>
      </c>
      <c r="B103">
        <v>232</v>
      </c>
      <c r="C103">
        <v>7.0953764533256197E-3</v>
      </c>
      <c r="D103">
        <v>-0.443294625677016</v>
      </c>
      <c r="E103">
        <v>-0.43619924922369002</v>
      </c>
      <c r="F103">
        <v>0.64785576285352497</v>
      </c>
      <c r="G103">
        <v>8.9095999986542704E-2</v>
      </c>
      <c r="H103" s="1">
        <v>1.35661750675065E-5</v>
      </c>
      <c r="I103">
        <v>2.13351974985268E-4</v>
      </c>
      <c r="J103">
        <v>0.47274052628804802</v>
      </c>
      <c r="K103">
        <v>-122.651840605421</v>
      </c>
      <c r="L103">
        <v>0</v>
      </c>
    </row>
    <row r="104" spans="1:12" x14ac:dyDescent="0.25">
      <c r="A104">
        <v>2013</v>
      </c>
      <c r="B104">
        <v>233</v>
      </c>
      <c r="C104">
        <v>2.14960583721833E-2</v>
      </c>
      <c r="D104">
        <v>-0.172842908640434</v>
      </c>
      <c r="E104">
        <v>-0.15134685026825001</v>
      </c>
      <c r="F104">
        <v>1.32396433620214</v>
      </c>
      <c r="G104">
        <v>5.7087827376079502E-2</v>
      </c>
      <c r="H104" s="1">
        <v>3.0663754678771997E-5</v>
      </c>
      <c r="I104">
        <v>1.37754372992461E-4</v>
      </c>
      <c r="J104">
        <v>0.86435455952551499</v>
      </c>
      <c r="K104">
        <v>-77.786012345577205</v>
      </c>
      <c r="L104">
        <v>0</v>
      </c>
    </row>
    <row r="105" spans="1:12" x14ac:dyDescent="0.25">
      <c r="A105">
        <v>2013</v>
      </c>
      <c r="B105">
        <v>234</v>
      </c>
      <c r="C105">
        <v>0.50150762681366001</v>
      </c>
      <c r="D105">
        <v>-1.1346225676550401</v>
      </c>
      <c r="E105">
        <v>-0.63311494084137798</v>
      </c>
      <c r="F105">
        <v>1.20336093163699</v>
      </c>
      <c r="G105">
        <v>1.8635101554018801E-2</v>
      </c>
      <c r="H105" s="1">
        <v>2.3379558030349001E-5</v>
      </c>
      <c r="I105" s="1">
        <v>4.58771270325153E-5</v>
      </c>
      <c r="J105">
        <v>1.01129511317425</v>
      </c>
      <c r="K105">
        <v>-152.52141492979601</v>
      </c>
      <c r="L105">
        <v>0</v>
      </c>
    </row>
    <row r="106" spans="1:12" x14ac:dyDescent="0.25">
      <c r="A106">
        <v>2013</v>
      </c>
      <c r="B106">
        <v>235</v>
      </c>
      <c r="C106">
        <v>1.9417981634073701E-2</v>
      </c>
      <c r="D106">
        <v>-0.51665089454392399</v>
      </c>
      <c r="E106">
        <v>-0.49723291290985</v>
      </c>
      <c r="F106">
        <v>0.80262391285518297</v>
      </c>
      <c r="G106">
        <v>2.2374454394992201E-2</v>
      </c>
      <c r="H106" s="1">
        <v>1.5993071035159299E-5</v>
      </c>
      <c r="I106" s="1">
        <v>5.5530970636325897E-5</v>
      </c>
      <c r="J106">
        <v>0.67001797648689498</v>
      </c>
      <c r="K106">
        <v>-159.59685790142299</v>
      </c>
      <c r="L106">
        <v>1</v>
      </c>
    </row>
    <row r="107" spans="1:12" x14ac:dyDescent="0.25">
      <c r="A107">
        <v>2013</v>
      </c>
      <c r="B107">
        <v>236</v>
      </c>
      <c r="C107" s="1">
        <v>4.8900258692440898E-5</v>
      </c>
      <c r="D107">
        <v>-0.37373722022908801</v>
      </c>
      <c r="E107">
        <v>-0.37368831997039598</v>
      </c>
      <c r="F107">
        <v>0.41795328848329599</v>
      </c>
      <c r="G107">
        <v>6.8434837094002596E-2</v>
      </c>
      <c r="H107" s="1">
        <v>8.5342003624029605E-6</v>
      </c>
      <c r="I107">
        <v>1.7090535205111101E-4</v>
      </c>
      <c r="J107">
        <v>0.51755136712493699</v>
      </c>
      <c r="K107">
        <v>-204.23676069100301</v>
      </c>
      <c r="L107">
        <v>0</v>
      </c>
    </row>
    <row r="108" spans="1:12" x14ac:dyDescent="0.25">
      <c r="A108">
        <v>2013</v>
      </c>
      <c r="B108">
        <v>237</v>
      </c>
      <c r="C108">
        <v>1.21881099282221E-4</v>
      </c>
      <c r="D108">
        <v>-0.17686541470703199</v>
      </c>
      <c r="E108">
        <v>-0.17674353360775</v>
      </c>
      <c r="F108">
        <v>0.45904366919373402</v>
      </c>
      <c r="G108">
        <v>0.13331195028289899</v>
      </c>
      <c r="H108" s="1">
        <v>9.6221510021226206E-6</v>
      </c>
      <c r="I108">
        <v>3.31162816501742E-4</v>
      </c>
      <c r="J108">
        <v>0.27125193999487701</v>
      </c>
      <c r="K108">
        <v>-119.733457490557</v>
      </c>
      <c r="L108">
        <v>0</v>
      </c>
    </row>
    <row r="109" spans="1:12" x14ac:dyDescent="0.25">
      <c r="A109">
        <v>2013</v>
      </c>
      <c r="B109">
        <v>238</v>
      </c>
      <c r="C109">
        <v>0.386999507007804</v>
      </c>
      <c r="D109">
        <v>-0.826961735360357</v>
      </c>
      <c r="E109">
        <v>-0.439962228352552</v>
      </c>
      <c r="F109">
        <v>0.521138930338505</v>
      </c>
      <c r="G109">
        <v>3.8047042456839597E-2</v>
      </c>
      <c r="H109" s="1">
        <v>1.28416556855695E-5</v>
      </c>
      <c r="I109" s="1">
        <v>9.3842035573256201E-5</v>
      </c>
      <c r="J109">
        <v>0.477133137653873</v>
      </c>
      <c r="K109">
        <v>-133.06612719607301</v>
      </c>
      <c r="L109">
        <v>0</v>
      </c>
    </row>
    <row r="110" spans="1:12" x14ac:dyDescent="0.25">
      <c r="A110">
        <v>2013</v>
      </c>
      <c r="B110">
        <v>239</v>
      </c>
      <c r="C110">
        <v>0.84488798670846799</v>
      </c>
      <c r="D110">
        <v>-0.91986067124968096</v>
      </c>
      <c r="E110">
        <v>-7.49726845412126E-2</v>
      </c>
      <c r="F110">
        <v>0.65597535645507599</v>
      </c>
      <c r="G110">
        <v>0.37730901226133301</v>
      </c>
      <c r="H110" s="1">
        <v>1.4649201671257E-5</v>
      </c>
      <c r="I110">
        <v>9.3188808079250503E-4</v>
      </c>
      <c r="J110">
        <v>0.38139557861026402</v>
      </c>
      <c r="K110">
        <v>-87.923659083142496</v>
      </c>
      <c r="L110">
        <v>0</v>
      </c>
    </row>
    <row r="111" spans="1:12" x14ac:dyDescent="0.25">
      <c r="A111">
        <v>2013</v>
      </c>
      <c r="B111">
        <v>240</v>
      </c>
      <c r="C111">
        <v>3.9899187647408404E-3</v>
      </c>
      <c r="D111">
        <v>-9.0004760201519707E-3</v>
      </c>
      <c r="E111">
        <v>-5.0105572554111303E-3</v>
      </c>
      <c r="F111">
        <v>1.9748638017362501</v>
      </c>
      <c r="G111">
        <v>4.4792947307245902E-3</v>
      </c>
      <c r="H111" s="1">
        <v>6.0040416880584897E-5</v>
      </c>
      <c r="I111" s="1">
        <v>1.1155199533792899E-5</v>
      </c>
      <c r="J111">
        <v>1.3034924751227499</v>
      </c>
      <c r="K111">
        <v>-25.688406560357201</v>
      </c>
      <c r="L111">
        <v>0</v>
      </c>
    </row>
    <row r="112" spans="1:12" x14ac:dyDescent="0.25">
      <c r="A112">
        <v>2013</v>
      </c>
      <c r="B112">
        <v>241</v>
      </c>
      <c r="C112">
        <v>3.8846057201541502E-2</v>
      </c>
      <c r="D112">
        <v>-0.62846556639811102</v>
      </c>
      <c r="E112">
        <v>-0.58961950919657002</v>
      </c>
      <c r="F112">
        <v>0.73756540682540295</v>
      </c>
      <c r="G112">
        <v>4.1672671438227699E-2</v>
      </c>
      <c r="H112" s="1">
        <v>2.2402778414517099E-5</v>
      </c>
      <c r="I112">
        <v>1.0644756708405E-4</v>
      </c>
      <c r="J112">
        <v>0.77848754595097402</v>
      </c>
      <c r="K112">
        <v>-127.38132745323099</v>
      </c>
      <c r="L112">
        <v>1</v>
      </c>
    </row>
    <row r="113" spans="1:12" x14ac:dyDescent="0.25">
      <c r="A113">
        <v>2013</v>
      </c>
      <c r="B113">
        <v>242</v>
      </c>
      <c r="C113">
        <v>0.22339180740543399</v>
      </c>
      <c r="D113">
        <v>-0.94695201248691396</v>
      </c>
      <c r="E113">
        <v>-0.72356020508148</v>
      </c>
      <c r="F113">
        <v>0.83107303570593705</v>
      </c>
      <c r="G113">
        <v>4.8600311849579898E-3</v>
      </c>
      <c r="H113" s="1">
        <v>1.87544196108842E-5</v>
      </c>
      <c r="I113" s="1">
        <v>1.25135671685255E-5</v>
      </c>
      <c r="J113">
        <v>0.73424285648731302</v>
      </c>
      <c r="K113">
        <v>-99.029402660186605</v>
      </c>
      <c r="L113">
        <v>1</v>
      </c>
    </row>
    <row r="114" spans="1:12" x14ac:dyDescent="0.25">
      <c r="A114">
        <v>2013</v>
      </c>
      <c r="B114">
        <v>243</v>
      </c>
      <c r="C114" s="1">
        <v>1.38661361733018E-5</v>
      </c>
      <c r="D114">
        <v>-0.90065127044065196</v>
      </c>
      <c r="E114">
        <v>-0.90063740430447803</v>
      </c>
      <c r="F114">
        <v>0.71438091008164095</v>
      </c>
      <c r="G114">
        <v>1.6473480448179101E-3</v>
      </c>
      <c r="H114" s="1">
        <v>2.8135168604095299E-5</v>
      </c>
      <c r="I114" s="1">
        <v>4.2794618908868603E-6</v>
      </c>
      <c r="J114">
        <v>0.82382047678317905</v>
      </c>
      <c r="K114">
        <v>-96.579822036624407</v>
      </c>
      <c r="L114">
        <v>1</v>
      </c>
    </row>
    <row r="115" spans="1:12" x14ac:dyDescent="0.25">
      <c r="A115">
        <v>2013</v>
      </c>
      <c r="B115">
        <v>244</v>
      </c>
      <c r="C115">
        <v>6.3639317492337503E-3</v>
      </c>
      <c r="D115">
        <v>-0.39658153494168202</v>
      </c>
      <c r="E115">
        <v>-0.39021760319244803</v>
      </c>
      <c r="F115">
        <v>0.669141605650312</v>
      </c>
      <c r="G115">
        <v>1.26311646009653E-3</v>
      </c>
      <c r="H115" s="1">
        <v>6.7432248576494296E-5</v>
      </c>
      <c r="I115" s="1">
        <v>3.3116209788448699E-6</v>
      </c>
      <c r="J115">
        <v>0.79211525273858496</v>
      </c>
      <c r="K115">
        <v>-155.85289977048399</v>
      </c>
      <c r="L115">
        <v>0</v>
      </c>
    </row>
    <row r="116" spans="1:12" x14ac:dyDescent="0.25">
      <c r="A116">
        <v>2013</v>
      </c>
      <c r="B116">
        <v>245</v>
      </c>
      <c r="C116">
        <v>0.118587423328908</v>
      </c>
      <c r="D116">
        <v>-0.76505743619591005</v>
      </c>
      <c r="E116">
        <v>-0.64647001286700201</v>
      </c>
      <c r="F116">
        <v>0.546074083355783</v>
      </c>
      <c r="G116">
        <v>3.7081827328851999E-2</v>
      </c>
      <c r="H116" s="1">
        <v>1.84021046777898E-5</v>
      </c>
      <c r="I116" s="1">
        <v>9.6151082090639104E-5</v>
      </c>
      <c r="J116">
        <v>0.77561488160898795</v>
      </c>
      <c r="K116">
        <v>-185.54447988349699</v>
      </c>
      <c r="L116">
        <v>1</v>
      </c>
    </row>
    <row r="117" spans="1:12" x14ac:dyDescent="0.25">
      <c r="A117">
        <v>2013</v>
      </c>
      <c r="B117">
        <v>246</v>
      </c>
      <c r="C117">
        <v>0.17506674338940101</v>
      </c>
      <c r="D117">
        <v>-0.95110305356020097</v>
      </c>
      <c r="E117">
        <v>-0.77603631017079999</v>
      </c>
      <c r="F117">
        <v>0.67266255595451996</v>
      </c>
      <c r="G117">
        <v>2.00606545456098E-3</v>
      </c>
      <c r="H117" s="1">
        <v>2.2039446875925499E-5</v>
      </c>
      <c r="I117" s="1">
        <v>5.1999287910913101E-6</v>
      </c>
      <c r="J117">
        <v>0.73251131843494399</v>
      </c>
      <c r="K117">
        <v>-203.900053659295</v>
      </c>
      <c r="L117">
        <v>0</v>
      </c>
    </row>
    <row r="118" spans="1:12" x14ac:dyDescent="0.25">
      <c r="A118">
        <v>2013</v>
      </c>
      <c r="B118">
        <v>247</v>
      </c>
      <c r="C118">
        <v>8.6974901603837002E-2</v>
      </c>
      <c r="D118">
        <v>-0.36165000830398403</v>
      </c>
      <c r="E118">
        <v>-0.274675106700147</v>
      </c>
      <c r="F118">
        <v>0.891903414628342</v>
      </c>
      <c r="G118">
        <v>8.2595339180232097E-2</v>
      </c>
      <c r="H118" s="1">
        <v>2.45233834604139E-5</v>
      </c>
      <c r="I118">
        <v>2.1391135138168301E-4</v>
      </c>
      <c r="J118">
        <v>0.62028468024864503</v>
      </c>
      <c r="K118">
        <v>-74.947655394379197</v>
      </c>
      <c r="L118">
        <v>0</v>
      </c>
    </row>
    <row r="119" spans="1:12" x14ac:dyDescent="0.25">
      <c r="A119">
        <v>2013</v>
      </c>
      <c r="B119">
        <v>248</v>
      </c>
      <c r="C119">
        <v>0.129351887640583</v>
      </c>
      <c r="D119">
        <v>-0.39285755225093599</v>
      </c>
      <c r="E119">
        <v>-0.26350566461035202</v>
      </c>
      <c r="F119">
        <v>0.63906939980567601</v>
      </c>
      <c r="G119">
        <v>1.62120392874315E-2</v>
      </c>
      <c r="H119" s="1">
        <v>2.06713647071277E-5</v>
      </c>
      <c r="I119" s="1">
        <v>4.1716049671064203E-5</v>
      </c>
      <c r="J119">
        <v>0.61541039373305995</v>
      </c>
      <c r="K119">
        <v>-65.161460456483596</v>
      </c>
      <c r="L119">
        <v>0</v>
      </c>
    </row>
    <row r="120" spans="1:12" x14ac:dyDescent="0.25">
      <c r="A120">
        <v>2013</v>
      </c>
      <c r="B120">
        <v>249</v>
      </c>
      <c r="C120">
        <v>0.41843980839864098</v>
      </c>
      <c r="D120">
        <v>-1.0927396094913799</v>
      </c>
      <c r="E120">
        <v>-0.67429980109273802</v>
      </c>
      <c r="F120">
        <v>1.0354044465393999</v>
      </c>
      <c r="G120">
        <v>1.9154576447008801E-2</v>
      </c>
      <c r="H120" s="1">
        <v>3.5117639569527502E-5</v>
      </c>
      <c r="I120" s="1">
        <v>4.8658818058560902E-5</v>
      </c>
      <c r="J120">
        <v>0.93931413566544497</v>
      </c>
      <c r="K120">
        <v>-82.667490137228697</v>
      </c>
      <c r="L120">
        <v>0</v>
      </c>
    </row>
    <row r="121" spans="1:12" x14ac:dyDescent="0.25">
      <c r="A121">
        <v>2013</v>
      </c>
      <c r="B121">
        <v>250</v>
      </c>
      <c r="C121">
        <v>2.6338134245186301E-2</v>
      </c>
      <c r="D121">
        <v>-0.56068489560801205</v>
      </c>
      <c r="E121">
        <v>-0.534346761362825</v>
      </c>
      <c r="F121">
        <v>0.72424638351528403</v>
      </c>
      <c r="G121">
        <v>0.39093612462480098</v>
      </c>
      <c r="H121" s="1">
        <v>2.4910320113065501E-5</v>
      </c>
      <c r="I121">
        <v>9.8649455094223506E-4</v>
      </c>
      <c r="J121">
        <v>0.41408827322494701</v>
      </c>
      <c r="K121">
        <v>-86.531635040791997</v>
      </c>
      <c r="L121">
        <v>1</v>
      </c>
    </row>
    <row r="122" spans="1:12" x14ac:dyDescent="0.25">
      <c r="A122">
        <v>2013</v>
      </c>
      <c r="B122">
        <v>251</v>
      </c>
      <c r="C122">
        <v>0.13078664668798001</v>
      </c>
      <c r="D122">
        <v>-0.420748750147384</v>
      </c>
      <c r="E122">
        <v>-0.28996210345940299</v>
      </c>
      <c r="F122">
        <v>0.49376361871500701</v>
      </c>
      <c r="G122">
        <v>0.65221805345338602</v>
      </c>
      <c r="H122" s="1">
        <v>1.6250365703560701E-5</v>
      </c>
      <c r="I122">
        <v>1.6326020786854301E-3</v>
      </c>
      <c r="J122">
        <v>0.30019560278206298</v>
      </c>
      <c r="K122">
        <v>-91.316259067780805</v>
      </c>
      <c r="L122">
        <v>0</v>
      </c>
    </row>
    <row r="123" spans="1:12" x14ac:dyDescent="0.25">
      <c r="A123">
        <v>2013</v>
      </c>
      <c r="B123">
        <v>252</v>
      </c>
      <c r="C123">
        <v>0.66587796519849796</v>
      </c>
      <c r="D123">
        <v>-1.1530275370784999</v>
      </c>
      <c r="E123">
        <v>-0.48714957188000202</v>
      </c>
      <c r="F123">
        <v>0.58515464131415196</v>
      </c>
      <c r="G123">
        <v>6.0156391924236899E-2</v>
      </c>
      <c r="H123" s="1">
        <v>2.1329731978511598E-5</v>
      </c>
      <c r="I123">
        <v>1.4895420949909599E-4</v>
      </c>
      <c r="J123">
        <v>0.42812824176931202</v>
      </c>
      <c r="K123">
        <v>-103.97236015442201</v>
      </c>
      <c r="L123">
        <v>0</v>
      </c>
    </row>
    <row r="124" spans="1:12" x14ac:dyDescent="0.25">
      <c r="A124">
        <v>2013</v>
      </c>
      <c r="B124">
        <v>253</v>
      </c>
      <c r="C124">
        <v>0.47479921920463902</v>
      </c>
      <c r="D124">
        <v>-1.1474529296592999</v>
      </c>
      <c r="E124">
        <v>-0.67265371045466604</v>
      </c>
      <c r="F124">
        <v>0.77255080444940605</v>
      </c>
      <c r="G124">
        <v>1.3901416074057001E-3</v>
      </c>
      <c r="H124" s="1">
        <v>6.7242415767497204E-5</v>
      </c>
      <c r="I124" s="1">
        <v>3.50788553052958E-6</v>
      </c>
      <c r="J124">
        <v>0.77031742066577202</v>
      </c>
      <c r="K124">
        <v>-150.69026588310501</v>
      </c>
      <c r="L124">
        <v>0</v>
      </c>
    </row>
    <row r="125" spans="1:12" x14ac:dyDescent="0.25">
      <c r="A125">
        <v>2013</v>
      </c>
      <c r="B125">
        <v>254</v>
      </c>
      <c r="C125">
        <v>2.5409031980546602E-4</v>
      </c>
      <c r="D125">
        <v>-0.36486541517003601</v>
      </c>
      <c r="E125">
        <v>-0.36461132485023001</v>
      </c>
      <c r="F125">
        <v>1.30766049679314</v>
      </c>
      <c r="G125">
        <v>2.0994701385122001E-2</v>
      </c>
      <c r="H125" s="1">
        <v>6.3097717755758402E-5</v>
      </c>
      <c r="I125" s="1">
        <v>5.3306063355079301E-5</v>
      </c>
      <c r="J125">
        <v>0.93694098358647104</v>
      </c>
      <c r="K125">
        <v>-27.508060634879701</v>
      </c>
      <c r="L125">
        <v>0</v>
      </c>
    </row>
    <row r="126" spans="1:12" x14ac:dyDescent="0.25">
      <c r="A126">
        <v>2013</v>
      </c>
      <c r="B126">
        <v>255</v>
      </c>
      <c r="C126">
        <v>4.6200792330796797E-3</v>
      </c>
      <c r="D126">
        <v>-5.50649293498173E-3</v>
      </c>
      <c r="E126">
        <v>-8.8641370190204404E-4</v>
      </c>
      <c r="F126">
        <v>0.76125672346600504</v>
      </c>
      <c r="G126">
        <v>6.1927999210173099E-2</v>
      </c>
      <c r="H126" s="1">
        <v>2.84186694157156E-5</v>
      </c>
      <c r="I126">
        <v>1.5993596940865599E-4</v>
      </c>
      <c r="J126">
        <v>0.81370299847457805</v>
      </c>
      <c r="K126">
        <v>-73.869272452093298</v>
      </c>
      <c r="L126">
        <v>0</v>
      </c>
    </row>
    <row r="127" spans="1:12" x14ac:dyDescent="0.25">
      <c r="A127">
        <v>2013</v>
      </c>
      <c r="B127">
        <v>256</v>
      </c>
      <c r="C127" s="1">
        <v>2.2211025509378299E-5</v>
      </c>
      <c r="D127">
        <v>-0.34126133102942902</v>
      </c>
      <c r="E127">
        <v>-0.34123912000391898</v>
      </c>
      <c r="F127">
        <v>2.0285541351437599</v>
      </c>
      <c r="G127">
        <v>3.9200395253841398E-2</v>
      </c>
      <c r="H127">
        <v>1.27854536187116E-4</v>
      </c>
      <c r="I127">
        <v>1.02580783822255E-4</v>
      </c>
      <c r="J127">
        <v>1.04409291107375</v>
      </c>
      <c r="K127">
        <v>35.149294639547598</v>
      </c>
      <c r="L127">
        <v>0</v>
      </c>
    </row>
    <row r="128" spans="1:12" x14ac:dyDescent="0.25">
      <c r="A128">
        <v>2013</v>
      </c>
      <c r="B128">
        <v>257</v>
      </c>
      <c r="C128" s="1">
        <v>1.6964339913271601E-12</v>
      </c>
      <c r="D128">
        <v>-0.54936862699931499</v>
      </c>
      <c r="E128">
        <v>-0.54936862699761801</v>
      </c>
      <c r="F128">
        <v>0.96089735674705801</v>
      </c>
      <c r="G128">
        <v>4.8152172706008899E-3</v>
      </c>
      <c r="H128" s="1">
        <v>5.4903584110030803E-5</v>
      </c>
      <c r="I128" s="1">
        <v>1.2678317845735E-5</v>
      </c>
      <c r="J128">
        <v>0.87177305511402303</v>
      </c>
      <c r="K128">
        <v>-125.93060899627901</v>
      </c>
      <c r="L128">
        <v>0</v>
      </c>
    </row>
    <row r="129" spans="1:12" x14ac:dyDescent="0.25">
      <c r="A129">
        <v>2013</v>
      </c>
      <c r="B129">
        <v>258</v>
      </c>
      <c r="C129">
        <v>2.42420631338305E-2</v>
      </c>
      <c r="D129">
        <v>-1.29662219219978</v>
      </c>
      <c r="E129">
        <v>-1.27238012906595</v>
      </c>
      <c r="F129">
        <v>2.05858600823789</v>
      </c>
      <c r="G129">
        <v>3.0548324824733498E-2</v>
      </c>
      <c r="H129">
        <v>1.2921673252173601E-4</v>
      </c>
      <c r="I129" s="1">
        <v>8.1165320123649905E-5</v>
      </c>
      <c r="J129">
        <v>1.0152693752966599</v>
      </c>
      <c r="K129">
        <v>-30.949278050615099</v>
      </c>
      <c r="L129">
        <v>1</v>
      </c>
    </row>
    <row r="130" spans="1:12" x14ac:dyDescent="0.25">
      <c r="A130">
        <v>2013</v>
      </c>
      <c r="B130">
        <v>259</v>
      </c>
      <c r="C130">
        <v>0.33157047178431498</v>
      </c>
      <c r="D130">
        <v>-1.4435976192316</v>
      </c>
      <c r="E130">
        <v>-1.11202714744729</v>
      </c>
      <c r="F130">
        <v>0.64079635321072104</v>
      </c>
      <c r="G130">
        <v>5.8309338382719195E-4</v>
      </c>
      <c r="H130" s="1">
        <v>5.59127164381723E-5</v>
      </c>
      <c r="I130" s="1">
        <v>1.57038823137807E-6</v>
      </c>
      <c r="J130">
        <v>0.77889092621038403</v>
      </c>
      <c r="K130">
        <v>-231.68823304769299</v>
      </c>
      <c r="L130">
        <v>0</v>
      </c>
    </row>
    <row r="131" spans="1:12" x14ac:dyDescent="0.25">
      <c r="A131">
        <v>2013</v>
      </c>
      <c r="B131">
        <v>260</v>
      </c>
      <c r="C131">
        <v>0.12645627369163201</v>
      </c>
      <c r="D131">
        <v>-1.0716710844292201</v>
      </c>
      <c r="E131">
        <v>-0.94521481073758695</v>
      </c>
      <c r="F131">
        <v>0.822533045939704</v>
      </c>
      <c r="G131">
        <v>5.1155589331946497E-4</v>
      </c>
      <c r="H131">
        <v>2.3055961834771399E-4</v>
      </c>
      <c r="I131" s="1">
        <v>1.3970133190055901E-6</v>
      </c>
      <c r="J131">
        <v>0.65045672252796305</v>
      </c>
      <c r="K131">
        <v>-224.58231745681101</v>
      </c>
      <c r="L131">
        <v>1</v>
      </c>
    </row>
    <row r="132" spans="1:12" x14ac:dyDescent="0.25">
      <c r="A132">
        <v>2013</v>
      </c>
      <c r="B132">
        <v>261</v>
      </c>
      <c r="C132">
        <v>5.7388032156571204E-3</v>
      </c>
      <c r="D132">
        <v>-0.65359297423152396</v>
      </c>
      <c r="E132">
        <v>-0.64785417101586695</v>
      </c>
      <c r="F132">
        <v>0.63994238705073603</v>
      </c>
      <c r="G132">
        <v>3.2620272240131497E-4</v>
      </c>
      <c r="H132" s="1">
        <v>6.0924438997315897E-5</v>
      </c>
      <c r="I132" s="1">
        <v>8.9403474127227499E-7</v>
      </c>
      <c r="J132">
        <v>0.65365646404306199</v>
      </c>
      <c r="K132">
        <v>-220.706625259416</v>
      </c>
      <c r="L132">
        <v>1</v>
      </c>
    </row>
    <row r="133" spans="1:12" x14ac:dyDescent="0.25">
      <c r="A133">
        <v>2013</v>
      </c>
      <c r="B133">
        <v>262</v>
      </c>
      <c r="C133" s="1">
        <v>3.0889992605479001E-6</v>
      </c>
      <c r="D133">
        <v>-0.60154867469353601</v>
      </c>
      <c r="E133">
        <v>-0.60154558569427496</v>
      </c>
      <c r="F133">
        <v>0.44502666896853998</v>
      </c>
      <c r="G133" s="1">
        <v>1.38782720769361E-5</v>
      </c>
      <c r="H133">
        <v>1.85761375206534E-4</v>
      </c>
      <c r="I133" s="1">
        <v>3.8097055034101501E-8</v>
      </c>
      <c r="J133">
        <v>0.62807574077165296</v>
      </c>
      <c r="K133">
        <v>-225.944399304277</v>
      </c>
      <c r="L133">
        <v>1</v>
      </c>
    </row>
    <row r="134" spans="1:12" x14ac:dyDescent="0.25">
      <c r="A134">
        <v>2013</v>
      </c>
      <c r="B134">
        <v>263</v>
      </c>
      <c r="C134">
        <v>1.54321835170851E-4</v>
      </c>
      <c r="D134">
        <v>-0.30181514728783798</v>
      </c>
      <c r="E134">
        <v>-0.30166082545266698</v>
      </c>
      <c r="F134">
        <v>0.39829497339204001</v>
      </c>
      <c r="G134" s="1">
        <v>2.7355042704567501E-5</v>
      </c>
      <c r="H134">
        <v>1.4845365533158701E-4</v>
      </c>
      <c r="I134" s="1">
        <v>7.5191562816774299E-8</v>
      </c>
      <c r="J134">
        <v>0.53483207215484496</v>
      </c>
      <c r="K134">
        <v>-126.370374933636</v>
      </c>
      <c r="L134">
        <v>1</v>
      </c>
    </row>
    <row r="135" spans="1:12" x14ac:dyDescent="0.25">
      <c r="A135">
        <v>2013</v>
      </c>
      <c r="B135">
        <v>264</v>
      </c>
      <c r="C135">
        <v>5.2956851242393202E-2</v>
      </c>
      <c r="D135">
        <v>-0.70631571679223104</v>
      </c>
      <c r="E135">
        <v>-0.65335886554983802</v>
      </c>
      <c r="F135">
        <v>0.42789277003082499</v>
      </c>
      <c r="G135">
        <v>1.3538582244832099E-3</v>
      </c>
      <c r="H135" s="1">
        <v>1.8487198404640002E-5</v>
      </c>
      <c r="I135" s="1">
        <v>3.7314119151377802E-6</v>
      </c>
      <c r="J135">
        <v>0.62709977825302499</v>
      </c>
      <c r="K135">
        <v>-188.743102638377</v>
      </c>
      <c r="L135">
        <v>0</v>
      </c>
    </row>
    <row r="136" spans="1:12" x14ac:dyDescent="0.25">
      <c r="A136">
        <v>2013</v>
      </c>
      <c r="B136">
        <v>265</v>
      </c>
      <c r="C136">
        <v>0.23473118826361999</v>
      </c>
      <c r="D136">
        <v>-0.886699417257516</v>
      </c>
      <c r="E136">
        <v>-0.65196822899389595</v>
      </c>
      <c r="F136">
        <v>0.70131565846383903</v>
      </c>
      <c r="G136">
        <v>1.8390678226575901E-3</v>
      </c>
      <c r="H136" s="1">
        <v>3.4948687346238403E-5</v>
      </c>
      <c r="I136" s="1">
        <v>5.1789322702637204E-6</v>
      </c>
      <c r="J136">
        <v>0.68482796546876001</v>
      </c>
      <c r="K136">
        <v>-180.31157829571501</v>
      </c>
      <c r="L136">
        <v>1</v>
      </c>
    </row>
    <row r="137" spans="1:12" x14ac:dyDescent="0.25">
      <c r="A137">
        <v>2013</v>
      </c>
      <c r="B137">
        <v>266</v>
      </c>
      <c r="C137">
        <v>0.228733311107474</v>
      </c>
      <c r="D137">
        <v>-0.99363265588744898</v>
      </c>
      <c r="E137">
        <v>-0.76489934477997501</v>
      </c>
      <c r="F137">
        <v>0.31927954840042799</v>
      </c>
      <c r="G137">
        <v>4.7636681915024402E-3</v>
      </c>
      <c r="H137" s="1">
        <v>4.0608895456815802E-5</v>
      </c>
      <c r="I137" s="1">
        <v>1.3845566318874E-5</v>
      </c>
      <c r="J137">
        <v>0.50905674256894995</v>
      </c>
      <c r="K137">
        <v>-283.91588519708699</v>
      </c>
      <c r="L137">
        <v>0</v>
      </c>
    </row>
    <row r="138" spans="1:12" x14ac:dyDescent="0.25">
      <c r="A138">
        <v>2013</v>
      </c>
      <c r="B138">
        <v>267</v>
      </c>
      <c r="C138">
        <v>1.23353616275965E-2</v>
      </c>
      <c r="D138">
        <v>-1.0288782865838799</v>
      </c>
      <c r="E138">
        <v>-1.0165429249562901</v>
      </c>
      <c r="F138">
        <v>0.33832975474222099</v>
      </c>
      <c r="G138">
        <v>6.6730224565076296E-2</v>
      </c>
      <c r="H138" s="1">
        <v>2.16247602976848E-5</v>
      </c>
      <c r="I138">
        <v>2.0155221136770001E-4</v>
      </c>
      <c r="J138">
        <v>0.42944260528040801</v>
      </c>
      <c r="K138">
        <v>-256.006592484267</v>
      </c>
      <c r="L138">
        <v>0</v>
      </c>
    </row>
    <row r="139" spans="1:12" x14ac:dyDescent="0.25">
      <c r="A139">
        <v>2013</v>
      </c>
      <c r="B139">
        <v>268</v>
      </c>
      <c r="C139">
        <v>0.20259242144658299</v>
      </c>
      <c r="D139">
        <v>-0.98484818259948304</v>
      </c>
      <c r="E139">
        <v>-0.78225576115289897</v>
      </c>
      <c r="F139">
        <v>0.33536160307484297</v>
      </c>
      <c r="G139">
        <v>4.1920074085023101E-2</v>
      </c>
      <c r="H139" s="1">
        <v>1.7855326707622701E-5</v>
      </c>
      <c r="I139">
        <v>1.3172912724978799E-4</v>
      </c>
      <c r="J139">
        <v>0.37310566838799197</v>
      </c>
      <c r="K139">
        <v>-186.490711264975</v>
      </c>
      <c r="L139">
        <v>0</v>
      </c>
    </row>
    <row r="140" spans="1:12" x14ac:dyDescent="0.25">
      <c r="A140">
        <v>2013</v>
      </c>
      <c r="B140">
        <v>269</v>
      </c>
      <c r="C140">
        <v>1.7371427166749501E-2</v>
      </c>
      <c r="D140">
        <v>-0.572863832612031</v>
      </c>
      <c r="E140">
        <v>-0.555492405445281</v>
      </c>
      <c r="F140">
        <v>0.32210196573535099</v>
      </c>
      <c r="G140">
        <v>2.06787252415787E-2</v>
      </c>
      <c r="H140" s="1">
        <v>3.36709841218039E-5</v>
      </c>
      <c r="I140" s="1">
        <v>6.8447739033602494E-5</v>
      </c>
      <c r="J140">
        <v>0.31894653369459602</v>
      </c>
      <c r="K140">
        <v>-257.09421455293801</v>
      </c>
      <c r="L140">
        <v>1</v>
      </c>
    </row>
    <row r="141" spans="1:12" x14ac:dyDescent="0.25">
      <c r="A141">
        <v>2013</v>
      </c>
      <c r="B141">
        <v>270</v>
      </c>
      <c r="C141">
        <v>1.5493839540704799E-2</v>
      </c>
      <c r="D141">
        <v>-0.44049201301951102</v>
      </c>
      <c r="E141">
        <v>-0.42499817347880597</v>
      </c>
      <c r="F141">
        <v>0.28298793107639603</v>
      </c>
      <c r="G141">
        <v>2.8080022909329799E-2</v>
      </c>
      <c r="H141" s="1">
        <v>4.6304922765506397E-5</v>
      </c>
      <c r="I141" s="1">
        <v>9.5572565125678105E-5</v>
      </c>
      <c r="J141">
        <v>0.26705468558489898</v>
      </c>
      <c r="K141">
        <v>-288.58260666847298</v>
      </c>
      <c r="L141">
        <v>0</v>
      </c>
    </row>
    <row r="142" spans="1:12" x14ac:dyDescent="0.25">
      <c r="A142">
        <v>2013</v>
      </c>
      <c r="B142">
        <v>271</v>
      </c>
      <c r="C142" s="1">
        <v>2.1446163108394299E-7</v>
      </c>
      <c r="D142" s="1">
        <v>-1.7555456704055001E-11</v>
      </c>
      <c r="E142" s="1">
        <v>2.1444407562723901E-7</v>
      </c>
      <c r="F142">
        <v>0.18045531744167501</v>
      </c>
      <c r="G142">
        <v>5.3066500561463802E-2</v>
      </c>
      <c r="H142" s="1">
        <v>1.6404357770970701E-5</v>
      </c>
      <c r="I142">
        <v>1.7983916607629299E-4</v>
      </c>
      <c r="J142">
        <v>0.30292056040814203</v>
      </c>
      <c r="K142">
        <v>-88.604754701718605</v>
      </c>
      <c r="L142">
        <v>0</v>
      </c>
    </row>
    <row r="143" spans="1:12" x14ac:dyDescent="0.25">
      <c r="A143">
        <v>2013</v>
      </c>
      <c r="B143">
        <v>272</v>
      </c>
      <c r="C143">
        <v>1.3613114683179301E-4</v>
      </c>
      <c r="D143">
        <v>-1.48802743369151E-4</v>
      </c>
      <c r="E143" s="1">
        <v>-1.26715965373582E-5</v>
      </c>
      <c r="F143">
        <v>0.4161246231572</v>
      </c>
      <c r="G143">
        <v>3.4582650675099698E-2</v>
      </c>
      <c r="H143" s="1">
        <v>3.6923438263501803E-5</v>
      </c>
      <c r="I143">
        <v>1.18294679282437E-4</v>
      </c>
      <c r="J143">
        <v>0.24925203603138699</v>
      </c>
      <c r="K143">
        <v>-147.49076914244699</v>
      </c>
      <c r="L143">
        <v>0</v>
      </c>
    </row>
    <row r="144" spans="1:12" x14ac:dyDescent="0.25">
      <c r="A144">
        <v>2013</v>
      </c>
      <c r="B144">
        <v>273</v>
      </c>
      <c r="C144" s="1">
        <v>1.55115106742553E-6</v>
      </c>
      <c r="D144" s="1">
        <v>-8.2301794216528398E-11</v>
      </c>
      <c r="E144" s="1">
        <v>1.5510687656313099E-6</v>
      </c>
      <c r="F144">
        <v>0.25312431483918402</v>
      </c>
      <c r="G144">
        <v>2.7463868674975699E-2</v>
      </c>
      <c r="H144" s="1">
        <v>2.2222396183416299E-5</v>
      </c>
      <c r="I144" s="1">
        <v>9.4728878852174498E-5</v>
      </c>
      <c r="J144">
        <v>0.200284673698817</v>
      </c>
      <c r="K144">
        <v>-243.65477903415299</v>
      </c>
      <c r="L144">
        <v>0</v>
      </c>
    </row>
    <row r="145" spans="1:12" x14ac:dyDescent="0.25">
      <c r="A145">
        <v>2013</v>
      </c>
      <c r="B145">
        <v>274</v>
      </c>
      <c r="C145" s="1">
        <v>9.5795781743649699E-5</v>
      </c>
      <c r="D145">
        <v>-0.21210305078533501</v>
      </c>
      <c r="E145">
        <v>-0.21200725500359199</v>
      </c>
      <c r="F145">
        <v>0.26625822544101002</v>
      </c>
      <c r="G145">
        <v>2.3876622629215201E-2</v>
      </c>
      <c r="H145" s="1">
        <v>2.43951875797753E-5</v>
      </c>
      <c r="I145" s="1">
        <v>8.2513637404261196E-5</v>
      </c>
      <c r="J145">
        <v>0.21829217350501601</v>
      </c>
      <c r="K145">
        <v>-241.29069329790099</v>
      </c>
      <c r="L145">
        <v>0</v>
      </c>
    </row>
    <row r="146" spans="1:12" x14ac:dyDescent="0.25">
      <c r="A146">
        <v>2013</v>
      </c>
      <c r="B146">
        <v>275</v>
      </c>
      <c r="C146" s="1">
        <v>6.7457032326679604E-6</v>
      </c>
      <c r="D146" s="1">
        <v>-1.5683725435824299E-7</v>
      </c>
      <c r="E146" s="1">
        <v>6.5888659783097199E-6</v>
      </c>
      <c r="F146">
        <v>0.25949739645384701</v>
      </c>
      <c r="G146">
        <v>1.5731195450051201E-2</v>
      </c>
      <c r="H146" s="1">
        <v>1.69430895626656E-5</v>
      </c>
      <c r="I146" s="1">
        <v>5.4304695681773297E-5</v>
      </c>
      <c r="J146">
        <v>0.31085969562528798</v>
      </c>
      <c r="K146">
        <v>-142.526948987732</v>
      </c>
      <c r="L146">
        <v>0</v>
      </c>
    </row>
    <row r="147" spans="1:12" x14ac:dyDescent="0.25">
      <c r="A147">
        <v>2013</v>
      </c>
      <c r="B147">
        <v>276</v>
      </c>
      <c r="C147">
        <v>0.11821920108459499</v>
      </c>
      <c r="D147">
        <v>-0.13812325584604501</v>
      </c>
      <c r="E147">
        <v>-1.9904054761449901E-2</v>
      </c>
      <c r="F147">
        <v>0.31366516996353599</v>
      </c>
      <c r="G147">
        <v>5.2159104023175298E-3</v>
      </c>
      <c r="H147" s="1">
        <v>2.1691845461359799E-5</v>
      </c>
      <c r="I147" s="1">
        <v>1.83955873239369E-5</v>
      </c>
      <c r="J147">
        <v>0.43657159712962901</v>
      </c>
      <c r="K147">
        <v>-51.2444501986201</v>
      </c>
      <c r="L147">
        <v>1</v>
      </c>
    </row>
    <row r="148" spans="1:12" x14ac:dyDescent="0.25">
      <c r="A148">
        <v>2013</v>
      </c>
      <c r="B148">
        <v>277</v>
      </c>
      <c r="C148" s="1">
        <v>5.1881360275855002E-8</v>
      </c>
      <c r="D148" s="1">
        <v>-2.46677124348234E-13</v>
      </c>
      <c r="E148" s="1">
        <v>5.1881113598730698E-8</v>
      </c>
      <c r="F148">
        <v>0.27780436827204302</v>
      </c>
      <c r="G148">
        <v>1.5856349781686301E-2</v>
      </c>
      <c r="H148" s="1">
        <v>2.16151481269534E-5</v>
      </c>
      <c r="I148" s="1">
        <v>5.7214343774582502E-5</v>
      </c>
      <c r="J148">
        <v>0.32720253148217299</v>
      </c>
      <c r="K148">
        <v>-126.06787932696299</v>
      </c>
      <c r="L148">
        <v>0</v>
      </c>
    </row>
    <row r="149" spans="1:12" x14ac:dyDescent="0.25">
      <c r="A149">
        <v>2013</v>
      </c>
      <c r="B149">
        <v>278</v>
      </c>
      <c r="C149">
        <v>1.51569933043621E-2</v>
      </c>
      <c r="D149">
        <v>-0.20771930708233999</v>
      </c>
      <c r="E149">
        <v>-0.192562313777978</v>
      </c>
      <c r="F149">
        <v>0.24770549550643001</v>
      </c>
      <c r="G149">
        <v>7.9730704806357505E-3</v>
      </c>
      <c r="H149" s="1">
        <v>2.85188772400774E-5</v>
      </c>
      <c r="I149" s="1">
        <v>2.8872216896416999E-5</v>
      </c>
      <c r="J149">
        <v>0.27993348925729</v>
      </c>
      <c r="K149">
        <v>-252.655562810959</v>
      </c>
      <c r="L149">
        <v>1</v>
      </c>
    </row>
    <row r="150" spans="1:12" x14ac:dyDescent="0.25">
      <c r="A150">
        <v>2013</v>
      </c>
      <c r="B150">
        <v>279</v>
      </c>
      <c r="C150" s="1">
        <v>5.6259673673654802E-6</v>
      </c>
      <c r="D150">
        <v>-0.455566285364704</v>
      </c>
      <c r="E150">
        <v>-0.45556065939733598</v>
      </c>
      <c r="F150">
        <v>0.36554139191873802</v>
      </c>
      <c r="G150">
        <v>3.56291880870526E-2</v>
      </c>
      <c r="H150" s="1">
        <v>4.7378335960393002E-5</v>
      </c>
      <c r="I150">
        <v>1.30836226197846E-4</v>
      </c>
      <c r="J150">
        <v>0.28830669167655398</v>
      </c>
      <c r="K150">
        <v>-157.495392340828</v>
      </c>
      <c r="L150">
        <v>0</v>
      </c>
    </row>
    <row r="151" spans="1:12" x14ac:dyDescent="0.25">
      <c r="A151">
        <v>2013</v>
      </c>
      <c r="B151">
        <v>280</v>
      </c>
      <c r="C151">
        <v>5.9367545161352203E-2</v>
      </c>
      <c r="D151">
        <v>-0.63003570397665698</v>
      </c>
      <c r="E151">
        <v>-0.57066815881530397</v>
      </c>
      <c r="F151">
        <v>0.34785247802951702</v>
      </c>
      <c r="G151">
        <v>2.2102375560310101E-2</v>
      </c>
      <c r="H151" s="1">
        <v>3.37034022927565E-5</v>
      </c>
      <c r="I151" s="1">
        <v>8.0479526186053306E-5</v>
      </c>
      <c r="J151">
        <v>0.41788725351954498</v>
      </c>
      <c r="K151">
        <v>-115.528978421834</v>
      </c>
      <c r="L151">
        <v>1</v>
      </c>
    </row>
    <row r="152" spans="1:12" x14ac:dyDescent="0.25">
      <c r="A152">
        <v>2013</v>
      </c>
      <c r="B152">
        <v>281</v>
      </c>
      <c r="C152">
        <v>1.94921551280492E-2</v>
      </c>
      <c r="D152">
        <v>-6.0832560556370902E-2</v>
      </c>
      <c r="E152">
        <v>-4.1340405428321597E-2</v>
      </c>
      <c r="F152">
        <v>0.124788064305963</v>
      </c>
      <c r="G152">
        <v>0.117251855997274</v>
      </c>
      <c r="H152" s="1">
        <v>2.7032784568601301E-5</v>
      </c>
      <c r="I152">
        <v>4.3385962536986498E-4</v>
      </c>
      <c r="J152">
        <v>8.9642603531138801E-2</v>
      </c>
      <c r="K152">
        <v>-238.49390513779599</v>
      </c>
      <c r="L152">
        <v>1</v>
      </c>
    </row>
    <row r="153" spans="1:12" x14ac:dyDescent="0.25">
      <c r="A153">
        <v>2013</v>
      </c>
      <c r="B153">
        <v>282</v>
      </c>
      <c r="C153" s="1">
        <v>1.0781669131076899E-6</v>
      </c>
      <c r="D153">
        <v>-5.5482299414000201E-2</v>
      </c>
      <c r="E153">
        <v>-5.5481221247087001E-2</v>
      </c>
      <c r="F153">
        <v>0.42396370271974898</v>
      </c>
      <c r="G153">
        <v>2.4016036372986101E-2</v>
      </c>
      <c r="H153" s="1">
        <v>8.3838530859480797E-5</v>
      </c>
      <c r="I153" s="1">
        <v>8.8397419112466006E-5</v>
      </c>
      <c r="J153">
        <v>0.34711025316035299</v>
      </c>
      <c r="K153">
        <v>-93.543282027530097</v>
      </c>
      <c r="L153">
        <v>1</v>
      </c>
    </row>
    <row r="154" spans="1:12" x14ac:dyDescent="0.25">
      <c r="A154">
        <v>2013</v>
      </c>
      <c r="B154">
        <v>283</v>
      </c>
      <c r="C154" s="1">
        <v>1.4732012203297601E-5</v>
      </c>
      <c r="D154" s="1">
        <v>-5.1485644572301498E-8</v>
      </c>
      <c r="E154" s="1">
        <v>1.4680526558725299E-5</v>
      </c>
      <c r="F154">
        <v>0.29428059606322399</v>
      </c>
      <c r="G154">
        <v>1.02296154618387E-2</v>
      </c>
      <c r="H154" s="1">
        <v>2.4024621845497101E-5</v>
      </c>
      <c r="I154" s="1">
        <v>3.8583300297390002E-5</v>
      </c>
      <c r="J154">
        <v>0.39145745733040599</v>
      </c>
      <c r="K154">
        <v>-56.016368404105499</v>
      </c>
      <c r="L154">
        <v>0</v>
      </c>
    </row>
    <row r="155" spans="1:12" x14ac:dyDescent="0.25">
      <c r="A155">
        <v>2013</v>
      </c>
      <c r="B155">
        <v>284</v>
      </c>
      <c r="C155" s="1">
        <v>6.9636960188249204E-7</v>
      </c>
      <c r="D155" s="1">
        <v>-6.69652546464242E-9</v>
      </c>
      <c r="E155" s="1">
        <v>6.8967307641785003E-7</v>
      </c>
      <c r="F155">
        <v>0.25660619016332198</v>
      </c>
      <c r="G155">
        <v>1.3474388877717101E-2</v>
      </c>
      <c r="H155" s="1">
        <v>2.4007610974125299E-5</v>
      </c>
      <c r="I155" s="1">
        <v>5.14654195992437E-5</v>
      </c>
      <c r="J155">
        <v>0.373906523226743</v>
      </c>
      <c r="K155">
        <v>-73.461086192147306</v>
      </c>
      <c r="L155">
        <v>0</v>
      </c>
    </row>
    <row r="156" spans="1:12" x14ac:dyDescent="0.25">
      <c r="A156">
        <v>2013</v>
      </c>
      <c r="B156">
        <v>285</v>
      </c>
      <c r="C156">
        <v>1.3726498904956801E-2</v>
      </c>
      <c r="D156">
        <v>-0.50022547022686503</v>
      </c>
      <c r="E156">
        <v>-0.486498971321908</v>
      </c>
      <c r="F156">
        <v>0.508913418046823</v>
      </c>
      <c r="G156">
        <v>1.5686637413943601E-2</v>
      </c>
      <c r="H156" s="1">
        <v>4.4843775769147899E-5</v>
      </c>
      <c r="I156" s="1">
        <v>5.9332385782511798E-5</v>
      </c>
      <c r="J156">
        <v>0.50566715670415296</v>
      </c>
      <c r="K156">
        <v>-154.432555297314</v>
      </c>
      <c r="L156">
        <v>0</v>
      </c>
    </row>
    <row r="157" spans="1:12" x14ac:dyDescent="0.25">
      <c r="A157">
        <v>2013</v>
      </c>
      <c r="B157">
        <v>286</v>
      </c>
      <c r="C157">
        <v>0.31917178683287101</v>
      </c>
      <c r="D157">
        <v>-0.972866251333388</v>
      </c>
      <c r="E157">
        <v>-0.65369446450051805</v>
      </c>
      <c r="F157">
        <v>0.26404166890181102</v>
      </c>
      <c r="G157">
        <v>8.0344538634337603E-2</v>
      </c>
      <c r="H157" s="1">
        <v>3.1174450064618999E-5</v>
      </c>
      <c r="I157">
        <v>3.0955996205548302E-4</v>
      </c>
      <c r="J157">
        <v>0.244915747884454</v>
      </c>
      <c r="K157">
        <v>-282.00514670011501</v>
      </c>
      <c r="L157">
        <v>0</v>
      </c>
    </row>
  </sheetData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Mangstrettjarn_metabEst</vt:lpstr>
    </vt:vector>
  </TitlesOfParts>
  <Company>Fairfield University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Klug, Jen</dc:creator>
  <cp:lastModifiedBy>Klug, Jen</cp:lastModifiedBy>
  <dcterms:created xsi:type="dcterms:W3CDTF">2017-01-06T15:50:48Z</dcterms:created>
  <dcterms:modified xsi:type="dcterms:W3CDTF">2017-01-11T20:23:23Z</dcterms:modified>
</cp:coreProperties>
</file>